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32.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2.xml" ContentType="application/vnd.openxmlformats-package.digital-signature-xmlsignature+xml"/>
  <Override PartName="/_xmlsignatures/sig1.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1.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codeName="ThisWorkbook"/>
  <mc:AlternateContent xmlns:mc="http://schemas.openxmlformats.org/markup-compatibility/2006">
    <mc:Choice Requires="x15">
      <x15ac:absPath xmlns:x15ac="http://schemas.microsoft.com/office/spreadsheetml/2010/11/ac" url="P:\Documentos\00 EJERCICIO 2023\CNV\01 MARZO FINAL\PDF\ELECTROBAN SAECA_31032023\"/>
    </mc:Choice>
  </mc:AlternateContent>
  <xr:revisionPtr revIDLastSave="0" documentId="8_{CCFD8422-0ACB-4C65-8848-FC80E6DDFDFC}" xr6:coauthVersionLast="47" xr6:coauthVersionMax="47" xr10:uidLastSave="{00000000-0000-0000-0000-000000000000}"/>
  <bookViews>
    <workbookView xWindow="-120" yWindow="-120" windowWidth="20730" windowHeight="11160" tabRatio="992" xr2:uid="{00000000-000D-0000-FFFF-FFFF00000000}"/>
  </bookViews>
  <sheets>
    <sheet name="FIRMAS AUTORIZADAS" sheetId="90" r:id="rId1"/>
    <sheet name="Indice" sheetId="16" r:id="rId2"/>
    <sheet name="INFORMACION GRAL DE LA ENTIDAD" sheetId="88" r:id="rId3"/>
    <sheet name="BG" sheetId="25" r:id="rId4"/>
    <sheet name="ER" sheetId="19" r:id="rId5"/>
    <sheet name="EVPN" sheetId="24" r:id="rId6"/>
    <sheet name="EFE" sheetId="23"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 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 name="Base de Monedas" sheetId="71" state="hidden" r:id="rId48"/>
  </sheet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20" hidden="1">'Nota 14 '!$H$14:$H$55</definedName>
    <definedName name="_xlnm._FilterDatabase" localSheetId="34" hidden="1">'Nota 28'!$A$11:$I$11</definedName>
    <definedName name="_FilterDatabase_1">NA()</definedName>
    <definedName name="_Hlk15378568" localSheetId="8">'Nota 2'!#REF!</definedName>
    <definedName name="A">'Nota 18'!#REF!</definedName>
    <definedName name="Años_préstamo" localSheetId="20">#REF!</definedName>
    <definedName name="Años_préstamo" localSheetId="21">#REF!</definedName>
    <definedName name="Años_préstamo">#REF!</definedName>
    <definedName name="_xlnm.Print_Area" localSheetId="27">' Nota 21'!$A$1:$H$33</definedName>
    <definedName name="_xlnm.Print_Area" localSheetId="6">EFE!$A$1:$C$43</definedName>
    <definedName name="_xlnm.Print_Area" localSheetId="4">ER!$A$1:$D$35</definedName>
    <definedName name="_xlnm.Print_Area" localSheetId="5">EVPN!$A$2:$T$64</definedName>
    <definedName name="_xlnm.Print_Area" localSheetId="24">'Nota 18'!$A$1:$D$24</definedName>
    <definedName name="_xlnm.Print_Area" localSheetId="25">'Nota 19'!$A$1:$H$24</definedName>
    <definedName name="_xlnm.Print_Area" localSheetId="26">'Nota 20'!$A$1:$E$21</definedName>
    <definedName name="_xlnm.Print_Area" localSheetId="28">'Nota 22'!$A$1:$F$14</definedName>
    <definedName name="_xlnm.Print_Area" localSheetId="29">'Nota 23'!$A$1:$F$15</definedName>
    <definedName name="_xlnm.Print_Area" localSheetId="30">'Nota 24'!$A$1:$D$17</definedName>
    <definedName name="_xlnm.Print_Area" localSheetId="31">'Nota 25'!$A$1:$D$30</definedName>
    <definedName name="_xlnm.Print_Area" localSheetId="32">'Nota 26'!$A$1:$C$19</definedName>
    <definedName name="_xlnm.Print_Area" localSheetId="35">'Nota 29'!$A$1:$G$14</definedName>
    <definedName name="_xlnm.Print_Area" localSheetId="36">'Nota 30'!$A$1:$E$14</definedName>
    <definedName name="_xlnm.Print_Area" localSheetId="37">'Nota 31'!$A$1:$E$15</definedName>
    <definedName name="_xlnm.Print_Area" localSheetId="38">'Nota 32'!$A$1:$D$12</definedName>
    <definedName name="_xlnm.Print_Area" localSheetId="39">'Nota 33'!$A$1:$E$15</definedName>
    <definedName name="_xlnm.Print_Area" localSheetId="40">'Nota 34'!$A$1:$C$16</definedName>
    <definedName name="_xlnm.Print_Area" localSheetId="41">'Nota 35'!$A$1:$C$33</definedName>
    <definedName name="_xlnm.Print_Area" localSheetId="42">'Nota 36'!$A$1:$E$32</definedName>
    <definedName name="_xlnm.Print_Area" localSheetId="43">'Nota 37'!$A$1:$I$30</definedName>
    <definedName name="_xlnm.Print_Area" localSheetId="44">'Nota 38'!$A$1:$G$30</definedName>
    <definedName name="_xlnm.Print_Area" localSheetId="45">'Nota 39'!$A$1:$I$22</definedName>
    <definedName name="_xlnm.Print_Area" localSheetId="46">'Nota 40'!$A$1:$D$40</definedName>
    <definedName name="_xlnm.Print_Area" localSheetId="13">'Nota 7'!$A$1:$C$17</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2">'INFORMACION GRAL DE LA ENTIDAD'!$1:$9</definedName>
    <definedName name="_xlnm.Print_Titles" localSheetId="20">'Nota 14 '!$1:$7</definedName>
    <definedName name="_xlnm.Print_Titles" localSheetId="8">'Nota 2'!$1:$9</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2" l="1"/>
  <c r="E24" i="2"/>
  <c r="U21" i="24" l="1"/>
  <c r="B19" i="66" l="1"/>
  <c r="C19" i="66" l="1"/>
  <c r="C23" i="38" l="1"/>
  <c r="D19" i="66" l="1"/>
  <c r="E19" i="66"/>
  <c r="I19" i="66"/>
  <c r="J19" i="66"/>
  <c r="F19" i="66" l="1"/>
  <c r="G16" i="4" l="1"/>
  <c r="B1" i="2"/>
  <c r="E13" i="3" l="1"/>
  <c r="A1" i="47" l="1"/>
  <c r="B20" i="10"/>
  <c r="C20" i="10" s="1"/>
  <c r="B19" i="10"/>
  <c r="C19" i="10" s="1"/>
  <c r="B18" i="10"/>
  <c r="C18" i="10" s="1"/>
  <c r="B15" i="10"/>
  <c r="C15" i="10" s="1"/>
  <c r="B16" i="10"/>
  <c r="C16" i="10" s="1"/>
  <c r="B17" i="10"/>
  <c r="C17" i="10" s="1"/>
  <c r="B14" i="10"/>
  <c r="C14" i="10" s="1"/>
  <c r="B13" i="10"/>
  <c r="B12" i="10"/>
  <c r="C17" i="9"/>
  <c r="C16" i="9"/>
  <c r="B19" i="9" l="1"/>
  <c r="D23" i="38" l="1"/>
  <c r="B1" i="38" l="1"/>
  <c r="A13" i="62"/>
  <c r="B10" i="9"/>
  <c r="A1" i="72"/>
  <c r="A1" i="70"/>
  <c r="A1" i="62"/>
  <c r="A1" i="60"/>
  <c r="A1" i="64"/>
  <c r="A1" i="57"/>
  <c r="A1" i="56"/>
  <c r="A1" i="69"/>
  <c r="A1" i="55"/>
  <c r="A1" i="54"/>
  <c r="A1" i="52"/>
  <c r="A1" i="53"/>
  <c r="A1" i="65"/>
  <c r="A1" i="51"/>
  <c r="A1" i="50"/>
  <c r="A1" i="68"/>
  <c r="A1" i="49"/>
  <c r="A1" i="48"/>
  <c r="A1" i="14"/>
  <c r="A1" i="12"/>
  <c r="A1" i="46"/>
  <c r="A1" i="45"/>
  <c r="A1" i="44"/>
  <c r="A1" i="10"/>
  <c r="A1" i="42"/>
  <c r="A1" i="41"/>
  <c r="A1" i="9"/>
  <c r="A5" i="66"/>
  <c r="A1" i="67"/>
  <c r="A1" i="7"/>
  <c r="A1" i="5"/>
  <c r="A1" i="4"/>
  <c r="B6" i="3"/>
  <c r="A1" i="1"/>
  <c r="A1" i="23"/>
  <c r="A1" i="24"/>
  <c r="A1" i="19"/>
  <c r="C10" i="9"/>
  <c r="C11" i="10"/>
  <c r="C28" i="10"/>
  <c r="C27" i="10"/>
  <c r="C26" i="10"/>
  <c r="C25" i="10"/>
  <c r="C13" i="10"/>
  <c r="C12" i="10"/>
  <c r="K19" i="67"/>
  <c r="K20" i="67"/>
  <c r="K21" i="67"/>
  <c r="K22" i="67"/>
  <c r="K23" i="67"/>
  <c r="L19" i="67"/>
  <c r="L20" i="67"/>
  <c r="L21" i="67"/>
  <c r="L22" i="67"/>
  <c r="L23" i="67"/>
  <c r="C23" i="9"/>
  <c r="C13" i="9"/>
  <c r="C25" i="9" l="1"/>
  <c r="G24" i="4" l="1"/>
  <c r="H19" i="4" l="1"/>
  <c r="G26" i="4"/>
  <c r="H19" i="66" l="1"/>
</calcChain>
</file>

<file path=xl/sharedStrings.xml><?xml version="1.0" encoding="utf-8"?>
<sst xmlns="http://schemas.openxmlformats.org/spreadsheetml/2006/main" count="2512" uniqueCount="1169">
  <si>
    <t>NOTA 1 – DESCRIPCIÓN DE LA NATURALEZA Y DEL NEGOCIO DE LA COMPAÑÍA</t>
  </si>
  <si>
    <t>NOTA 2 - RESUMEN DE LAS PRINCIPALES POLÍTICAS CONTABLES</t>
  </si>
  <si>
    <t>Caja</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</si>
  <si>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</si>
  <si>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</si>
  <si>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</si>
  <si>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</si>
  <si>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</si>
  <si>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</si>
  <si>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</si>
  <si>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</si>
  <si>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</si>
  <si>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</si>
  <si>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</si>
  <si>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</si>
  <si>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</si>
  <si>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</si>
  <si>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</si>
  <si>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</si>
  <si>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</si>
  <si>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</si>
  <si>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</si>
  <si>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</si>
  <si>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</si>
  <si>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</si>
  <si>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</si>
  <si>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</si>
  <si>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</si>
  <si>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</si>
  <si>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</si>
  <si>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</si>
  <si>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</si>
  <si>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</si>
  <si>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</si>
  <si>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</si>
  <si>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</si>
  <si>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</si>
  <si>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</si>
  <si>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</si>
  <si>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</si>
  <si>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</si>
  <si>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</si>
  <si>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</si>
  <si>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</si>
  <si>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</si>
  <si>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</si>
  <si>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</si>
  <si>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</si>
  <si>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</si>
  <si>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</si>
  <si>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</si>
  <si>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</si>
  <si>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</si>
  <si>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</si>
  <si>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</si>
  <si>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</si>
  <si>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</si>
  <si>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</si>
  <si>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</si>
  <si>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</si>
  <si>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</si>
  <si>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</si>
  <si>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</si>
  <si>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</si>
  <si>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</si>
  <si>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</si>
  <si>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</si>
  <si>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</si>
  <si>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</si>
  <si>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</si>
  <si>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</si>
  <si>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</si>
  <si>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</si>
  <si>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</si>
  <si>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</si>
  <si>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</si>
  <si>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</si>
  <si>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</si>
  <si>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</si>
  <si>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</si>
  <si>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</si>
  <si>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</si>
  <si>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</si>
  <si>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</si>
  <si>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</si>
  <si>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</si>
  <si>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</si>
  <si>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</si>
  <si>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Mercaderías</t>
  </si>
  <si>
    <t>Productos terminados</t>
  </si>
  <si>
    <t>Productos en proceso</t>
  </si>
  <si>
    <t>Materia prima</t>
  </si>
  <si>
    <t>Composición Cartera Vencida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</si>
  <si>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</si>
  <si>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</si>
  <si>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</si>
  <si>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</si>
  <si>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</si>
  <si>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</si>
  <si>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</si>
  <si>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</si>
  <si>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</si>
  <si>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</si>
  <si>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</si>
  <si>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</si>
  <si>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</si>
  <si>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</si>
  <si>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</si>
  <si>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</si>
  <si>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</si>
  <si>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</si>
  <si>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</si>
  <si>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</si>
  <si>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</si>
  <si>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</si>
  <si>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</si>
  <si>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</si>
  <si>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</si>
  <si>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</si>
  <si>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</si>
  <si>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</si>
  <si>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</si>
  <si>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</si>
  <si>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</si>
  <si>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Retencion de IVA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</si>
  <si>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</si>
  <si>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</si>
  <si>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</si>
  <si>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</si>
  <si>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</si>
  <si>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</si>
  <si>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</si>
  <si>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</si>
  <si>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</si>
  <si>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</si>
  <si>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</si>
  <si>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</si>
  <si>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</si>
  <si>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</si>
  <si>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</si>
  <si>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</si>
  <si>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</si>
  <si>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</si>
  <si>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</si>
  <si>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</si>
  <si>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</si>
  <si>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</si>
  <si>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</si>
  <si>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</si>
  <si>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</si>
  <si>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a)</t>
  </si>
  <si>
    <t>b)</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</si>
  <si>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</si>
  <si>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</si>
  <si>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</si>
  <si>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</si>
  <si>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</si>
  <si>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</si>
  <si>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</si>
  <si>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</si>
  <si>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</si>
  <si>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</si>
  <si>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</si>
  <si>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</si>
  <si>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</si>
  <si>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</si>
  <si>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</si>
  <si>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</si>
  <si>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</si>
  <si>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</si>
  <si>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</si>
  <si>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</si>
  <si>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</si>
  <si>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</si>
  <si>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</si>
  <si>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</si>
  <si>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</si>
  <si>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</si>
  <si>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</si>
  <si>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</si>
  <si>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</si>
  <si>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</si>
  <si>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</si>
  <si>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</si>
  <si>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</si>
  <si>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</si>
  <si>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</si>
  <si>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</si>
  <si>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</si>
  <si>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</si>
  <si>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</si>
  <si>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</si>
  <si>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</si>
  <si>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</si>
  <si>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</si>
  <si>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</si>
  <si>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</si>
  <si>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</si>
  <si>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</si>
  <si>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</si>
  <si>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</si>
  <si>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</si>
  <si>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</si>
  <si>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</si>
  <si>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</si>
  <si>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</si>
  <si>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</si>
  <si>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</si>
  <si>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</si>
  <si>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</si>
  <si>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</si>
  <si>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</si>
  <si>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</si>
  <si>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</si>
  <si>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</si>
  <si>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</si>
  <si>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</si>
  <si>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</si>
  <si>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</si>
  <si>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</si>
  <si>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</si>
  <si>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</si>
  <si>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</si>
  <si>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</si>
  <si>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</si>
  <si>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</si>
  <si>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</si>
  <si>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</si>
  <si>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</si>
  <si>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</si>
  <si>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</si>
  <si>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</si>
  <si>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</si>
  <si>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</si>
  <si>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</si>
  <si>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</si>
  <si>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</si>
  <si>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</si>
  <si>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</si>
  <si>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</si>
  <si>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</si>
  <si>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</si>
  <si>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Anticipos a proveedores</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</si>
  <si>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</si>
  <si>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</si>
  <si>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</si>
  <si>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</si>
  <si>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</si>
  <si>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</si>
  <si>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</si>
  <si>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</si>
  <si>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</si>
  <si>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</si>
  <si>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</si>
  <si>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</si>
  <si>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</si>
  <si>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</si>
  <si>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</si>
  <si>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</si>
  <si>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</si>
  <si>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</si>
  <si>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</si>
  <si>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</si>
  <si>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</si>
  <si>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</si>
  <si>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</si>
  <si>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</si>
  <si>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</si>
  <si>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</si>
  <si>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</si>
  <si>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</si>
  <si>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</si>
  <si>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</si>
  <si>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</si>
  <si>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</si>
  <si>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</si>
  <si>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</si>
  <si>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</si>
  <si>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</si>
  <si>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</si>
  <si>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</si>
  <si>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</si>
  <si>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</si>
  <si>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</si>
  <si>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</si>
  <si>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</si>
  <si>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</si>
  <si>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</si>
  <si>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</si>
  <si>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</si>
  <si>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</si>
  <si>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</si>
  <si>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</si>
  <si>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</si>
  <si>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</si>
  <si>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</si>
  <si>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</si>
  <si>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</si>
  <si>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</si>
  <si>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</si>
  <si>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</si>
  <si>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</si>
  <si>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</si>
  <si>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</si>
  <si>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</si>
  <si>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</si>
  <si>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</si>
  <si>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</si>
  <si>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</si>
  <si>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</si>
  <si>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</si>
  <si>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</si>
  <si>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</si>
  <si>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</si>
  <si>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</si>
  <si>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</si>
  <si>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</si>
  <si>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</si>
  <si>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</si>
  <si>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</si>
  <si>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</si>
  <si>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</si>
  <si>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</si>
  <si>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</si>
  <si>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</si>
  <si>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</si>
  <si>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</si>
  <si>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</si>
  <si>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</si>
  <si>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</si>
  <si>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</si>
  <si>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</si>
  <si>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</si>
  <si>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</si>
  <si>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</si>
  <si>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</si>
  <si>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</si>
  <si>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</si>
  <si>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</si>
  <si>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</si>
  <si>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</si>
  <si>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</si>
  <si>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</si>
  <si>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</si>
  <si>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</si>
  <si>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</si>
  <si>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</si>
  <si>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</si>
  <si>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</si>
  <si>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</si>
  <si>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</si>
  <si>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</si>
  <si>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</si>
  <si>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</si>
  <si>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</si>
  <si>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</si>
  <si>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</si>
  <si>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Dólares</t>
  </si>
  <si>
    <t>Otras inversiones - Moneda Local Guaraníes</t>
  </si>
  <si>
    <t>Inversiones en Titulos del Sistema Financiero Local - Moneda Local Guaraníes</t>
  </si>
  <si>
    <t>Inversiones en Mercado Bursatil Local - Moneda Local Guaraníes</t>
  </si>
  <si>
    <t>Moneda Local Guaraníes</t>
  </si>
  <si>
    <t>Moneda Extranjera Dólares</t>
  </si>
  <si>
    <t>Moneda Extranjera otros</t>
  </si>
  <si>
    <t>Deudores - Entidad relacionada</t>
  </si>
  <si>
    <t>Otros</t>
  </si>
  <si>
    <t>Menos Previsiones</t>
  </si>
  <si>
    <t>Nombre de Sociedad</t>
  </si>
  <si>
    <t>RUC</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</si>
  <si>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</si>
  <si>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</si>
  <si>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</si>
  <si>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</si>
  <si>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</si>
  <si>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</si>
  <si>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</si>
  <si>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</si>
  <si>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</si>
  <si>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</si>
  <si>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</si>
  <si>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</si>
  <si>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</si>
  <si>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</si>
  <si>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</si>
  <si>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</si>
  <si>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</si>
  <si>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</si>
  <si>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</si>
  <si>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</si>
  <si>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</si>
  <si>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</si>
  <si>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</si>
  <si>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</si>
  <si>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</si>
  <si>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</si>
  <si>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</si>
  <si>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</si>
  <si>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</si>
  <si>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</si>
  <si>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</si>
  <si>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</si>
  <si>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</si>
  <si>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</si>
  <si>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</si>
  <si>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</si>
  <si>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</si>
  <si>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</si>
  <si>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</si>
  <si>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</si>
  <si>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</si>
  <si>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</si>
  <si>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</si>
  <si>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</si>
  <si>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</si>
  <si>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</si>
  <si>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</si>
  <si>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</si>
  <si>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</si>
  <si>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</si>
  <si>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</si>
  <si>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</si>
  <si>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</si>
  <si>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</si>
  <si>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</si>
  <si>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</si>
  <si>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</si>
  <si>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</si>
  <si>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</si>
  <si>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</si>
  <si>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</si>
  <si>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</si>
  <si>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</si>
  <si>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</si>
  <si>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</si>
  <si>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</si>
  <si>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</si>
  <si>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</si>
  <si>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</si>
  <si>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</si>
  <si>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</si>
  <si>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</si>
  <si>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</si>
  <si>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</si>
  <si>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</si>
  <si>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</si>
  <si>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</si>
  <si>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</si>
  <si>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</si>
  <si>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</si>
  <si>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</si>
  <si>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</si>
  <si>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</si>
  <si>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</si>
  <si>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</si>
  <si>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</si>
  <si>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</si>
  <si>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</si>
  <si>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</si>
  <si>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</si>
  <si>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</si>
  <si>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</si>
  <si>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</si>
  <si>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</si>
  <si>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</si>
  <si>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</si>
  <si>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</si>
  <si>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</si>
  <si>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</si>
  <si>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</si>
  <si>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</si>
  <si>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</si>
  <si>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</si>
  <si>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</si>
  <si>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</si>
  <si>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</si>
  <si>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</si>
  <si>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</si>
  <si>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</si>
  <si>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</si>
  <si>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</si>
  <si>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</si>
  <si>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</si>
  <si>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</si>
  <si>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</si>
  <si>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</si>
  <si>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</si>
  <si>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</si>
  <si>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</si>
  <si>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</si>
  <si>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</si>
  <si>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</si>
  <si>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</si>
  <si>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</si>
  <si>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</si>
  <si>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</si>
  <si>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</si>
  <si>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</si>
  <si>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</si>
  <si>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</si>
  <si>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</si>
  <si>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</si>
  <si>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</si>
  <si>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</si>
  <si>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</si>
  <si>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</si>
  <si>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</si>
  <si>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</si>
  <si>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</si>
  <si>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</si>
  <si>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</si>
  <si>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</si>
  <si>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</si>
  <si>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</si>
  <si>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</si>
  <si>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</si>
  <si>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</si>
  <si>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</si>
  <si>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</si>
  <si>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</si>
  <si>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</si>
  <si>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</si>
  <si>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</si>
  <si>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</si>
  <si>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</si>
  <si>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</si>
  <si>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</si>
  <si>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</si>
  <si>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</si>
  <si>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</si>
  <si>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</si>
  <si>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</si>
  <si>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</si>
  <si>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</si>
  <si>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</si>
  <si>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</si>
  <si>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</si>
  <si>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</si>
  <si>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</si>
  <si>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</si>
  <si>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</si>
  <si>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</si>
  <si>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</si>
  <si>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</si>
  <si>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</si>
  <si>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</si>
  <si>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</si>
  <si>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</si>
  <si>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</si>
  <si>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</si>
  <si>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</si>
  <si>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</si>
  <si>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</si>
  <si>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</si>
  <si>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</si>
  <si>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</si>
  <si>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</si>
  <si>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</si>
  <si>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</si>
  <si>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</si>
  <si>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</si>
  <si>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</si>
  <si>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</si>
  <si>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</si>
  <si>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</si>
  <si>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</si>
  <si>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</si>
  <si>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</si>
  <si>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</si>
  <si>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</si>
  <si>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</si>
  <si>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</si>
  <si>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</si>
  <si>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</si>
  <si>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</si>
  <si>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</si>
  <si>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</si>
  <si>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</si>
  <si>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</si>
  <si>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</si>
  <si>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</si>
  <si>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</si>
  <si>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</si>
  <si>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</si>
  <si>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</si>
  <si>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</si>
  <si>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</si>
  <si>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</si>
  <si>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</si>
  <si>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</si>
  <si>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</si>
  <si>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</si>
  <si>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</si>
  <si>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</si>
  <si>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</si>
  <si>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</si>
  <si>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</si>
  <si>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</si>
  <si>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</si>
  <si>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</si>
  <si>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</si>
  <si>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</si>
  <si>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</si>
  <si>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</si>
  <si>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</si>
  <si>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</si>
  <si>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</si>
  <si>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</si>
  <si>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</si>
  <si>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</si>
  <si>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</si>
  <si>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</si>
  <si>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</si>
  <si>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</si>
  <si>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</si>
  <si>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</si>
  <si>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</si>
  <si>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</si>
  <si>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</si>
  <si>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</si>
  <si>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</si>
  <si>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</si>
  <si>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</si>
  <si>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</si>
  <si>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</si>
  <si>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</si>
  <si>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</si>
  <si>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</si>
  <si>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</si>
  <si>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</si>
  <si>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</si>
  <si>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</si>
  <si>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</si>
  <si>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</si>
  <si>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</si>
  <si>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</si>
  <si>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</si>
  <si>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</si>
  <si>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</si>
  <si>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</si>
  <si>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</si>
  <si>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</si>
  <si>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</si>
  <si>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</si>
  <si>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</si>
  <si>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</si>
  <si>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</si>
  <si>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</si>
  <si>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</si>
  <si>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</si>
  <si>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</si>
  <si>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</si>
  <si>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</si>
  <si>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</si>
  <si>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</si>
  <si>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</si>
  <si>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</si>
  <si>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</si>
  <si>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</si>
  <si>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</si>
  <si>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</si>
  <si>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</si>
  <si>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</si>
  <si>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</si>
  <si>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</si>
  <si>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</si>
  <si>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</si>
  <si>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</si>
  <si>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</si>
  <si>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</si>
  <si>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</si>
  <si>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</si>
  <si>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</si>
  <si>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</si>
  <si>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</si>
  <si>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</si>
  <si>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</si>
  <si>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</si>
  <si>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</si>
  <si>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</si>
  <si>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</si>
  <si>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</si>
  <si>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</si>
  <si>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</si>
  <si>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</si>
  <si>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</si>
  <si>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</si>
  <si>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</si>
  <si>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</si>
  <si>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</si>
  <si>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</si>
  <si>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</si>
  <si>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</si>
  <si>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</si>
  <si>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</si>
  <si>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</si>
  <si>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</si>
  <si>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</si>
  <si>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</si>
  <si>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</si>
  <si>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</si>
  <si>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</si>
  <si>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</si>
  <si>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</si>
  <si>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</si>
  <si>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</si>
  <si>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</si>
  <si>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</si>
  <si>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</si>
  <si>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</si>
  <si>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</si>
  <si>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</si>
  <si>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</si>
  <si>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</si>
  <si>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</si>
  <si>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</si>
  <si>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</si>
  <si>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</si>
  <si>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</si>
  <si>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</si>
  <si>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</si>
  <si>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</si>
  <si>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</si>
  <si>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</si>
  <si>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</si>
  <si>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</si>
  <si>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</si>
  <si>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</si>
  <si>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</si>
  <si>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</si>
  <si>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</si>
  <si>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</si>
  <si>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</si>
  <si>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</si>
  <si>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</si>
  <si>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</si>
  <si>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</si>
  <si>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</si>
  <si>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</si>
  <si>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</si>
  <si>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</si>
  <si>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</si>
  <si>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</si>
  <si>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</si>
  <si>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</si>
  <si>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</si>
  <si>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</si>
  <si>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</si>
  <si>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</si>
  <si>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Alquileres a Pagar</t>
  </si>
  <si>
    <t>Honorarios Profesionales a Pagar</t>
  </si>
  <si>
    <t>Servicios Basicos a Pagar</t>
  </si>
  <si>
    <t>Fecha</t>
  </si>
  <si>
    <t>Monto Capital Social</t>
  </si>
  <si>
    <t>Valor Nominal de Acciones</t>
  </si>
  <si>
    <t>Cantidad de Acciones</t>
  </si>
  <si>
    <t>Monto Capital Integrado</t>
  </si>
  <si>
    <t>NOTAS A LOS ESTADOS FINANCIEROS CORRESPONDIENTES AL PERIODO TERMINADO</t>
  </si>
  <si>
    <t>Local</t>
  </si>
  <si>
    <t>Exterior</t>
  </si>
  <si>
    <t>Conceptos</t>
  </si>
  <si>
    <t>Utilidad Neta</t>
  </si>
  <si>
    <t>Cantidad de Acciones Ordinarias en Circulación</t>
  </si>
  <si>
    <t>Utilidad Neta por Acción Ordinaria</t>
  </si>
  <si>
    <t>Depreciación bienes de uso</t>
  </si>
  <si>
    <t>(nueva cuenta a incluir)</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</si>
  <si>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</si>
  <si>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</si>
  <si>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</si>
  <si>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</si>
  <si>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</si>
  <si>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</si>
  <si>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</si>
  <si>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</si>
  <si>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</si>
  <si>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</si>
  <si>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</si>
  <si>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</si>
  <si>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</si>
  <si>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</si>
  <si>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</si>
  <si>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</si>
  <si>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</si>
  <si>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</si>
  <si>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</si>
  <si>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</si>
  <si>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</si>
  <si>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</si>
  <si>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</si>
  <si>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</si>
  <si>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</si>
  <si>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</si>
  <si>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Fondo Fijo</t>
  </si>
  <si>
    <t>Acciones en Tesoreria</t>
  </si>
  <si>
    <t>Pagos Emitidos</t>
  </si>
  <si>
    <t>Carteras Adquiridas</t>
  </si>
  <si>
    <t>Otros Créditos a Cobrar No Cte.</t>
  </si>
  <si>
    <t>(-) Previsiones No Cte.</t>
  </si>
  <si>
    <t>Proveedores Comerciales M/N Cte.</t>
  </si>
  <si>
    <t>Descuentos a Proveedores a Rendir</t>
  </si>
  <si>
    <t>Cheques Diferidos Bco. Regional</t>
  </si>
  <si>
    <t>Proveedores Comerciales M/E Cte.</t>
  </si>
  <si>
    <t>Cheques Diferidos Bco. Regional - (M/E)</t>
  </si>
  <si>
    <t>Proveedores del Exterior  Cte.M/E</t>
  </si>
  <si>
    <t>Aguinaldo a Pagar</t>
  </si>
  <si>
    <t>Indemnizaciones y Preavisos a Pagar</t>
  </si>
  <si>
    <t>Descuentos a Funcionarios por Compras y Préstamos</t>
  </si>
  <si>
    <t>Retenciones a Pagar</t>
  </si>
  <si>
    <t>Dirección Gral. Recaudaciones</t>
  </si>
  <si>
    <t>Tasas y Patentes a Pagar</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</si>
  <si>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</si>
  <si>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</si>
  <si>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</si>
  <si>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</si>
  <si>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</si>
  <si>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</si>
  <si>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</si>
  <si>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</si>
  <si>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</si>
  <si>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</si>
  <si>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</si>
  <si>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</si>
  <si>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</si>
  <si>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</si>
  <si>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</si>
  <si>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</si>
  <si>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</si>
  <si>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</si>
  <si>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</si>
  <si>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</si>
  <si>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</si>
  <si>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</si>
  <si>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</si>
  <si>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</si>
  <si>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</si>
  <si>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</si>
  <si>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</si>
  <si>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</si>
  <si>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</si>
  <si>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</si>
  <si>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</si>
  <si>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</si>
  <si>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</si>
  <si>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</si>
  <si>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</si>
  <si>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</si>
  <si>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</si>
  <si>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</si>
  <si>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</si>
  <si>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 xml:space="preserve">BANCO BILBAO VIZCAYA ARGENTARIA </t>
  </si>
  <si>
    <t>Garantia de documento</t>
  </si>
  <si>
    <t>BANCO CONTINENTAL S.A.E.C.A.</t>
  </si>
  <si>
    <t>A sola firma</t>
  </si>
  <si>
    <t>BANCO ITAÚ PARAGUAY S.A.</t>
  </si>
  <si>
    <t>BANCO GNB PARAGUAY S.A.</t>
  </si>
  <si>
    <t>BANCO REGIONAL S.A.E.C.A.</t>
  </si>
  <si>
    <t>FINANCIERA EL COMERCIO S.A.E.C.A.</t>
  </si>
  <si>
    <t>CDA</t>
  </si>
  <si>
    <t>BANCO ATLAS S.A.</t>
  </si>
  <si>
    <t>BANCO FAMILIAR S.A.E.C.A.</t>
  </si>
  <si>
    <t>BANCO PARA LA COMERCIALIZACIÓN Y LA PRODUCCIÓN S.A.</t>
  </si>
  <si>
    <t>FINEXPAR S.A.E.C.A.</t>
  </si>
  <si>
    <t>FINANCIERA PARAGUAYO JAPONESA</t>
  </si>
  <si>
    <t>Cheques Diferidos</t>
  </si>
  <si>
    <t>Deudas bursátiles en el Exterior</t>
  </si>
  <si>
    <t>Sola Firma</t>
  </si>
  <si>
    <t>Intereses a Pagar M/N PEG6 - Serie 1</t>
  </si>
  <si>
    <t>Intereses a Pagar M/N PEG6 - Serie 2</t>
  </si>
  <si>
    <t>Intereses a Pagar M/N PEG6 - Serie 3</t>
  </si>
  <si>
    <t>Intereses a Pagar M/N PEG6 - Serie 4</t>
  </si>
  <si>
    <t>Intereses a Pagar M/N PEG6 - Serie 5</t>
  </si>
  <si>
    <t>Intereses a Pagar M/N PEG6 - Serie 6</t>
  </si>
  <si>
    <t>Intereses a Pagar M/N PEG7- Serie 2</t>
  </si>
  <si>
    <t>Intereses a Pagar M/N PEG7- Serie 3</t>
  </si>
  <si>
    <t>Intereses a Pagar M/N PEG7- Serie 4</t>
  </si>
  <si>
    <t>Intereses a Pagar M/N PEG7- Serie 5</t>
  </si>
  <si>
    <t>Intereses a Pagar M/N PEG7- Serie 6</t>
  </si>
  <si>
    <t>Intereses a Pagar M/N PEG7- Serie 7</t>
  </si>
  <si>
    <t>Bonos a Pagar M/N PEG6 - Serie 1</t>
  </si>
  <si>
    <t>Bonos a Pagar M/N PEG6 - Serie 2</t>
  </si>
  <si>
    <t>Bonos a Pagar M/N PEG6 - Serie 3</t>
  </si>
  <si>
    <t>Bonos a Pagar M/N PEG6 - Serie 4</t>
  </si>
  <si>
    <t>Bonos a Pagar M/N PEG6 - Serie 5</t>
  </si>
  <si>
    <t>Bonos a Pagar M/N PEG6 - Serie 6</t>
  </si>
  <si>
    <t>Bonos a Pagar M/N PEG7 - Serie 2</t>
  </si>
  <si>
    <t>Bonos a Pagar M/N PEG7 - Serie 3</t>
  </si>
  <si>
    <t>Bonos a Pagar M/N PEG7 - Serie 4</t>
  </si>
  <si>
    <t>Bonos a Pagar M/N PEG7 - Serie 5</t>
  </si>
  <si>
    <t>Bonos a Pagar M/N PEG7 - Serie 6</t>
  </si>
  <si>
    <t>Bonos a Pagar M/N PEG7 - Serie 7</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</si>
  <si>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</si>
  <si>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</si>
  <si>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</si>
  <si>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</si>
  <si>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</si>
  <si>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</si>
  <si>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</si>
  <si>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</si>
  <si>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</si>
  <si>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</si>
  <si>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</si>
  <si>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</si>
  <si>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</si>
  <si>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</si>
  <si>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</si>
  <si>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</si>
  <si>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</si>
  <si>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</si>
  <si>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</si>
  <si>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r>
      <rPr>
        <b/>
        <sz val="11"/>
        <rFont val="Times New Roman"/>
        <family val="1"/>
      </rPr>
      <t>DOMICILIO LEGAL</t>
    </r>
    <r>
      <rPr>
        <sz val="11"/>
        <rFont val="Times New Roman"/>
        <family val="1"/>
      </rPr>
      <t>:    RUTA MCAL ESTIGARRIBIA Nº 1114 C/  PITIANTUTA</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</si>
  <si>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</si>
  <si>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</si>
  <si>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</si>
  <si>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</si>
  <si>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</si>
  <si>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</si>
  <si>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</si>
  <si>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</si>
  <si>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</si>
  <si>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</si>
  <si>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</si>
  <si>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</si>
  <si>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</si>
  <si>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4.1 AUDITOR EXTERNO INDEPENDIENTE DESIGNADO:</t>
  </si>
  <si>
    <t xml:space="preserve"> INFORMACION GENERAL DE LA ENTIDAD</t>
  </si>
  <si>
    <t>5-</t>
  </si>
  <si>
    <t>CANTIDAD DE SUCURSALES:</t>
  </si>
  <si>
    <t xml:space="preserve"> (Expresado en guaraníes)</t>
  </si>
  <si>
    <t>Ruta Mcal. Estigarribia Nº 1.114 esq. Pitiantuta. Teléfonos: (595 21) 519 3000</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</si>
  <si>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</si>
  <si>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</si>
  <si>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</si>
  <si>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</si>
  <si>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</si>
  <si>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</si>
  <si>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</si>
  <si>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</si>
  <si>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</si>
  <si>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</si>
  <si>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</si>
  <si>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</si>
  <si>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</si>
  <si>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</si>
  <si>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</si>
  <si>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</si>
  <si>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</si>
  <si>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</si>
  <si>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</si>
  <si>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</si>
  <si>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</si>
  <si>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</si>
  <si>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</si>
  <si>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f.     Cuentas por cobrar.</t>
  </si>
  <si>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</si>
  <si>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</si>
  <si>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</si>
  <si>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</si>
  <si>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Titulo de la normativa</t>
  </si>
  <si>
    <t>Naturaleza del cambio</t>
  </si>
  <si>
    <t>Impacto</t>
  </si>
  <si>
    <t>Vigencia</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</si>
  <si>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</si>
  <si>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</si>
  <si>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</si>
  <si>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</si>
  <si>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</si>
  <si>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</si>
  <si>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</si>
  <si>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</si>
  <si>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</si>
  <si>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</si>
  <si>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</si>
  <si>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</si>
  <si>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</si>
  <si>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</si>
  <si>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</si>
  <si>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Considerando la recomendación de la CNV,sobre la no aplicabilidad de la Cuenta Cargos Diferidos, utilizados  para devengar sumas relacionadas hasta  el vencimiento del fin incurrido para el gasto, como ejemplo los gastos de colocación de bonos,   desde el ejercicio 2021 son reconocidos en el momento de la ejecución del gasto, evitando el diferimiento.</t>
  </si>
  <si>
    <t>Este cambio tiene impacto en los Estados de Resultados, produciendo un efecto significativo en el periodo donde se produce el gasto, desde el ejercicio 2021. En cuanto a los cargos constituidos en ejercicios anteriores seguiran de forma lineal hasta  la extinción del saldo por la no aplicabilidad de la retroactividad.</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</si>
  <si>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</si>
  <si>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</si>
  <si>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</si>
  <si>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</si>
  <si>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</si>
  <si>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</si>
  <si>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</si>
  <si>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</si>
  <si>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</si>
  <si>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</si>
  <si>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</si>
  <si>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</si>
  <si>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</si>
  <si>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</si>
  <si>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</si>
  <si>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 xml:space="preserve"> BALANCE GENERAL</t>
  </si>
  <si>
    <t>Ingresos</t>
  </si>
  <si>
    <t>Servicios Prestados</t>
  </si>
  <si>
    <t>Otros pasivos- Cobranza de Terceros</t>
  </si>
  <si>
    <r>
      <t>4.2 NUMERO  INSC. EN LA CNV</t>
    </r>
    <r>
      <rPr>
        <sz val="11"/>
        <rFont val="Times New Roman"/>
        <family val="1"/>
      </rPr>
      <t xml:space="preserve">: ELECTROBAN SAECA: </t>
    </r>
    <r>
      <rPr>
        <sz val="12"/>
        <rFont val="Times New Roman"/>
        <family val="1"/>
      </rPr>
      <t>Res.CNV Nº 1249/10  del 28 -01-2010</t>
    </r>
  </si>
  <si>
    <t>Rubro Cargos Diferidos</t>
  </si>
  <si>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</si>
  <si>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</si>
  <si>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</si>
  <si>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</si>
  <si>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</si>
  <si>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</si>
  <si>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</si>
  <si>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Efectivo generado por otras  operaciones</t>
  </si>
  <si>
    <t xml:space="preserve">                       INFORMACION GENERAL DE LA ENTIDAD</t>
  </si>
  <si>
    <t>Al 31 de Diciembre</t>
  </si>
  <si>
    <r>
      <t>s.</t>
    </r>
    <r>
      <rPr>
        <b/>
        <sz val="7"/>
        <color theme="1"/>
        <rFont val="Times New Roman"/>
        <family val="1"/>
      </rPr>
      <t>  </t>
    </r>
    <r>
      <rPr>
        <b/>
        <sz val="10"/>
        <color theme="1"/>
        <rFont val="Times New Roman"/>
        <family val="1"/>
      </rPr>
      <t>Nuevas normas y modificaciones adoptadas por ELECTROBAN SAECA</t>
    </r>
  </si>
  <si>
    <t xml:space="preserve">                                             (Expresado en guaraníes)</t>
  </si>
  <si>
    <t xml:space="preserve">AL 31 de Diciembre </t>
  </si>
  <si>
    <t>AL 31 de Diciembre</t>
  </si>
  <si>
    <t>Bonos Bursatiles adquiridos</t>
  </si>
  <si>
    <t>Aporte para Futuras Capitualizacioes</t>
  </si>
  <si>
    <t xml:space="preserve">FIC S.A. DE FINANZAS </t>
  </si>
  <si>
    <t>FINLATINA S.A. DE FINANZAS</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</si>
  <si>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</si>
  <si>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</si>
  <si>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</si>
  <si>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</si>
  <si>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</si>
  <si>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</si>
  <si>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</si>
  <si>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 xml:space="preserve"> (*)Accionistas que poseen el diez (10) por ciento o más de participación en el capital.</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</si>
  <si>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</si>
  <si>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</si>
  <si>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</si>
  <si>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</si>
  <si>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</si>
  <si>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</si>
  <si>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</si>
  <si>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</si>
  <si>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</si>
  <si>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</si>
  <si>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Al 31/12/2021 la composición de este rubro es  la siguiente:</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</si>
  <si>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</si>
  <si>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</si>
  <si>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</si>
  <si>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</si>
  <si>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</si>
  <si>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</si>
  <si>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</si>
  <si>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</si>
  <si>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</si>
  <si>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</si>
  <si>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</si>
  <si>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</si>
  <si>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</si>
  <si>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</si>
  <si>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</si>
  <si>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</si>
  <si>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</si>
  <si>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Resultado del año 2022</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</si>
  <si>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</si>
  <si>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</si>
  <si>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</si>
  <si>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</si>
  <si>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</si>
  <si>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</si>
  <si>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BANCO FAMILIAR</t>
  </si>
  <si>
    <t>Bonos a Pagar M/N PEG8 - Serie 3</t>
  </si>
  <si>
    <t>Bonos a Pagar M/N PEG8 - Serie 4</t>
  </si>
  <si>
    <t>Bonos a Pagar M/N PEG8 - Serie 5</t>
  </si>
  <si>
    <t>Bonos a Pagar M/N PEG8 - Serie 6</t>
  </si>
  <si>
    <t>Bonos a Pagar M/N PEG8 - Serie 7</t>
  </si>
  <si>
    <t>Bonos a Pagar M/N PEG8 - Serie 8</t>
  </si>
  <si>
    <t>Distribución de dividendos s/Acta de Asamblea General Ordinaria N° 33/35  Acta de Directorio Nº 824</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</si>
  <si>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</si>
  <si>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</si>
  <si>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Mercaderias en transito</t>
  </si>
  <si>
    <t>Dividendos a Pagar</t>
  </si>
  <si>
    <t>BANCO RIO S.A.E.C.A</t>
  </si>
  <si>
    <t>Bonos a Pagar M/N PEG8 - Serie 9</t>
  </si>
  <si>
    <t>Bonos a Pagar M/N PEG8 - Serie 10</t>
  </si>
  <si>
    <t>Bonos a Pagar M/N PEG8 - Serie 11</t>
  </si>
  <si>
    <t>Bonos a Pagar M/N PEG8 - Serie 12</t>
  </si>
  <si>
    <t>Bonos a Pagar M/N PEG8 - Serie 13</t>
  </si>
  <si>
    <t xml:space="preserve">Acta de Asamblea Nº 36 </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</si>
  <si>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Valores.Valores.</t>
  </si>
  <si>
    <t xml:space="preserve">Distribución de dividendos s/Acta de Asamblea General Ordinaria N° 36 </t>
  </si>
  <si>
    <t>Uso de Reservas para indemnizaciones</t>
  </si>
  <si>
    <t>Otras Previsiones</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</si>
  <si>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t>
    </r>
  </si>
  <si>
    <t>Bonos a Pagar M/N PEG8 - Serie 14</t>
  </si>
  <si>
    <t>Bonos a Pagar M/N PEG8 - Serie 15</t>
  </si>
  <si>
    <t>Bonos a Pagar M/N PEG8 - Serie 16</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</si>
  <si>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t>
  </si>
  <si>
    <t>Saldo AL 31 de Diciembre de 2022</t>
  </si>
  <si>
    <t>Bonos a Pagar M/N PEG8 - Serie 18</t>
  </si>
  <si>
    <t>Bonos a Pagar M/N PEG8 - Serie 17</t>
  </si>
  <si>
    <t>INTERESES A VENCER</t>
  </si>
  <si>
    <t>Recaudaciones en Proceso</t>
  </si>
  <si>
    <t>AL 31 de Marzo</t>
  </si>
  <si>
    <r>
      <rPr>
        <sz val="9"/>
        <color rgb="FF000000"/>
        <rFont val="Times New Roman"/>
        <family val="1"/>
      </rPr>
      <t>Al 31/03/2023</t>
    </r>
    <r>
      <rPr>
        <sz val="10"/>
        <color rgb="FF000000"/>
        <rFont val="Times New Roman"/>
        <family val="1"/>
      </rPr>
      <t xml:space="preserve"> la composición de este rubro es  la siguiente:</t>
    </r>
  </si>
  <si>
    <t>Al 31/03/2023 la composición de este rubro es  la siguiente:</t>
  </si>
  <si>
    <t>AL 31 de Marzo de 2023</t>
  </si>
  <si>
    <t>AL 31  de Marzo</t>
  </si>
  <si>
    <t>Al 31/03/2023 Electroban SAECA no posee detalles para esta nota:</t>
  </si>
  <si>
    <t>(a) Equivalentes al tipo de cambio referencial de la fecha de presentacion al 31/03/2023, Electroban SAECA tiene deudas financieras exclusivamente en guaranies.</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</si>
  <si>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</si>
  <si>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</si>
  <si>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</si>
  <si>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</si>
  <si>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</si>
  <si>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</si>
  <si>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</si>
  <si>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</si>
  <si>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</si>
  <si>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</si>
  <si>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</si>
  <si>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</si>
  <si>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</si>
  <si>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</si>
  <si>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</si>
  <si>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</si>
  <si>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</si>
  <si>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</si>
  <si>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</si>
  <si>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</si>
  <si>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</si>
  <si>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</si>
  <si>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Al 31/03/2023 las deudas de Electroban SAECA se hallan con cuoteros vigentes y plazos comprometidos, en ninguno de los casos en el momento del presente cierre estuvieron en proceso o planes de refinanciación.</t>
  </si>
  <si>
    <t>Al 31/03/2023 la composición de este rubro es el siguiente:</t>
  </si>
  <si>
    <t xml:space="preserve">Al 31 de Diciembre </t>
  </si>
  <si>
    <t>Al 31/03/2023 este rubro no representa registro alguno:</t>
  </si>
  <si>
    <t>En ELECTROBAN SAECA en la preparación y presentación de los estados contables del 01/01/2023 al 31/03/2023 fueron aplicadas las siguientes políticas de contabilidad:</t>
  </si>
  <si>
    <t>Esta norma tiene vigencia para los ejercicios a partir del 2021, todos los gastos son reconocidos en el ejercicio fiscal correspondiente</t>
  </si>
  <si>
    <t>ELECTROBAN SAECA ha aplicado la siguiente norma y modificaciones por primera vez en el tratamiento contable para el ejercicio 2021 con continuidad en el ejercicio actual 2023.</t>
  </si>
  <si>
    <t>Al 31/03/2023 la sociedad fija como política constituir previsiones para malos créditos hasta el 15% de la cartera vigente, conforme decisión de Directorio al  Ejercicio 31/03/2023 se constituyeron previsiones por Gs. 2.838.274.691
Adicionalmente se constituyen reservas facultativas en el patrimonio neto para la cartera con mora mayor a 90 días que al 31/03/2023 asciende a Gs 9.011.453.905 teniendo en cuenta el análisis de la Gerencia de Cobranzas sobre la cobrabilidad y antigüedad de los saldos.</t>
  </si>
  <si>
    <t>NOTAS ADICIONALES_APORTES EN TRAMITE DE INTEGRACION</t>
  </si>
  <si>
    <t>Aporte de Capital en Tramite</t>
  </si>
  <si>
    <t xml:space="preserve">(-) Valores en proceso de integración </t>
  </si>
  <si>
    <t>(-) Total Previsiones _ Reservas</t>
  </si>
  <si>
    <t>ESTADO FINANCIEROS Y SUS ANEXOS AL 31-03-2023</t>
  </si>
  <si>
    <t>En fecha 22/02/2023 segùn acta de Directorio Nº 910, se aprueba un acuerdo de suscripción de Acciones por parte del Accionista New Life International S.A, dicha integración será reconocida en el Patrimonio Neto posterior a los procesos de ampliación de Capital Social, realizada en la Asamblea Extraordinaria de Accionistas Nº 40 de fecha 13/02/2023 y una vez realizada la inscripción en Registros Publicos de la transferencia de los inmuebles a nombre de Electroban SAECA, objeto de esta integración:</t>
  </si>
  <si>
    <t>Una vez concretada esta integración formará parte del Capital Integrado de la Sociedad totalizando así Gs. 82.251.500.000.-</t>
  </si>
  <si>
    <t xml:space="preserve">(b) Obligaciones garantizadas por valor de guaranies diez y siete mil trescientos veintitres millones seiscientos seis mil novecientos treinta y cinco. </t>
  </si>
  <si>
    <t>AL 31 de marzo de 2023</t>
  </si>
  <si>
    <t>Saldo AL 31 de marzo de 2023</t>
  </si>
  <si>
    <t xml:space="preserve">Al 31/03/2023, comparativo al 31/03/2022  la composición de este rubro es  la siguiente, </t>
  </si>
  <si>
    <t xml:space="preserve">AL 31 de marzo </t>
  </si>
  <si>
    <t>Otros resultados operativos</t>
  </si>
  <si>
    <t>AL 31 de marzo 2023</t>
  </si>
  <si>
    <t>AL 31 de marzo</t>
  </si>
  <si>
    <t>Al 31 de marzo</t>
  </si>
  <si>
    <t>Al 31/03/2023,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</si>
  <si>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31 de  Diciembre de 2022</t>
  </si>
  <si>
    <t xml:space="preserve">Al 31-03-2023 ELECTROBAN SAECA NO HA HIPOTECADO NINGUN BIEN; SI HA ENTREGADO COMO AVAL DE FINANCIACION PAGARES  PARTE DE SU CARTERA DE CREDITOS; </t>
  </si>
  <si>
    <t>Gs. 17.323.606.935</t>
  </si>
  <si>
    <t>Al 31/03/2023 al cierre este rubro es utilizado para el registro de ajustes por Impuesto Diferido (NIF20)</t>
  </si>
  <si>
    <t>Al 31/03/2023, se realiza la  provision de Impuesto a la Renta, considerando los ingresos y ajustes fiscales  al cierre del ejercicio</t>
  </si>
  <si>
    <t>Al 31 de marzo de 2023</t>
  </si>
  <si>
    <t>Comparativo con cifras al cierre del período anterior 31/12/2022</t>
  </si>
  <si>
    <t>Gs. 21.612.310.960</t>
  </si>
  <si>
    <t>Gs. 1.957.306.000</t>
  </si>
  <si>
    <t>CORRESPONDIENTE AL PERIODO INICIADO EL 1º DE ENERO DE 2023 AL 31 DE  MARZO DEL 2023 PRESENTADO EN FORMA COMPARATIVA CON EL EJERCICIO ANTERIOR.</t>
  </si>
  <si>
    <t xml:space="preserve">   INFORMACION GENERAL DE LA ENTIDAD AL 31/03/2023</t>
  </si>
  <si>
    <t>Resultado del año 2021</t>
  </si>
  <si>
    <r>
      <rPr>
        <b/>
        <sz val="10"/>
        <color theme="1"/>
        <rFont val="Times New Roman"/>
        <family val="1"/>
      </rPr>
      <t>r. Estimaciones contables.</t>
    </r>
    <r>
      <rPr>
        <sz val="10"/>
        <color theme="1"/>
        <rFont val="Times New Roman"/>
        <family val="1"/>
      </rPr>
      <t xml:space="preserve">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31 de marzo de 2023.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r>
  </si>
  <si>
    <t>A la fecha de emisión de estos estados financieros, el tipo de cambio de la moneda extranjera  dólares disminuyó en un 2,13 % en la posición Comprador, 2,32% para el tipo de cambio vendedor con respecto al cierre del ejercicio anterior y  al vigente AL 31 de Marzo 2022.-</t>
  </si>
  <si>
    <t>AL 31-03-2023 ELECTROBAN SAECA NO POSEE CONTRATOS FIRMADOS GENERADORES DE CONTINGENCIAS, QUE PUEDAN AFECTAR AL PATRIMONIO DE LA SOCIEDAD</t>
  </si>
  <si>
    <t>Los principales contratos suscriptos por la Sociedad, vigentes al  31 de Marzo de 2023 son:</t>
  </si>
  <si>
    <r>
      <rPr>
        <b/>
        <sz val="10"/>
        <rFont val="Times New Roman"/>
        <family val="1"/>
      </rPr>
      <t>d. Valuación Moneda Extranjera</t>
    </r>
    <r>
      <rPr>
        <sz val="10"/>
        <rFont val="Times New Roman"/>
        <family val="1"/>
      </rPr>
      <t xml:space="preserve">
Los activos y pasivos en moneda extranjera se encuentran valuados al tipo de cambio de compra (Gs.7.166,48) y venta (Gs.7.169,70) 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</si>
  <si>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BANCO SUDAMERIS SA</t>
  </si>
  <si>
    <t xml:space="preserve">Capital integrado </t>
  </si>
  <si>
    <t xml:space="preserve">Resultado del año  2022 </t>
  </si>
  <si>
    <t>Resultado del año 2023</t>
  </si>
  <si>
    <t>Uso de Reservas para previsiones s/ Acta</t>
  </si>
  <si>
    <t>AL CIERRE DEL PRIMER TRIMESTRE 31/03/2023, NO EXISTE CONOCIMIENTO DE HECHOS POSTERIORES AL CIERRE QUE PUEDAN COMPROMETER EL PATRIMONIO DE LA ENTIDAD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</si>
</sst>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1" formatCode="_-* #,##0_-;\-* #,##0_-;_-* &quot;-&quot;_-;_-@_-"/>
    <numFmt numFmtId="43" formatCode="_-* #,##0.00_-;\-* #,##0.00_-;_-* &quot;-&quot;??_-;_-@_-"/>
    <numFmt numFmtId="164" formatCode="_ * #,##0_ ;_ * \-#,##0_ ;_ * &quot;-&quot;_ ;_ @_ "/>
    <numFmt numFmtId="165" formatCode="_ &quot;₲&quot;\ * #,##0.00_ ;_ &quot;₲&quot;\ * \-#,##0.00_ ;_ &quot;₲&quot;\ * &quot;-&quot;??_ ;_ @_ "/>
    <numFmt numFmtId="166" formatCode="_ * #,##0.00_ ;_ * \-#,##0.00_ ;_ * &quot;-&quot;??_ ;_ @_ "/>
    <numFmt numFmtId="167" formatCode="_-* #,##0.00\ _€_-;\-* #,##0.00\ _€_-;_-* &quot;-&quot;??\ _€_-;_-@_-"/>
    <numFmt numFmtId="168" formatCode="_(* #,##0.00_);_(* \(#,##0.00\);_(* &quot;-&quot;??_);_(@_)"/>
    <numFmt numFmtId="169" formatCode="_ * #,##0_ ;_ * \-#,##0_ ;_ * &quot;-&quot;??_ ;_ @_ "/>
    <numFmt numFmtId="170" formatCode="_-* #,##0_-;\-* #,##0_-;_-* &quot;-&quot;??_-;_-@_-"/>
    <numFmt numFmtId="171" formatCode="_(* #,##0_);_(* \(#,##0\);_(* &quot;-&quot;??_);_(@_)"/>
    <numFmt numFmtId="172" formatCode="dd/mm/yyyy;@"/>
    <numFmt numFmtId="173" formatCode="_-* #,##0\ _€_-;\-* #,##0\ _€_-;_-* &quot;-&quot;??\ _€_-;_-@_-"/>
    <numFmt numFmtId="174" formatCode="#,##0\ ;\(#,##0&quot;) &quot;"/>
    <numFmt numFmtId="175" formatCode="#,##0\ ;\(#,##0\)"/>
    <numFmt numFmtId="176" formatCode="0.0%"/>
    <numFmt numFmtId="177" formatCode="#,##0_ ;\-#,##0\ "/>
    <numFmt numFmtId="178" formatCode="* #,##0.00\ ;* \-#,##0.00\ ;* \-#\ ;@\ "/>
    <numFmt numFmtId="179" formatCode="_ * #,##0_ ;_ * \-#,##0_ ;_ * \-_ ;_ @_ "/>
    <numFmt numFmtId="180" formatCode="#,##0.00&quot;   &quot;;\-#,##0.00&quot;   &quot;;&quot; -&quot;00&quot;   &quot;;@\ "/>
    <numFmt numFmtId="181" formatCode="_ * #,##0.00_ ;_ * \-#,##0.00_ ;_ * \-??_ ;_ @_ "/>
    <numFmt numFmtId="182" formatCode="_(* #,##0_);_(* \(#,##0\);_(* \-_);_(@_)"/>
  </numFmts>
  <fonts count="105"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b/>
      <sz val="11"/>
      <color theme="0"/>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sz val="10"/>
      <color rgb="FF000000"/>
      <name val="Arial"/>
      <family val="2"/>
    </font>
    <font>
      <b/>
      <sz val="10"/>
      <color theme="0"/>
      <name val="Arial"/>
      <family val="2"/>
    </font>
    <font>
      <sz val="11"/>
      <name val="Calibri"/>
      <family val="2"/>
      <scheme val="minor"/>
    </font>
    <font>
      <sz val="9"/>
      <name val="Calibri"/>
      <family val="2"/>
      <scheme val="minor"/>
    </font>
    <font>
      <i/>
      <sz val="9"/>
      <color rgb="FF000000"/>
      <name val="Arial"/>
      <family val="2"/>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u/>
      <sz val="10"/>
      <name val="Times New Roman"/>
      <family val="1"/>
    </font>
    <font>
      <sz val="6"/>
      <color theme="8" tint="-0.499984740745262"/>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10"/>
      <name val="Tahoma"/>
      <family val="2"/>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sz val="8"/>
      <color theme="4"/>
      <name val="Times New Roman"/>
      <family val="1"/>
    </font>
    <font>
      <u/>
      <sz val="10"/>
      <color theme="4" tint="-0.249977111117893"/>
      <name val="Times New Roman"/>
      <family val="1"/>
    </font>
    <font>
      <sz val="5"/>
      <color theme="1"/>
      <name val="Times New Roman"/>
      <family val="1"/>
    </font>
    <font>
      <u/>
      <sz val="11"/>
      <color theme="0"/>
      <name val="Calibri"/>
      <family val="2"/>
      <scheme val="minor"/>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sz val="7"/>
      <color theme="1"/>
      <name val="Times New Roman"/>
      <family val="1"/>
    </font>
    <font>
      <b/>
      <sz val="7"/>
      <color rgb="FFFF0000"/>
      <name val="Times New Roman"/>
      <family val="1"/>
    </font>
    <font>
      <b/>
      <sz val="6"/>
      <color rgb="FFFF0000"/>
      <name val="Times New Roman"/>
      <family val="1"/>
    </font>
    <font>
      <sz val="6"/>
      <color rgb="FFFF0000"/>
      <name val="Times New Roman"/>
      <family val="1"/>
    </font>
    <font>
      <b/>
      <u/>
      <sz val="10"/>
      <color theme="0"/>
      <name val="Times New Roman"/>
      <family val="1"/>
    </font>
    <font>
      <b/>
      <sz val="9"/>
      <color theme="1"/>
      <name val="Times New Roman"/>
      <family val="1"/>
    </font>
    <font>
      <b/>
      <sz val="7"/>
      <color theme="1"/>
      <name val="Times New Roman"/>
      <family val="1"/>
    </font>
    <font>
      <b/>
      <sz val="10"/>
      <color theme="1"/>
      <name val="Tahoma"/>
      <family val="2"/>
    </font>
    <font>
      <sz val="10"/>
      <color theme="1"/>
      <name val="Calibri"/>
      <family val="2"/>
      <scheme val="minor"/>
    </font>
    <font>
      <sz val="10"/>
      <color theme="0" tint="-0.14999847407452621"/>
      <name val="Times New Roman"/>
      <family val="1"/>
    </font>
    <font>
      <sz val="10"/>
      <color rgb="FF000000"/>
      <name val="MS Sans Serif"/>
      <family val="2"/>
      <charset val="1"/>
    </font>
    <font>
      <sz val="12"/>
      <color theme="1"/>
      <name val="Calibri"/>
      <family val="2"/>
      <scheme val="minor"/>
    </font>
    <font>
      <sz val="9"/>
      <color rgb="FF000000"/>
      <name val="Arial"/>
      <family val="2"/>
    </font>
    <font>
      <sz val="7"/>
      <name val="Times New Roman"/>
      <family val="1"/>
    </font>
    <font>
      <sz val="9"/>
      <name val="Arial"/>
      <family val="2"/>
    </font>
    <font>
      <u/>
      <sz val="10"/>
      <color theme="2"/>
      <name val="Times New Roman"/>
      <family val="1"/>
    </font>
    <font>
      <sz val="10"/>
      <color theme="2"/>
      <name val="Times New Roman"/>
      <family val="1"/>
    </font>
    <font>
      <b/>
      <sz val="10"/>
      <color theme="2"/>
      <name val="Times New Roman"/>
      <family val="1"/>
    </font>
  </fonts>
  <fills count="1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6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medium">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style="thin">
        <color indexed="64"/>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right/>
      <top style="thin">
        <color indexed="64"/>
      </top>
      <bottom style="thin">
        <color theme="0" tint="-0.24994659260841701"/>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right/>
      <top style="thin">
        <color theme="0"/>
      </top>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theme="0"/>
      </left>
      <right/>
      <top style="medium">
        <color theme="0"/>
      </top>
      <bottom style="medium">
        <color theme="0"/>
      </bottom>
      <diagonal/>
    </border>
    <border>
      <left/>
      <right style="double">
        <color theme="0"/>
      </right>
      <top style="double">
        <color theme="0"/>
      </top>
      <bottom style="double">
        <color theme="0"/>
      </bottom>
      <diagonal/>
    </border>
    <border>
      <left/>
      <right style="double">
        <color theme="0"/>
      </right>
      <top style="double">
        <color theme="0"/>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thin">
        <color theme="0"/>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right style="thin">
        <color theme="0" tint="-0.34998626667073579"/>
      </right>
      <top/>
      <bottom style="thin">
        <color theme="0" tint="-0.24994659260841701"/>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34998626667073579"/>
      </left>
      <right/>
      <top style="thin">
        <color theme="0" tint="-0.24994659260841701"/>
      </top>
      <bottom style="thin">
        <color indexed="64"/>
      </bottom>
      <diagonal/>
    </border>
    <border>
      <left style="thin">
        <color theme="0" tint="-0.24994659260841701"/>
      </left>
      <right/>
      <top style="thin">
        <color theme="0"/>
      </top>
      <bottom style="thin">
        <color theme="0"/>
      </bottom>
      <diagonal/>
    </border>
    <border>
      <left style="thin">
        <color theme="0" tint="-0.24994659260841701"/>
      </left>
      <right/>
      <top style="thin">
        <color theme="0"/>
      </top>
      <bottom/>
      <diagonal/>
    </border>
    <border>
      <left/>
      <right style="thin">
        <color theme="0" tint="-0.24994659260841701"/>
      </right>
      <top style="thin">
        <color indexed="64"/>
      </top>
      <bottom style="thin">
        <color theme="0" tint="-0.24994659260841701"/>
      </bottom>
      <diagonal/>
    </border>
    <border>
      <left/>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indexed="64"/>
      </left>
      <right/>
      <top style="thin">
        <color theme="0" tint="-0.24994659260841701"/>
      </top>
      <bottom/>
      <diagonal/>
    </border>
    <border>
      <left/>
      <right style="thin">
        <color indexed="64"/>
      </right>
      <top style="thin">
        <color theme="0" tint="-0.24994659260841701"/>
      </top>
      <bottom/>
      <diagonal/>
    </border>
    <border>
      <left style="thin">
        <color theme="3" tint="0.39994506668294322"/>
      </left>
      <right/>
      <top style="thin">
        <color theme="3" tint="0.39991454817346722"/>
      </top>
      <bottom/>
      <diagonal/>
    </border>
    <border>
      <left/>
      <right style="thin">
        <color theme="3" tint="0.39994506668294322"/>
      </right>
      <top style="thin">
        <color theme="3" tint="0.39991454817346722"/>
      </top>
      <bottom/>
      <diagonal/>
    </border>
    <border>
      <left style="thin">
        <color indexed="64"/>
      </left>
      <right style="thin">
        <color indexed="64"/>
      </right>
      <top style="thin">
        <color indexed="64"/>
      </top>
      <bottom style="thin">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style="thin">
        <color indexed="64"/>
      </top>
      <bottom style="thin">
        <color theme="0" tint="-0.499984740745262"/>
      </bottom>
      <diagonal/>
    </border>
    <border>
      <left/>
      <right/>
      <top style="thin">
        <color indexed="64"/>
      </top>
      <bottom style="thin">
        <color theme="0" tint="-0.499984740745262"/>
      </bottom>
      <diagonal/>
    </border>
    <border>
      <left/>
      <right/>
      <top/>
      <bottom style="thin">
        <color theme="0" tint="-0.499984740745262"/>
      </bottom>
      <diagonal/>
    </border>
    <border>
      <left/>
      <right style="thin">
        <color theme="0" tint="-0.499984740745262"/>
      </right>
      <top style="thin">
        <color indexed="64"/>
      </top>
      <bottom style="thin">
        <color theme="0" tint="-0.499984740745262"/>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style="thin">
        <color theme="0" tint="-0.34998626667073579"/>
      </top>
      <bottom/>
      <diagonal/>
    </border>
    <border>
      <left style="thin">
        <color theme="0" tint="-0.24994659260841701"/>
      </left>
      <right/>
      <top style="thin">
        <color theme="3" tint="0.39991454817346722"/>
      </top>
      <bottom/>
      <diagonal/>
    </border>
    <border>
      <left/>
      <right style="thin">
        <color theme="0" tint="-0.24994659260841701"/>
      </right>
      <top style="thin">
        <color theme="3" tint="0.39991454817346722"/>
      </top>
      <bottom/>
      <diagonal/>
    </border>
    <border>
      <left/>
      <right style="thin">
        <color theme="0" tint="-0.24994659260841701"/>
      </right>
      <top/>
      <bottom style="thin">
        <color indexed="64"/>
      </bottom>
      <diagonal/>
    </border>
    <border>
      <left style="thin">
        <color theme="0" tint="-0.24994659260841701"/>
      </left>
      <right/>
      <top/>
      <bottom style="thin">
        <color theme="3" tint="0.39994506668294322"/>
      </bottom>
      <diagonal/>
    </border>
    <border>
      <left/>
      <right style="thin">
        <color theme="0" tint="-0.24994659260841701"/>
      </right>
      <top/>
      <bottom style="thin">
        <color theme="3" tint="0.39994506668294322"/>
      </bottom>
      <diagonal/>
    </border>
    <border>
      <left style="thin">
        <color theme="0" tint="-0.24994659260841701"/>
      </left>
      <right/>
      <top/>
      <bottom style="thin">
        <color theme="3" tint="0.39991454817346722"/>
      </bottom>
      <diagonal/>
    </border>
    <border>
      <left/>
      <right style="thin">
        <color theme="0" tint="-0.24994659260841701"/>
      </right>
      <top/>
      <bottom style="thin">
        <color theme="3" tint="0.39991454817346722"/>
      </bottom>
      <diagonal/>
    </border>
  </borders>
  <cellStyleXfs count="193">
    <xf numFmtId="0" fontId="0" fillId="0" borderId="0"/>
    <xf numFmtId="168" fontId="1" fillId="0" borderId="0" applyFont="0" applyFill="0" applyBorder="0" applyAlignment="0" applyProtection="0"/>
    <xf numFmtId="0" fontId="5" fillId="0" borderId="0" applyNumberForma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41"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43"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6"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4" fillId="0" borderId="0" applyNumberFormat="0" applyFill="0" applyBorder="0" applyAlignment="0" applyProtection="0"/>
    <xf numFmtId="0" fontId="8" fillId="0" borderId="0"/>
    <xf numFmtId="0" fontId="1" fillId="0" borderId="0"/>
    <xf numFmtId="0" fontId="82" fillId="0" borderId="0"/>
    <xf numFmtId="0" fontId="82" fillId="0" borderId="0"/>
    <xf numFmtId="178" fontId="83" fillId="0" borderId="0"/>
    <xf numFmtId="167" fontId="3" fillId="0" borderId="0" applyFont="0" applyFill="0" applyBorder="0" applyAlignment="0" applyProtection="0"/>
    <xf numFmtId="0" fontId="3" fillId="0" borderId="0"/>
    <xf numFmtId="167"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0" fontId="3" fillId="0" borderId="0"/>
    <xf numFmtId="0" fontId="2" fillId="0" borderId="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180" fontId="2" fillId="0" borderId="0" applyFill="0" applyBorder="0" applyAlignment="0" applyProtection="0"/>
    <xf numFmtId="0" fontId="2" fillId="0" borderId="0"/>
    <xf numFmtId="0" fontId="2" fillId="0" borderId="0"/>
    <xf numFmtId="179" fontId="2" fillId="0" borderId="0" applyFill="0" applyBorder="0" applyAlignment="0" applyProtection="0"/>
    <xf numFmtId="166" fontId="1" fillId="0" borderId="0" applyFill="0" applyBorder="0" applyAlignment="0" applyProtection="0"/>
    <xf numFmtId="164"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97" fillId="0" borderId="0"/>
    <xf numFmtId="0" fontId="2" fillId="0" borderId="0" applyNumberFormat="0" applyBorder="0" applyProtection="0"/>
    <xf numFmtId="0" fontId="2" fillId="0" borderId="0"/>
    <xf numFmtId="181" fontId="2" fillId="0" borderId="0" applyFill="0" applyBorder="0" applyAlignment="0" applyProtection="0"/>
    <xf numFmtId="182" fontId="2" fillId="0" borderId="0" applyFill="0" applyBorder="0" applyAlignment="0" applyProtection="0"/>
    <xf numFmtId="166" fontId="3" fillId="0" borderId="0" applyFont="0" applyFill="0" applyBorder="0" applyAlignment="0" applyProtection="0"/>
    <xf numFmtId="43" fontId="1" fillId="0" borderId="0" applyFont="0" applyFill="0" applyBorder="0" applyAlignment="0" applyProtection="0"/>
    <xf numFmtId="166" fontId="3" fillId="0" borderId="0" applyFont="0" applyFill="0" applyBorder="0" applyAlignment="0" applyProtection="0"/>
    <xf numFmtId="41"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0" fontId="98" fillId="0" borderId="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5"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cellStyleXfs>
  <cellXfs count="1369">
    <xf numFmtId="0" fontId="0" fillId="0" borderId="0" xfId="0"/>
    <xf numFmtId="0" fontId="0" fillId="3" borderId="0" xfId="0" applyFill="1"/>
    <xf numFmtId="0" fontId="0" fillId="2" borderId="0" xfId="0" applyFill="1"/>
    <xf numFmtId="0" fontId="7" fillId="2" borderId="0" xfId="0" applyFont="1" applyFill="1"/>
    <xf numFmtId="0" fontId="5" fillId="0" borderId="0" xfId="2"/>
    <xf numFmtId="0" fontId="5" fillId="2" borderId="0" xfId="2" applyFill="1"/>
    <xf numFmtId="0" fontId="8" fillId="2" borderId="0" xfId="0" applyFont="1" applyFill="1"/>
    <xf numFmtId="171" fontId="8" fillId="2" borderId="0" xfId="7" applyNumberFormat="1" applyFont="1" applyFill="1" applyBorder="1"/>
    <xf numFmtId="0" fontId="10" fillId="2" borderId="0" xfId="0" applyFont="1" applyFill="1"/>
    <xf numFmtId="0" fontId="10" fillId="0" borderId="0" xfId="0" applyFont="1"/>
    <xf numFmtId="0" fontId="11" fillId="2" borderId="0" xfId="0" applyFont="1" applyFill="1"/>
    <xf numFmtId="0" fontId="11" fillId="0" borderId="0" xfId="0" applyFont="1"/>
    <xf numFmtId="0" fontId="9" fillId="3" borderId="0" xfId="0" applyFont="1" applyFill="1" applyAlignment="1">
      <alignment horizontal="left"/>
    </xf>
    <xf numFmtId="9" fontId="12" fillId="2" borderId="0" xfId="89" applyFont="1" applyFill="1" applyBorder="1" applyAlignment="1"/>
    <xf numFmtId="0" fontId="4" fillId="11" borderId="0" xfId="0" applyFont="1" applyFill="1" applyAlignment="1">
      <alignment horizontal="center" vertical="center"/>
    </xf>
    <xf numFmtId="164" fontId="0" fillId="2" borderId="0" xfId="0" applyNumberFormat="1" applyFill="1"/>
    <xf numFmtId="0" fontId="17" fillId="0" borderId="0" xfId="92" applyFont="1" applyAlignment="1">
      <alignment horizontal="justify" vertical="center"/>
    </xf>
    <xf numFmtId="0" fontId="18" fillId="0" borderId="17" xfId="92" applyFont="1" applyBorder="1" applyAlignment="1">
      <alignment vertical="center"/>
    </xf>
    <xf numFmtId="0" fontId="17" fillId="0" borderId="17" xfId="92" applyFont="1" applyBorder="1" applyAlignment="1">
      <alignment vertical="center"/>
    </xf>
    <xf numFmtId="0" fontId="18" fillId="0" borderId="0" xfId="92" applyFont="1" applyAlignment="1">
      <alignment vertical="center"/>
    </xf>
    <xf numFmtId="0" fontId="17" fillId="0" borderId="0" xfId="92" applyFont="1" applyAlignment="1">
      <alignment vertical="center"/>
    </xf>
    <xf numFmtId="0" fontId="16" fillId="0" borderId="17" xfId="92" applyFont="1" applyBorder="1" applyAlignment="1">
      <alignment horizontal="left" vertical="center"/>
    </xf>
    <xf numFmtId="0" fontId="16" fillId="0" borderId="0" xfId="92" applyFont="1" applyAlignment="1">
      <alignment horizontal="left" vertical="center"/>
    </xf>
    <xf numFmtId="0" fontId="18" fillId="0" borderId="17" xfId="92" applyFont="1" applyBorder="1" applyAlignment="1">
      <alignment horizontal="left" vertical="center"/>
    </xf>
    <xf numFmtId="0" fontId="21" fillId="0" borderId="17" xfId="92" applyFont="1" applyBorder="1" applyAlignment="1">
      <alignment horizontal="left" vertical="center"/>
    </xf>
    <xf numFmtId="0" fontId="18" fillId="0" borderId="0" xfId="92" applyFont="1" applyAlignment="1">
      <alignment horizontal="left" vertical="center"/>
    </xf>
    <xf numFmtId="0" fontId="17" fillId="0" borderId="0" xfId="92" applyFont="1" applyAlignment="1">
      <alignment horizontal="left" vertical="center"/>
    </xf>
    <xf numFmtId="0" fontId="29" fillId="0" borderId="0" xfId="0" applyFont="1"/>
    <xf numFmtId="0" fontId="29" fillId="11" borderId="0" xfId="0" applyFont="1" applyFill="1"/>
    <xf numFmtId="0" fontId="29" fillId="3" borderId="0" xfId="0" applyFont="1" applyFill="1"/>
    <xf numFmtId="0" fontId="34" fillId="0" borderId="0" xfId="0" applyFont="1"/>
    <xf numFmtId="164" fontId="29" fillId="0" borderId="0" xfId="0" applyNumberFormat="1" applyFont="1"/>
    <xf numFmtId="0" fontId="26" fillId="3" borderId="0" xfId="0" applyFont="1" applyFill="1" applyAlignment="1">
      <alignment horizontal="center" vertical="center"/>
    </xf>
    <xf numFmtId="0" fontId="30" fillId="0" borderId="0" xfId="0" applyFont="1"/>
    <xf numFmtId="0" fontId="29" fillId="3" borderId="0" xfId="0" applyFont="1" applyFill="1" applyAlignment="1">
      <alignment horizontal="center" vertical="center"/>
    </xf>
    <xf numFmtId="169" fontId="29" fillId="0" borderId="0" xfId="0" applyNumberFormat="1" applyFont="1"/>
    <xf numFmtId="169" fontId="30" fillId="0" borderId="7" xfId="3" applyNumberFormat="1" applyFont="1" applyFill="1" applyBorder="1"/>
    <xf numFmtId="169" fontId="26" fillId="11" borderId="0" xfId="3" applyNumberFormat="1" applyFont="1" applyFill="1" applyBorder="1"/>
    <xf numFmtId="172" fontId="35" fillId="3" borderId="0" xfId="3" applyNumberFormat="1" applyFont="1" applyFill="1" applyBorder="1" applyAlignment="1">
      <alignment horizontal="center"/>
    </xf>
    <xf numFmtId="0" fontId="36" fillId="0" borderId="0" xfId="0" applyFont="1"/>
    <xf numFmtId="0" fontId="30" fillId="3" borderId="0" xfId="0" applyFont="1" applyFill="1" applyAlignment="1">
      <alignment horizontal="center" vertical="center"/>
    </xf>
    <xf numFmtId="0" fontId="29" fillId="0" borderId="0" xfId="0" applyFont="1" applyAlignment="1">
      <alignment horizontal="left"/>
    </xf>
    <xf numFmtId="0" fontId="31" fillId="0" borderId="0" xfId="0" applyFont="1" applyAlignment="1">
      <alignment horizontal="center"/>
    </xf>
    <xf numFmtId="0" fontId="33" fillId="0" borderId="0" xfId="2" applyFont="1" applyBorder="1" applyAlignment="1">
      <alignment horizontal="center"/>
    </xf>
    <xf numFmtId="3" fontId="29" fillId="0" borderId="0" xfId="4" applyNumberFormat="1" applyFont="1" applyFill="1" applyBorder="1" applyAlignment="1">
      <alignment horizontal="center"/>
    </xf>
    <xf numFmtId="0" fontId="30" fillId="3" borderId="9" xfId="0" applyFont="1" applyFill="1" applyBorder="1" applyAlignment="1">
      <alignment horizontal="center" vertical="center"/>
    </xf>
    <xf numFmtId="3" fontId="29" fillId="0" borderId="0" xfId="3" applyNumberFormat="1" applyFont="1" applyFill="1" applyBorder="1" applyAlignment="1">
      <alignment horizontal="center"/>
    </xf>
    <xf numFmtId="3" fontId="30" fillId="3" borderId="0" xfId="3" applyNumberFormat="1" applyFont="1" applyFill="1" applyBorder="1" applyAlignment="1">
      <alignment horizontal="center"/>
    </xf>
    <xf numFmtId="3" fontId="32" fillId="0" borderId="0" xfId="3" applyNumberFormat="1" applyFont="1" applyFill="1" applyBorder="1" applyAlignment="1">
      <alignment horizontal="center"/>
    </xf>
    <xf numFmtId="3" fontId="25" fillId="11" borderId="0" xfId="3" applyNumberFormat="1" applyFont="1" applyFill="1" applyBorder="1" applyAlignment="1">
      <alignment horizontal="center"/>
    </xf>
    <xf numFmtId="0" fontId="29" fillId="0" borderId="35" xfId="0" applyFont="1" applyBorder="1"/>
    <xf numFmtId="0" fontId="29" fillId="0" borderId="0" xfId="0" applyFont="1" applyAlignment="1">
      <alignment horizontal="center"/>
    </xf>
    <xf numFmtId="0" fontId="29" fillId="11" borderId="41" xfId="0" applyFont="1" applyFill="1" applyBorder="1"/>
    <xf numFmtId="0" fontId="29" fillId="11" borderId="42" xfId="0" applyFont="1" applyFill="1" applyBorder="1"/>
    <xf numFmtId="0" fontId="29" fillId="0" borderId="45" xfId="0" applyFont="1" applyBorder="1"/>
    <xf numFmtId="0" fontId="30" fillId="0" borderId="44" xfId="0" applyFont="1" applyBorder="1"/>
    <xf numFmtId="169" fontId="29" fillId="0" borderId="45" xfId="3" applyNumberFormat="1" applyFont="1" applyFill="1" applyBorder="1"/>
    <xf numFmtId="0" fontId="29" fillId="0" borderId="44" xfId="0" applyFont="1" applyBorder="1"/>
    <xf numFmtId="164" fontId="29" fillId="0" borderId="0" xfId="4" applyFont="1" applyFill="1" applyBorder="1"/>
    <xf numFmtId="164" fontId="19" fillId="0" borderId="45" xfId="4" applyFont="1" applyFill="1" applyBorder="1"/>
    <xf numFmtId="169" fontId="30" fillId="0" borderId="46" xfId="3" applyNumberFormat="1" applyFont="1" applyFill="1" applyBorder="1"/>
    <xf numFmtId="169" fontId="19" fillId="0" borderId="45" xfId="3" applyNumberFormat="1" applyFont="1" applyFill="1" applyBorder="1"/>
    <xf numFmtId="169" fontId="26" fillId="11" borderId="47" xfId="3" applyNumberFormat="1" applyFont="1" applyFill="1" applyBorder="1"/>
    <xf numFmtId="172" fontId="35" fillId="3" borderId="45" xfId="3" applyNumberFormat="1" applyFont="1" applyFill="1" applyBorder="1" applyAlignment="1">
      <alignment horizontal="center"/>
    </xf>
    <xf numFmtId="169" fontId="29" fillId="3" borderId="0" xfId="0" applyNumberFormat="1" applyFont="1" applyFill="1" applyAlignment="1">
      <alignment horizontal="center" vertical="center"/>
    </xf>
    <xf numFmtId="169" fontId="26" fillId="11" borderId="45" xfId="3" applyNumberFormat="1" applyFont="1" applyFill="1" applyBorder="1"/>
    <xf numFmtId="164" fontId="29" fillId="0" borderId="45" xfId="4" applyFont="1" applyFill="1" applyBorder="1"/>
    <xf numFmtId="0" fontId="33" fillId="3" borderId="0" xfId="2" applyFont="1" applyFill="1" applyBorder="1" applyAlignment="1">
      <alignment horizontal="center" vertical="center"/>
    </xf>
    <xf numFmtId="0" fontId="19" fillId="3" borderId="49" xfId="0" applyFont="1" applyFill="1" applyBorder="1" applyAlignment="1">
      <alignment horizontal="center" vertical="center"/>
    </xf>
    <xf numFmtId="169" fontId="26" fillId="11" borderId="49" xfId="3" applyNumberFormat="1" applyFont="1" applyFill="1" applyBorder="1"/>
    <xf numFmtId="169" fontId="26" fillId="11" borderId="50" xfId="3" applyNumberFormat="1" applyFont="1" applyFill="1" applyBorder="1"/>
    <xf numFmtId="0" fontId="25" fillId="11" borderId="42" xfId="3" applyNumberFormat="1" applyFont="1" applyFill="1" applyBorder="1" applyAlignment="1">
      <alignment horizontal="center"/>
    </xf>
    <xf numFmtId="0" fontId="25" fillId="11" borderId="43" xfId="3" applyNumberFormat="1" applyFont="1" applyFill="1" applyBorder="1" applyAlignment="1">
      <alignment horizontal="center"/>
    </xf>
    <xf numFmtId="0" fontId="32" fillId="0" borderId="0" xfId="0" applyFont="1" applyAlignment="1">
      <alignment vertical="center"/>
    </xf>
    <xf numFmtId="0" fontId="26" fillId="11" borderId="12" xfId="0" applyFont="1" applyFill="1" applyBorder="1" applyAlignment="1">
      <alignment vertical="center"/>
    </xf>
    <xf numFmtId="0" fontId="26" fillId="11" borderId="9" xfId="0" applyFont="1" applyFill="1" applyBorder="1" applyAlignment="1">
      <alignment vertical="center"/>
    </xf>
    <xf numFmtId="0" fontId="26" fillId="11" borderId="14" xfId="0" applyFont="1" applyFill="1" applyBorder="1" applyAlignment="1">
      <alignment vertical="center"/>
    </xf>
    <xf numFmtId="0" fontId="26" fillId="0" borderId="0" xfId="0" applyFont="1"/>
    <xf numFmtId="0" fontId="33" fillId="0" borderId="0" xfId="2" applyFont="1"/>
    <xf numFmtId="0" fontId="32" fillId="0" borderId="0" xfId="0" applyFont="1" applyAlignment="1">
      <alignment horizontal="center" vertical="center"/>
    </xf>
    <xf numFmtId="0" fontId="26" fillId="11" borderId="0" xfId="0" applyFont="1" applyFill="1" applyAlignment="1">
      <alignment horizontal="left" vertical="center"/>
    </xf>
    <xf numFmtId="0" fontId="29" fillId="0" borderId="13" xfId="0" applyFont="1" applyBorder="1" applyAlignment="1">
      <alignment horizontal="justify" vertical="justify"/>
    </xf>
    <xf numFmtId="0" fontId="29" fillId="0" borderId="3" xfId="0" applyFont="1" applyBorder="1" applyAlignment="1">
      <alignment horizontal="justify" vertical="justify"/>
    </xf>
    <xf numFmtId="0" fontId="29" fillId="0" borderId="8" xfId="0" applyFont="1" applyBorder="1" applyAlignment="1">
      <alignment horizontal="justify" vertical="justify"/>
    </xf>
    <xf numFmtId="0" fontId="29" fillId="0" borderId="0" xfId="0" applyFont="1" applyAlignment="1">
      <alignment horizontal="justify" vertical="justify"/>
    </xf>
    <xf numFmtId="0" fontId="19" fillId="0" borderId="0" xfId="0" applyFont="1"/>
    <xf numFmtId="0" fontId="29" fillId="0" borderId="0" xfId="0" applyFont="1" applyAlignment="1">
      <alignment horizontal="left" vertical="top" wrapText="1"/>
    </xf>
    <xf numFmtId="0" fontId="29" fillId="2" borderId="0" xfId="0" applyFont="1" applyFill="1"/>
    <xf numFmtId="0" fontId="42" fillId="0" borderId="0" xfId="0" applyFont="1"/>
    <xf numFmtId="0" fontId="42" fillId="2" borderId="0" xfId="0" applyFont="1" applyFill="1"/>
    <xf numFmtId="0" fontId="41" fillId="11" borderId="41" xfId="0" applyFont="1" applyFill="1" applyBorder="1" applyAlignment="1">
      <alignment vertical="center"/>
    </xf>
    <xf numFmtId="0" fontId="36" fillId="11" borderId="42" xfId="0" applyFont="1" applyFill="1" applyBorder="1"/>
    <xf numFmtId="0" fontId="36" fillId="11" borderId="43" xfId="0" applyFont="1" applyFill="1" applyBorder="1"/>
    <xf numFmtId="0" fontId="19" fillId="0" borderId="44" xfId="0" applyFont="1" applyBorder="1" applyAlignment="1">
      <alignment vertical="center"/>
    </xf>
    <xf numFmtId="0" fontId="39" fillId="0" borderId="44" xfId="0" applyFont="1" applyBorder="1"/>
    <xf numFmtId="0" fontId="39" fillId="0" borderId="0" xfId="0" applyFont="1"/>
    <xf numFmtId="0" fontId="29" fillId="0" borderId="0" xfId="0" applyFont="1" applyAlignment="1">
      <alignment horizontal="left" vertical="center" wrapText="1"/>
    </xf>
    <xf numFmtId="0" fontId="29" fillId="0" borderId="45" xfId="0" applyFont="1" applyBorder="1" applyAlignment="1">
      <alignment horizontal="left" vertical="center" wrapText="1"/>
    </xf>
    <xf numFmtId="0" fontId="29" fillId="0" borderId="44" xfId="0" applyFont="1" applyBorder="1" applyAlignment="1">
      <alignment horizontal="justify" vertical="justify" wrapText="1"/>
    </xf>
    <xf numFmtId="0" fontId="29" fillId="0" borderId="0" xfId="0" applyFont="1" applyAlignment="1">
      <alignment horizontal="justify" vertical="justify" wrapText="1"/>
    </xf>
    <xf numFmtId="0" fontId="29" fillId="0" borderId="45" xfId="0" applyFont="1" applyBorder="1" applyAlignment="1">
      <alignment horizontal="justify" vertical="justify" wrapText="1"/>
    </xf>
    <xf numFmtId="0" fontId="29" fillId="0" borderId="48" xfId="0" applyFont="1" applyBorder="1" applyAlignment="1">
      <alignment horizontal="left" vertical="center" wrapText="1"/>
    </xf>
    <xf numFmtId="0" fontId="29" fillId="0" borderId="49" xfId="0" applyFont="1" applyBorder="1" applyAlignment="1">
      <alignment horizontal="left" vertical="center" wrapText="1"/>
    </xf>
    <xf numFmtId="0" fontId="29" fillId="0" borderId="50" xfId="0" applyFont="1" applyBorder="1" applyAlignment="1">
      <alignment horizontal="left" vertical="center" wrapText="1"/>
    </xf>
    <xf numFmtId="0" fontId="42" fillId="2" borderId="44" xfId="0" applyFont="1" applyFill="1" applyBorder="1" applyAlignment="1">
      <alignment horizontal="justify" vertical="justify"/>
    </xf>
    <xf numFmtId="0" fontId="43" fillId="5" borderId="0" xfId="0" applyFont="1" applyFill="1" applyAlignment="1">
      <alignment horizontal="justify" vertical="justify"/>
    </xf>
    <xf numFmtId="0" fontId="42" fillId="2" borderId="0" xfId="0" applyFont="1" applyFill="1" applyAlignment="1">
      <alignment horizontal="justify" vertical="justify"/>
    </xf>
    <xf numFmtId="0" fontId="42" fillId="2" borderId="45" xfId="0" applyFont="1" applyFill="1" applyBorder="1" applyAlignment="1">
      <alignment horizontal="justify" vertical="justify"/>
    </xf>
    <xf numFmtId="0" fontId="42" fillId="0" borderId="0" xfId="0" applyFont="1" applyAlignment="1">
      <alignment horizontal="justify" vertical="justify"/>
    </xf>
    <xf numFmtId="0" fontId="42" fillId="0" borderId="45" xfId="0" applyFont="1" applyBorder="1" applyAlignment="1">
      <alignment horizontal="justify" vertical="justify"/>
    </xf>
    <xf numFmtId="0" fontId="32" fillId="2" borderId="44" xfId="0" applyFont="1" applyFill="1" applyBorder="1" applyAlignment="1">
      <alignment horizontal="justify" vertical="justify"/>
    </xf>
    <xf numFmtId="0" fontId="29" fillId="0" borderId="44" xfId="0" applyFont="1" applyBorder="1" applyAlignment="1">
      <alignment horizontal="justify" vertical="justify"/>
    </xf>
    <xf numFmtId="0" fontId="29" fillId="0" borderId="45" xfId="0" applyFont="1" applyBorder="1" applyAlignment="1">
      <alignment horizontal="justify" vertical="justify"/>
    </xf>
    <xf numFmtId="0" fontId="32" fillId="0" borderId="44" xfId="0" applyFont="1" applyBorder="1" applyAlignment="1">
      <alignment horizontal="justify" vertical="justify" wrapText="1"/>
    </xf>
    <xf numFmtId="0" fontId="32" fillId="0" borderId="0" xfId="0" applyFont="1" applyAlignment="1">
      <alignment horizontal="justify" vertical="justify" wrapText="1"/>
    </xf>
    <xf numFmtId="0" fontId="32" fillId="0" borderId="45" xfId="0" applyFont="1" applyBorder="1" applyAlignment="1">
      <alignment horizontal="justify" vertical="justify" wrapText="1"/>
    </xf>
    <xf numFmtId="0" fontId="0" fillId="0" borderId="0" xfId="0" applyAlignment="1">
      <alignment horizontal="justify" vertical="justify"/>
    </xf>
    <xf numFmtId="0" fontId="44" fillId="9" borderId="0" xfId="0" applyFont="1" applyFill="1" applyAlignment="1">
      <alignment horizontal="justify" vertical="justify"/>
    </xf>
    <xf numFmtId="164" fontId="20" fillId="9" borderId="0" xfId="4" applyFont="1" applyFill="1" applyBorder="1" applyAlignment="1">
      <alignment horizontal="justify" vertical="justify"/>
    </xf>
    <xf numFmtId="0" fontId="29" fillId="0" borderId="0" xfId="0" applyFont="1" applyAlignment="1">
      <alignment vertical="center"/>
    </xf>
    <xf numFmtId="0" fontId="29" fillId="0" borderId="48" xfId="0" applyFont="1" applyBorder="1" applyAlignment="1">
      <alignment horizontal="justify" vertical="justify" wrapText="1"/>
    </xf>
    <xf numFmtId="0" fontId="29" fillId="0" borderId="49" xfId="0" applyFont="1" applyBorder="1" applyAlignment="1">
      <alignment horizontal="justify" vertical="justify" wrapText="1"/>
    </xf>
    <xf numFmtId="0" fontId="23" fillId="0" borderId="0" xfId="0" applyFont="1"/>
    <xf numFmtId="0" fontId="19" fillId="0" borderId="0" xfId="92" applyFont="1"/>
    <xf numFmtId="0" fontId="17" fillId="0" borderId="0" xfId="92" applyFont="1" applyAlignment="1">
      <alignment horizontal="center"/>
    </xf>
    <xf numFmtId="0" fontId="17" fillId="0" borderId="0" xfId="92" applyFont="1" applyAlignment="1">
      <alignment horizontal="right" vertical="center"/>
    </xf>
    <xf numFmtId="0" fontId="19" fillId="0" borderId="17" xfId="92" applyFont="1" applyBorder="1"/>
    <xf numFmtId="0" fontId="49" fillId="0" borderId="17" xfId="2" applyFont="1" applyBorder="1" applyAlignment="1">
      <alignment horizontal="left" vertical="center"/>
    </xf>
    <xf numFmtId="0" fontId="49" fillId="0" borderId="0" xfId="2" applyFont="1" applyBorder="1" applyAlignment="1">
      <alignment horizontal="left" vertical="center"/>
    </xf>
    <xf numFmtId="0" fontId="23" fillId="0" borderId="41" xfId="0" applyFont="1" applyBorder="1"/>
    <xf numFmtId="0" fontId="16" fillId="0" borderId="45" xfId="92" applyFont="1" applyBorder="1" applyAlignment="1">
      <alignment horizontal="left" vertical="center"/>
    </xf>
    <xf numFmtId="0" fontId="23" fillId="0" borderId="44" xfId="0" applyFont="1" applyBorder="1"/>
    <xf numFmtId="0" fontId="23" fillId="0" borderId="48" xfId="0" applyFont="1" applyBorder="1"/>
    <xf numFmtId="0" fontId="16" fillId="0" borderId="49" xfId="92" applyFont="1" applyBorder="1" applyAlignment="1">
      <alignment horizontal="left" vertical="center"/>
    </xf>
    <xf numFmtId="0" fontId="17" fillId="0" borderId="42" xfId="92" applyFont="1" applyBorder="1" applyAlignment="1">
      <alignment horizontal="justify" vertical="center"/>
    </xf>
    <xf numFmtId="0" fontId="19" fillId="0" borderId="42" xfId="92" applyFont="1" applyBorder="1"/>
    <xf numFmtId="0" fontId="23" fillId="0" borderId="42" xfId="0" applyFont="1" applyBorder="1"/>
    <xf numFmtId="0" fontId="23" fillId="0" borderId="43" xfId="0" applyFont="1" applyBorder="1"/>
    <xf numFmtId="0" fontId="23" fillId="0" borderId="44" xfId="0" applyFont="1" applyBorder="1" applyAlignment="1">
      <alignment horizontal="right"/>
    </xf>
    <xf numFmtId="0" fontId="23" fillId="0" borderId="45" xfId="0" applyFont="1" applyBorder="1"/>
    <xf numFmtId="0" fontId="40" fillId="0" borderId="48" xfId="0" applyFont="1" applyBorder="1" applyAlignment="1">
      <alignment vertical="center"/>
    </xf>
    <xf numFmtId="0" fontId="18" fillId="0" borderId="49" xfId="92" applyFont="1" applyBorder="1" applyAlignment="1">
      <alignment horizontal="left" vertical="center"/>
    </xf>
    <xf numFmtId="0" fontId="49" fillId="0" borderId="49" xfId="2" applyFont="1" applyBorder="1" applyAlignment="1">
      <alignment horizontal="left" vertical="center"/>
    </xf>
    <xf numFmtId="0" fontId="23" fillId="0" borderId="50" xfId="0" applyFont="1" applyBorder="1"/>
    <xf numFmtId="0" fontId="23" fillId="0" borderId="0" xfId="0" applyFont="1" applyAlignment="1">
      <alignment horizontal="right" vertical="center"/>
    </xf>
    <xf numFmtId="0" fontId="51" fillId="0" borderId="0" xfId="0" applyFont="1" applyAlignment="1">
      <alignment vertical="center"/>
    </xf>
    <xf numFmtId="0" fontId="23" fillId="0" borderId="0" xfId="0" applyFont="1" applyAlignment="1">
      <alignment horizontal="right"/>
    </xf>
    <xf numFmtId="0" fontId="40" fillId="0" borderId="0" xfId="0" applyFont="1" applyAlignment="1">
      <alignment horizontal="left"/>
    </xf>
    <xf numFmtId="0" fontId="23" fillId="0" borderId="49" xfId="0" applyFont="1" applyBorder="1"/>
    <xf numFmtId="0" fontId="49" fillId="0" borderId="0" xfId="2" applyFont="1"/>
    <xf numFmtId="0" fontId="27" fillId="0" borderId="0" xfId="0" applyFont="1" applyAlignment="1">
      <alignment vertical="center"/>
    </xf>
    <xf numFmtId="0" fontId="47" fillId="3" borderId="0" xfId="32" applyFont="1" applyFill="1" applyBorder="1" applyAlignment="1">
      <alignment horizontal="center"/>
    </xf>
    <xf numFmtId="0" fontId="26" fillId="11" borderId="28" xfId="0" applyFont="1" applyFill="1" applyBorder="1" applyAlignment="1">
      <alignment horizontal="center"/>
    </xf>
    <xf numFmtId="14" fontId="55" fillId="3" borderId="28" xfId="34" applyNumberFormat="1" applyFont="1" applyFill="1" applyBorder="1" applyAlignment="1">
      <alignment horizontal="center"/>
    </xf>
    <xf numFmtId="3" fontId="19" fillId="3" borderId="28" xfId="34" applyNumberFormat="1" applyFont="1" applyFill="1" applyBorder="1"/>
    <xf numFmtId="0" fontId="19" fillId="3" borderId="0" xfId="34" applyFont="1" applyFill="1"/>
    <xf numFmtId="0" fontId="33" fillId="2" borderId="0" xfId="2" applyFont="1" applyFill="1"/>
    <xf numFmtId="0" fontId="26" fillId="11" borderId="22" xfId="0" applyFont="1" applyFill="1" applyBorder="1" applyAlignment="1">
      <alignment horizontal="center" vertical="center"/>
    </xf>
    <xf numFmtId="0" fontId="26" fillId="11" borderId="0" xfId="0" applyFont="1" applyFill="1" applyAlignment="1">
      <alignment horizontal="center" vertical="center"/>
    </xf>
    <xf numFmtId="169" fontId="29" fillId="2" borderId="23" xfId="3" applyNumberFormat="1" applyFont="1" applyFill="1" applyBorder="1"/>
    <xf numFmtId="169" fontId="26" fillId="11" borderId="24" xfId="8" applyNumberFormat="1" applyFont="1" applyFill="1" applyBorder="1"/>
    <xf numFmtId="0" fontId="26" fillId="11" borderId="25" xfId="0" applyFont="1" applyFill="1" applyBorder="1" applyAlignment="1">
      <alignment horizontal="center" vertical="center"/>
    </xf>
    <xf numFmtId="0" fontId="29" fillId="0" borderId="26" xfId="0" applyFont="1" applyBorder="1"/>
    <xf numFmtId="169" fontId="26" fillId="11" borderId="27" xfId="8" applyNumberFormat="1" applyFont="1" applyFill="1" applyBorder="1"/>
    <xf numFmtId="0" fontId="26" fillId="11" borderId="0" xfId="0" applyFont="1" applyFill="1" applyAlignment="1">
      <alignment vertical="center"/>
    </xf>
    <xf numFmtId="0" fontId="32" fillId="3" borderId="0" xfId="0" applyFont="1" applyFill="1"/>
    <xf numFmtId="171" fontId="19" fillId="3" borderId="0" xfId="3" applyNumberFormat="1" applyFont="1" applyFill="1" applyBorder="1"/>
    <xf numFmtId="0" fontId="33" fillId="3" borderId="0" xfId="2" applyFont="1" applyFill="1"/>
    <xf numFmtId="0" fontId="34" fillId="2" borderId="0" xfId="0" applyFont="1" applyFill="1"/>
    <xf numFmtId="0" fontId="19" fillId="2" borderId="0" xfId="0" applyFont="1" applyFill="1"/>
    <xf numFmtId="0" fontId="34" fillId="0" borderId="0" xfId="0" applyFont="1" applyAlignment="1">
      <alignment horizontal="justify" vertical="center"/>
    </xf>
    <xf numFmtId="0" fontId="34" fillId="3" borderId="0" xfId="0" applyFont="1" applyFill="1"/>
    <xf numFmtId="0" fontId="26" fillId="3" borderId="0" xfId="0" applyFont="1" applyFill="1" applyAlignment="1">
      <alignment vertical="center"/>
    </xf>
    <xf numFmtId="0" fontId="29" fillId="3" borderId="12" xfId="0" applyFont="1" applyFill="1" applyBorder="1"/>
    <xf numFmtId="0" fontId="29" fillId="3" borderId="11" xfId="0" applyFont="1" applyFill="1" applyBorder="1"/>
    <xf numFmtId="0" fontId="29" fillId="3" borderId="5" xfId="0" applyFont="1" applyFill="1" applyBorder="1"/>
    <xf numFmtId="0" fontId="29" fillId="3" borderId="10" xfId="0" applyFont="1" applyFill="1" applyBorder="1"/>
    <xf numFmtId="0" fontId="29" fillId="3" borderId="6" xfId="0" applyFont="1" applyFill="1" applyBorder="1"/>
    <xf numFmtId="164" fontId="29" fillId="3" borderId="10" xfId="4" applyFont="1" applyFill="1" applyBorder="1"/>
    <xf numFmtId="0" fontId="29" fillId="3" borderId="9" xfId="0" applyFont="1" applyFill="1" applyBorder="1"/>
    <xf numFmtId="0" fontId="29" fillId="3" borderId="13" xfId="0" applyFont="1" applyFill="1" applyBorder="1"/>
    <xf numFmtId="0" fontId="29" fillId="3" borderId="16" xfId="0" applyFont="1" applyFill="1" applyBorder="1"/>
    <xf numFmtId="0" fontId="29" fillId="2" borderId="2" xfId="0" applyFont="1" applyFill="1" applyBorder="1"/>
    <xf numFmtId="0" fontId="29" fillId="2" borderId="15" xfId="0" applyFont="1" applyFill="1" applyBorder="1"/>
    <xf numFmtId="0" fontId="26" fillId="3" borderId="0" xfId="0" applyFont="1" applyFill="1" applyAlignment="1">
      <alignment horizontal="left" vertical="center"/>
    </xf>
    <xf numFmtId="0" fontId="19" fillId="2" borderId="0" xfId="0" applyFont="1" applyFill="1" applyAlignment="1">
      <alignment horizontal="center"/>
    </xf>
    <xf numFmtId="0" fontId="32" fillId="2" borderId="0" xfId="0" applyFont="1" applyFill="1"/>
    <xf numFmtId="0" fontId="26" fillId="11" borderId="3" xfId="27" quotePrefix="1" applyFont="1" applyFill="1" applyBorder="1" applyAlignment="1">
      <alignment horizontal="right"/>
    </xf>
    <xf numFmtId="0" fontId="29" fillId="2" borderId="11" xfId="0" applyFont="1" applyFill="1" applyBorder="1" applyAlignment="1">
      <alignment vertical="center" wrapText="1"/>
    </xf>
    <xf numFmtId="0" fontId="29" fillId="2" borderId="11" xfId="0" applyFont="1" applyFill="1" applyBorder="1" applyAlignment="1">
      <alignment horizontal="center" vertical="center" wrapText="1"/>
    </xf>
    <xf numFmtId="0" fontId="29" fillId="2" borderId="1" xfId="0" applyFont="1" applyFill="1" applyBorder="1" applyAlignment="1">
      <alignment horizontal="center" vertical="center" wrapText="1"/>
    </xf>
    <xf numFmtId="0" fontId="29" fillId="0" borderId="1" xfId="0" applyFont="1" applyBorder="1" applyAlignment="1">
      <alignment horizontal="center" vertical="center" wrapText="1"/>
    </xf>
    <xf numFmtId="169" fontId="29" fillId="0" borderId="1" xfId="3" applyNumberFormat="1" applyFont="1" applyBorder="1" applyAlignment="1">
      <alignment horizontal="center" vertical="center" wrapText="1"/>
    </xf>
    <xf numFmtId="176" fontId="29" fillId="0" borderId="1" xfId="89" applyNumberFormat="1" applyFont="1" applyBorder="1" applyAlignment="1">
      <alignment horizontal="center" vertical="center" wrapText="1"/>
    </xf>
    <xf numFmtId="169" fontId="58" fillId="0" borderId="1" xfId="3" applyNumberFormat="1" applyFont="1" applyBorder="1" applyAlignment="1">
      <alignment horizontal="center" vertical="center" wrapText="1"/>
    </xf>
    <xf numFmtId="0" fontId="29" fillId="2" borderId="1" xfId="0" applyFont="1" applyFill="1" applyBorder="1"/>
    <xf numFmtId="0" fontId="26" fillId="11" borderId="41" xfId="0" applyFont="1" applyFill="1" applyBorder="1"/>
    <xf numFmtId="0" fontId="26" fillId="11" borderId="42" xfId="0" applyFont="1" applyFill="1" applyBorder="1"/>
    <xf numFmtId="0" fontId="26" fillId="11" borderId="43" xfId="0" applyFont="1" applyFill="1" applyBorder="1"/>
    <xf numFmtId="0" fontId="53" fillId="3" borderId="44" xfId="0" applyFont="1" applyFill="1" applyBorder="1"/>
    <xf numFmtId="0" fontId="53" fillId="3" borderId="0" xfId="0" applyFont="1" applyFill="1"/>
    <xf numFmtId="0" fontId="27" fillId="0" borderId="44" xfId="0" applyFont="1" applyBorder="1" applyAlignment="1">
      <alignment vertical="center"/>
    </xf>
    <xf numFmtId="0" fontId="30" fillId="3" borderId="52" xfId="32" applyFont="1" applyFill="1" applyBorder="1" applyAlignment="1">
      <alignment horizontal="left"/>
    </xf>
    <xf numFmtId="0" fontId="26" fillId="11" borderId="54" xfId="0" applyFont="1" applyFill="1" applyBorder="1" applyAlignment="1">
      <alignment horizontal="center"/>
    </xf>
    <xf numFmtId="14" fontId="55" fillId="3" borderId="54" xfId="34" applyNumberFormat="1" applyFont="1" applyFill="1" applyBorder="1" applyAlignment="1">
      <alignment horizontal="center"/>
    </xf>
    <xf numFmtId="3" fontId="19" fillId="3" borderId="54" xfId="34" applyNumberFormat="1" applyFont="1" applyFill="1" applyBorder="1"/>
    <xf numFmtId="0" fontId="29" fillId="0" borderId="48" xfId="0" applyFont="1" applyBorder="1"/>
    <xf numFmtId="0" fontId="29" fillId="0" borderId="49" xfId="0" applyFont="1" applyBorder="1"/>
    <xf numFmtId="0" fontId="29" fillId="0" borderId="50" xfId="0" applyFont="1" applyBorder="1"/>
    <xf numFmtId="0" fontId="29" fillId="2" borderId="44" xfId="0" applyFont="1" applyFill="1" applyBorder="1"/>
    <xf numFmtId="0" fontId="29" fillId="2" borderId="45" xfId="0" applyFont="1" applyFill="1" applyBorder="1"/>
    <xf numFmtId="0" fontId="26" fillId="11" borderId="45" xfId="0" applyFont="1" applyFill="1" applyBorder="1" applyAlignment="1">
      <alignment horizontal="center" vertical="center"/>
    </xf>
    <xf numFmtId="0" fontId="29" fillId="2" borderId="48" xfId="0" applyFont="1" applyFill="1" applyBorder="1"/>
    <xf numFmtId="0" fontId="29" fillId="2" borderId="49" xfId="0" applyFont="1" applyFill="1" applyBorder="1"/>
    <xf numFmtId="0" fontId="29" fillId="2" borderId="50" xfId="0" applyFont="1" applyFill="1" applyBorder="1"/>
    <xf numFmtId="1" fontId="29" fillId="2" borderId="26" xfId="3" applyNumberFormat="1" applyFont="1" applyFill="1" applyBorder="1"/>
    <xf numFmtId="0" fontId="26" fillId="3" borderId="0" xfId="0" applyFont="1" applyFill="1"/>
    <xf numFmtId="0" fontId="36" fillId="3" borderId="0" xfId="0" applyFont="1" applyFill="1"/>
    <xf numFmtId="0" fontId="17" fillId="3" borderId="0" xfId="0" applyFont="1" applyFill="1" applyAlignment="1">
      <alignment horizontal="justify" vertical="justify" wrapText="1"/>
    </xf>
    <xf numFmtId="0" fontId="25" fillId="11" borderId="41" xfId="0" applyFont="1" applyFill="1" applyBorder="1" applyAlignment="1">
      <alignment vertical="center"/>
    </xf>
    <xf numFmtId="0" fontId="26" fillId="11" borderId="42" xfId="0" applyFont="1" applyFill="1" applyBorder="1" applyAlignment="1">
      <alignment vertical="center"/>
    </xf>
    <xf numFmtId="0" fontId="29" fillId="3" borderId="42" xfId="0" applyFont="1" applyFill="1" applyBorder="1"/>
    <xf numFmtId="0" fontId="29" fillId="3" borderId="45" xfId="0" applyFont="1" applyFill="1" applyBorder="1"/>
    <xf numFmtId="0" fontId="17" fillId="3" borderId="44" xfId="0" applyFont="1" applyFill="1" applyBorder="1" applyAlignment="1">
      <alignment horizontal="justify" vertical="justify" wrapText="1"/>
    </xf>
    <xf numFmtId="0" fontId="64" fillId="0" borderId="44" xfId="0" applyFont="1" applyBorder="1"/>
    <xf numFmtId="0" fontId="29" fillId="3" borderId="44" xfId="0" applyFont="1" applyFill="1" applyBorder="1"/>
    <xf numFmtId="0" fontId="29" fillId="3" borderId="51" xfId="0" applyFont="1" applyFill="1" applyBorder="1"/>
    <xf numFmtId="0" fontId="19" fillId="3" borderId="44" xfId="0" applyFont="1" applyFill="1" applyBorder="1"/>
    <xf numFmtId="0" fontId="29" fillId="3" borderId="52" xfId="0" applyFont="1" applyFill="1" applyBorder="1"/>
    <xf numFmtId="0" fontId="19" fillId="2" borderId="44" xfId="0" applyFont="1" applyFill="1" applyBorder="1"/>
    <xf numFmtId="0" fontId="19" fillId="2" borderId="48" xfId="0" applyFont="1" applyFill="1" applyBorder="1"/>
    <xf numFmtId="0" fontId="19" fillId="2" borderId="49" xfId="0" applyFont="1" applyFill="1" applyBorder="1"/>
    <xf numFmtId="0" fontId="29" fillId="3" borderId="49" xfId="0" applyFont="1" applyFill="1" applyBorder="1"/>
    <xf numFmtId="0" fontId="29" fillId="3" borderId="50" xfId="0" applyFont="1" applyFill="1" applyBorder="1"/>
    <xf numFmtId="0" fontId="29" fillId="11" borderId="43" xfId="0" applyFont="1" applyFill="1" applyBorder="1"/>
    <xf numFmtId="164" fontId="19" fillId="2" borderId="0" xfId="0" applyNumberFormat="1" applyFont="1" applyFill="1"/>
    <xf numFmtId="164" fontId="29" fillId="3" borderId="0" xfId="0" applyNumberFormat="1" applyFont="1" applyFill="1"/>
    <xf numFmtId="171" fontId="29" fillId="3" borderId="0" xfId="0" applyNumberFormat="1" applyFont="1" applyFill="1"/>
    <xf numFmtId="0" fontId="26" fillId="11" borderId="1" xfId="0" applyFont="1" applyFill="1" applyBorder="1" applyAlignment="1">
      <alignment horizontal="center" vertical="center"/>
    </xf>
    <xf numFmtId="0" fontId="19" fillId="2" borderId="0" xfId="15" applyFont="1" applyFill="1"/>
    <xf numFmtId="0" fontId="66" fillId="2" borderId="0" xfId="15" applyFont="1" applyFill="1"/>
    <xf numFmtId="0" fontId="19" fillId="3" borderId="0" xfId="15" applyFont="1" applyFill="1"/>
    <xf numFmtId="0" fontId="65" fillId="12" borderId="18" xfId="15" applyFont="1" applyFill="1" applyBorder="1" applyAlignment="1">
      <alignment horizontal="center" vertical="center" wrapText="1"/>
    </xf>
    <xf numFmtId="0" fontId="65" fillId="12" borderId="20" xfId="15" applyFont="1" applyFill="1" applyBorder="1" applyAlignment="1">
      <alignment vertical="center" wrapText="1"/>
    </xf>
    <xf numFmtId="0" fontId="26" fillId="11" borderId="29" xfId="27" quotePrefix="1" applyFont="1" applyFill="1" applyBorder="1" applyAlignment="1">
      <alignment horizontal="center"/>
    </xf>
    <xf numFmtId="171" fontId="19" fillId="2" borderId="0" xfId="15" applyNumberFormat="1" applyFont="1" applyFill="1"/>
    <xf numFmtId="0" fontId="19" fillId="7" borderId="59" xfId="15" applyFont="1" applyFill="1" applyBorder="1" applyAlignment="1">
      <alignment vertical="center"/>
    </xf>
    <xf numFmtId="0" fontId="19" fillId="2" borderId="45" xfId="15" applyFont="1" applyFill="1" applyBorder="1"/>
    <xf numFmtId="0" fontId="65" fillId="12" borderId="60" xfId="15" applyFont="1" applyFill="1" applyBorder="1" applyAlignment="1">
      <alignment horizontal="center" vertical="center"/>
    </xf>
    <xf numFmtId="0" fontId="65" fillId="12" borderId="62" xfId="15" applyFont="1" applyFill="1" applyBorder="1" applyAlignment="1">
      <alignment vertical="center"/>
    </xf>
    <xf numFmtId="0" fontId="26" fillId="11" borderId="63" xfId="27" quotePrefix="1" applyFont="1" applyFill="1" applyBorder="1" applyAlignment="1">
      <alignment horizontal="center"/>
    </xf>
    <xf numFmtId="0" fontId="19" fillId="2" borderId="55" xfId="15" applyFont="1" applyFill="1" applyBorder="1"/>
    <xf numFmtId="171" fontId="19" fillId="2" borderId="32" xfId="11" applyNumberFormat="1" applyFont="1" applyFill="1" applyBorder="1"/>
    <xf numFmtId="171" fontId="19" fillId="2" borderId="35" xfId="11" applyNumberFormat="1" applyFont="1" applyFill="1" applyBorder="1"/>
    <xf numFmtId="164" fontId="19" fillId="2" borderId="0" xfId="4" applyFont="1" applyFill="1" applyBorder="1"/>
    <xf numFmtId="171" fontId="19" fillId="2" borderId="38" xfId="11" applyNumberFormat="1" applyFont="1" applyFill="1" applyBorder="1"/>
    <xf numFmtId="0" fontId="26" fillId="11" borderId="41" xfId="0" applyFont="1" applyFill="1" applyBorder="1" applyAlignment="1">
      <alignment vertical="center"/>
    </xf>
    <xf numFmtId="0" fontId="26" fillId="11" borderId="43" xfId="0" applyFont="1" applyFill="1" applyBorder="1" applyAlignment="1">
      <alignment vertical="center"/>
    </xf>
    <xf numFmtId="0" fontId="29" fillId="0" borderId="44" xfId="0" applyFont="1" applyBorder="1" applyAlignment="1">
      <alignment vertical="justify" wrapText="1"/>
    </xf>
    <xf numFmtId="0" fontId="29" fillId="0" borderId="0" xfId="0" applyFont="1" applyAlignment="1">
      <alignment vertical="justify" wrapText="1"/>
    </xf>
    <xf numFmtId="0" fontId="32" fillId="0" borderId="44" xfId="0" applyFont="1" applyBorder="1" applyAlignment="1">
      <alignment horizontal="left" vertical="top" wrapText="1"/>
    </xf>
    <xf numFmtId="0" fontId="29" fillId="0" borderId="44" xfId="0" applyFont="1" applyBorder="1" applyAlignment="1">
      <alignment vertical="top" wrapText="1"/>
    </xf>
    <xf numFmtId="0" fontId="29" fillId="0" borderId="0" xfId="0" applyFont="1" applyAlignment="1">
      <alignment vertical="top" wrapText="1"/>
    </xf>
    <xf numFmtId="0" fontId="32" fillId="0" borderId="44" xfId="0" applyFont="1" applyBorder="1" applyAlignment="1">
      <alignment vertical="top" wrapText="1"/>
    </xf>
    <xf numFmtId="0" fontId="32" fillId="0" borderId="44" xfId="0" applyFont="1" applyBorder="1"/>
    <xf numFmtId="1" fontId="29" fillId="0" borderId="0" xfId="0" applyNumberFormat="1" applyFont="1" applyAlignment="1">
      <alignment horizontal="left" vertical="top" wrapText="1"/>
    </xf>
    <xf numFmtId="1" fontId="29" fillId="0" borderId="45" xfId="0" applyNumberFormat="1" applyFont="1" applyBorder="1" applyAlignment="1">
      <alignment horizontal="left" vertical="top" wrapText="1"/>
    </xf>
    <xf numFmtId="1" fontId="29" fillId="0" borderId="0" xfId="0" applyNumberFormat="1" applyFont="1" applyAlignment="1">
      <alignment vertical="top" wrapText="1"/>
    </xf>
    <xf numFmtId="1" fontId="29" fillId="0" borderId="45" xfId="0" applyNumberFormat="1" applyFont="1" applyBorder="1" applyAlignment="1">
      <alignment vertical="top" wrapText="1"/>
    </xf>
    <xf numFmtId="1" fontId="29" fillId="0" borderId="9" xfId="4" applyNumberFormat="1" applyFont="1" applyBorder="1" applyAlignment="1">
      <alignment vertical="top" wrapText="1"/>
    </xf>
    <xf numFmtId="1" fontId="29" fillId="0" borderId="47" xfId="4" applyNumberFormat="1" applyFont="1" applyBorder="1" applyAlignment="1">
      <alignment vertical="top" wrapText="1"/>
    </xf>
    <xf numFmtId="1" fontId="29" fillId="0" borderId="0" xfId="4" applyNumberFormat="1" applyFont="1" applyBorder="1" applyAlignment="1">
      <alignment vertical="top" wrapText="1"/>
    </xf>
    <xf numFmtId="1" fontId="29" fillId="0" borderId="45" xfId="4" applyNumberFormat="1" applyFont="1" applyBorder="1" applyAlignment="1">
      <alignment vertical="top" wrapText="1"/>
    </xf>
    <xf numFmtId="1" fontId="29" fillId="0" borderId="0" xfId="0" applyNumberFormat="1" applyFont="1"/>
    <xf numFmtId="1" fontId="29" fillId="0" borderId="45" xfId="0" applyNumberFormat="1" applyFont="1" applyBorder="1"/>
    <xf numFmtId="1" fontId="29" fillId="0" borderId="0" xfId="0" applyNumberFormat="1" applyFont="1" applyAlignment="1">
      <alignment vertical="justify" wrapText="1"/>
    </xf>
    <xf numFmtId="1" fontId="29" fillId="0" borderId="45" xfId="0" applyNumberFormat="1" applyFont="1" applyBorder="1" applyAlignment="1">
      <alignment vertical="justify" wrapText="1"/>
    </xf>
    <xf numFmtId="1" fontId="29" fillId="0" borderId="9" xfId="4" applyNumberFormat="1" applyFont="1" applyBorder="1"/>
    <xf numFmtId="1" fontId="29" fillId="0" borderId="47" xfId="4" applyNumberFormat="1" applyFont="1" applyBorder="1"/>
    <xf numFmtId="0" fontId="29" fillId="2" borderId="44" xfId="0" applyFont="1" applyFill="1" applyBorder="1" applyAlignment="1">
      <alignment horizontal="left" vertical="top" wrapText="1"/>
    </xf>
    <xf numFmtId="169" fontId="29" fillId="2" borderId="0" xfId="3" applyNumberFormat="1" applyFont="1" applyFill="1" applyBorder="1" applyAlignment="1">
      <alignment horizontal="right" vertical="top" wrapText="1"/>
    </xf>
    <xf numFmtId="0" fontId="29" fillId="2" borderId="45" xfId="0" applyFont="1" applyFill="1" applyBorder="1" applyAlignment="1">
      <alignment horizontal="left" vertical="top" wrapText="1"/>
    </xf>
    <xf numFmtId="0" fontId="29" fillId="2" borderId="44" xfId="0" applyFont="1" applyFill="1" applyBorder="1" applyAlignment="1">
      <alignment vertical="top" wrapText="1"/>
    </xf>
    <xf numFmtId="169" fontId="29" fillId="2" borderId="0" xfId="3" applyNumberFormat="1" applyFont="1" applyFill="1" applyBorder="1"/>
    <xf numFmtId="0" fontId="29" fillId="2" borderId="45" xfId="0" applyFont="1" applyFill="1" applyBorder="1" applyAlignment="1">
      <alignment vertical="top" wrapText="1"/>
    </xf>
    <xf numFmtId="0" fontId="32" fillId="2" borderId="44" xfId="0" applyFont="1" applyFill="1" applyBorder="1" applyAlignment="1">
      <alignment vertical="top" wrapText="1"/>
    </xf>
    <xf numFmtId="1" fontId="29" fillId="2" borderId="0" xfId="4" applyNumberFormat="1" applyFont="1" applyFill="1" applyBorder="1"/>
    <xf numFmtId="0" fontId="29" fillId="2" borderId="0" xfId="0" applyFont="1" applyFill="1" applyAlignment="1">
      <alignment horizontal="left" vertical="top" wrapText="1"/>
    </xf>
    <xf numFmtId="0" fontId="32" fillId="2" borderId="44" xfId="0" applyFont="1" applyFill="1" applyBorder="1"/>
    <xf numFmtId="1" fontId="67" fillId="11" borderId="9" xfId="4" applyNumberFormat="1" applyFont="1" applyFill="1" applyBorder="1"/>
    <xf numFmtId="0" fontId="29" fillId="2" borderId="48" xfId="0" applyFont="1" applyFill="1" applyBorder="1" applyAlignment="1">
      <alignment vertical="top" wrapText="1"/>
    </xf>
    <xf numFmtId="0" fontId="29" fillId="2" borderId="50" xfId="0" applyFont="1" applyFill="1" applyBorder="1" applyAlignment="1">
      <alignment vertical="top" wrapText="1"/>
    </xf>
    <xf numFmtId="0" fontId="68" fillId="3" borderId="0" xfId="2" applyFont="1" applyFill="1"/>
    <xf numFmtId="1" fontId="29" fillId="0" borderId="45" xfId="3" applyNumberFormat="1" applyFont="1" applyFill="1" applyBorder="1"/>
    <xf numFmtId="1" fontId="29" fillId="0" borderId="0" xfId="4" applyNumberFormat="1" applyFont="1" applyFill="1" applyBorder="1"/>
    <xf numFmtId="1" fontId="29" fillId="0" borderId="45" xfId="4" applyNumberFormat="1" applyFont="1" applyFill="1" applyBorder="1"/>
    <xf numFmtId="1" fontId="19" fillId="0" borderId="45" xfId="4" applyNumberFormat="1" applyFont="1" applyFill="1" applyBorder="1"/>
    <xf numFmtId="0" fontId="33" fillId="0" borderId="0" xfId="2" applyFont="1" applyAlignment="1">
      <alignment horizontal="right"/>
    </xf>
    <xf numFmtId="0" fontId="26" fillId="11" borderId="3" xfId="27" applyFont="1" applyFill="1" applyBorder="1" applyAlignment="1">
      <alignment horizontal="center" vertical="center"/>
    </xf>
    <xf numFmtId="0" fontId="26" fillId="11" borderId="3" xfId="0" applyFont="1" applyFill="1" applyBorder="1" applyAlignment="1">
      <alignment horizontal="center" vertical="center"/>
    </xf>
    <xf numFmtId="0" fontId="19" fillId="3" borderId="0" xfId="27" applyFont="1" applyFill="1" applyAlignment="1">
      <alignment horizontal="center"/>
    </xf>
    <xf numFmtId="164" fontId="19" fillId="3" borderId="0" xfId="4" applyFont="1" applyFill="1" applyBorder="1"/>
    <xf numFmtId="164" fontId="36" fillId="11" borderId="4" xfId="4" applyFont="1" applyFill="1" applyBorder="1"/>
    <xf numFmtId="0" fontId="26" fillId="11" borderId="3" xfId="27" applyFont="1" applyFill="1" applyBorder="1" applyAlignment="1">
      <alignment horizontal="center" wrapText="1"/>
    </xf>
    <xf numFmtId="14" fontId="30" fillId="3" borderId="0" xfId="27" quotePrefix="1" applyNumberFormat="1" applyFont="1" applyFill="1" applyAlignment="1">
      <alignment horizontal="center"/>
    </xf>
    <xf numFmtId="0" fontId="32" fillId="3" borderId="5" xfId="0" applyFont="1" applyFill="1" applyBorder="1"/>
    <xf numFmtId="0" fontId="30" fillId="3" borderId="0" xfId="27" applyFont="1" applyFill="1" applyAlignment="1">
      <alignment horizontal="center"/>
    </xf>
    <xf numFmtId="0" fontId="29" fillId="11" borderId="56" xfId="0" applyFont="1" applyFill="1" applyBorder="1"/>
    <xf numFmtId="0" fontId="26" fillId="11" borderId="57" xfId="27" applyFont="1" applyFill="1" applyBorder="1" applyAlignment="1">
      <alignment horizontal="center" wrapText="1"/>
    </xf>
    <xf numFmtId="0" fontId="26" fillId="11" borderId="57" xfId="27" applyFont="1" applyFill="1" applyBorder="1" applyAlignment="1">
      <alignment horizontal="center" vertical="center"/>
    </xf>
    <xf numFmtId="0" fontId="26" fillId="11" borderId="57" xfId="0" applyFont="1" applyFill="1" applyBorder="1" applyAlignment="1">
      <alignment horizontal="center" vertical="center"/>
    </xf>
    <xf numFmtId="0" fontId="26" fillId="11" borderId="58" xfId="0" applyFont="1" applyFill="1" applyBorder="1" applyAlignment="1">
      <alignment horizontal="center" vertical="center"/>
    </xf>
    <xf numFmtId="0" fontId="32" fillId="3" borderId="44" xfId="0" applyFont="1" applyFill="1" applyBorder="1"/>
    <xf numFmtId="164" fontId="36" fillId="11" borderId="64" xfId="4" applyFont="1" applyFill="1" applyBorder="1"/>
    <xf numFmtId="171" fontId="19" fillId="3" borderId="45" xfId="3" applyNumberFormat="1" applyFont="1" applyFill="1" applyBorder="1"/>
    <xf numFmtId="0" fontId="26" fillId="11" borderId="53" xfId="0" applyFont="1" applyFill="1" applyBorder="1" applyAlignment="1">
      <alignment horizontal="center" vertical="center"/>
    </xf>
    <xf numFmtId="0" fontId="29" fillId="11" borderId="44" xfId="0" applyFont="1" applyFill="1" applyBorder="1"/>
    <xf numFmtId="174" fontId="27" fillId="10" borderId="44" xfId="90" applyNumberFormat="1" applyFont="1" applyFill="1" applyBorder="1" applyAlignment="1">
      <alignment vertical="top" wrapText="1"/>
    </xf>
    <xf numFmtId="0" fontId="37" fillId="0" borderId="0" xfId="2" applyFont="1" applyFill="1"/>
    <xf numFmtId="0" fontId="26" fillId="11" borderId="65" xfId="0" applyFont="1" applyFill="1" applyBorder="1" applyAlignment="1">
      <alignment horizontal="center" vertical="center" wrapText="1"/>
    </xf>
    <xf numFmtId="0" fontId="26" fillId="11" borderId="65" xfId="27" applyFont="1" applyFill="1" applyBorder="1" applyAlignment="1">
      <alignment horizontal="center" vertical="center" wrapText="1"/>
    </xf>
    <xf numFmtId="0" fontId="26" fillId="11" borderId="38" xfId="0" applyFont="1" applyFill="1" applyBorder="1"/>
    <xf numFmtId="0" fontId="26" fillId="11" borderId="44" xfId="0" applyFont="1" applyFill="1" applyBorder="1"/>
    <xf numFmtId="0" fontId="36" fillId="11" borderId="0" xfId="0" applyFont="1" applyFill="1"/>
    <xf numFmtId="0" fontId="26" fillId="11" borderId="0" xfId="0" applyFont="1" applyFill="1"/>
    <xf numFmtId="0" fontId="26" fillId="11" borderId="48" xfId="0" applyFont="1" applyFill="1" applyBorder="1"/>
    <xf numFmtId="0" fontId="26" fillId="11" borderId="0" xfId="0" applyFont="1" applyFill="1" applyAlignment="1">
      <alignment horizontal="center" vertical="center" wrapText="1"/>
    </xf>
    <xf numFmtId="164" fontId="29" fillId="2" borderId="0" xfId="4" applyFont="1" applyFill="1"/>
    <xf numFmtId="164" fontId="29" fillId="2" borderId="0" xfId="4" applyFont="1" applyFill="1" applyBorder="1"/>
    <xf numFmtId="0" fontId="25" fillId="11" borderId="48" xfId="0" applyFont="1" applyFill="1" applyBorder="1"/>
    <xf numFmtId="0" fontId="29" fillId="11" borderId="50" xfId="0" applyFont="1" applyFill="1" applyBorder="1"/>
    <xf numFmtId="0" fontId="29" fillId="11" borderId="45" xfId="0" applyFont="1" applyFill="1" applyBorder="1"/>
    <xf numFmtId="0" fontId="26" fillId="11" borderId="44" xfId="0" applyFont="1" applyFill="1" applyBorder="1" applyAlignment="1">
      <alignment horizontal="left" vertical="center" wrapText="1"/>
    </xf>
    <xf numFmtId="0" fontId="26" fillId="11" borderId="0" xfId="0" applyFont="1" applyFill="1" applyAlignment="1">
      <alignment horizontal="right" vertical="center" wrapText="1"/>
    </xf>
    <xf numFmtId="0" fontId="26" fillId="3" borderId="45" xfId="0" applyFont="1" applyFill="1" applyBorder="1" applyAlignment="1">
      <alignment horizontal="left" vertical="center"/>
    </xf>
    <xf numFmtId="164" fontId="26" fillId="11" borderId="67" xfId="4" applyFont="1" applyFill="1" applyBorder="1"/>
    <xf numFmtId="0" fontId="26" fillId="0" borderId="0" xfId="0" applyFont="1" applyAlignment="1">
      <alignment vertical="center" wrapText="1"/>
    </xf>
    <xf numFmtId="0" fontId="29" fillId="2" borderId="44" xfId="0" applyFont="1" applyFill="1" applyBorder="1" applyAlignment="1">
      <alignment horizontal="left" vertical="center"/>
    </xf>
    <xf numFmtId="0" fontId="30" fillId="3" borderId="3" xfId="28" applyFont="1" applyFill="1" applyBorder="1" applyAlignment="1">
      <alignment horizontal="left"/>
    </xf>
    <xf numFmtId="164" fontId="32" fillId="3" borderId="4" xfId="0" applyNumberFormat="1" applyFont="1" applyFill="1" applyBorder="1"/>
    <xf numFmtId="169" fontId="30" fillId="3" borderId="4" xfId="28" applyNumberFormat="1" applyFont="1" applyFill="1" applyBorder="1"/>
    <xf numFmtId="164" fontId="32" fillId="3" borderId="0" xfId="0" applyNumberFormat="1" applyFont="1" applyFill="1"/>
    <xf numFmtId="169" fontId="30" fillId="3" borderId="0" xfId="28" applyNumberFormat="1" applyFont="1" applyFill="1"/>
    <xf numFmtId="1" fontId="29" fillId="3" borderId="0" xfId="0" applyNumberFormat="1" applyFont="1" applyFill="1"/>
    <xf numFmtId="1" fontId="19" fillId="3" borderId="0" xfId="3" applyNumberFormat="1" applyFont="1" applyFill="1" applyBorder="1"/>
    <xf numFmtId="0" fontId="19" fillId="3" borderId="0" xfId="0" applyFont="1" applyFill="1"/>
    <xf numFmtId="164" fontId="29" fillId="3" borderId="0" xfId="4" applyFont="1" applyFill="1" applyBorder="1"/>
    <xf numFmtId="0" fontId="30" fillId="3" borderId="0" xfId="28" applyFont="1" applyFill="1"/>
    <xf numFmtId="0" fontId="29" fillId="3" borderId="3" xfId="0" applyFont="1" applyFill="1" applyBorder="1"/>
    <xf numFmtId="0" fontId="29" fillId="3" borderId="41" xfId="0" applyFont="1" applyFill="1" applyBorder="1"/>
    <xf numFmtId="0" fontId="29" fillId="0" borderId="42" xfId="0" applyFont="1" applyBorder="1"/>
    <xf numFmtId="0" fontId="29" fillId="3" borderId="42" xfId="0" applyFont="1" applyFill="1" applyBorder="1" applyAlignment="1">
      <alignment horizontal="center"/>
    </xf>
    <xf numFmtId="0" fontId="29" fillId="0" borderId="43" xfId="0" applyFont="1" applyBorder="1"/>
    <xf numFmtId="0" fontId="30" fillId="3" borderId="52" xfId="28" applyFont="1" applyFill="1" applyBorder="1" applyAlignment="1">
      <alignment horizontal="left"/>
    </xf>
    <xf numFmtId="0" fontId="30" fillId="3" borderId="44" xfId="28" applyFont="1" applyFill="1" applyBorder="1"/>
    <xf numFmtId="0" fontId="30" fillId="3" borderId="49" xfId="28" applyFont="1" applyFill="1" applyBorder="1"/>
    <xf numFmtId="169" fontId="29" fillId="3" borderId="49" xfId="0" applyNumberFormat="1" applyFont="1" applyFill="1" applyBorder="1"/>
    <xf numFmtId="0" fontId="26" fillId="0" borderId="0" xfId="0" applyFont="1" applyAlignment="1">
      <alignment vertical="center"/>
    </xf>
    <xf numFmtId="0" fontId="25" fillId="11" borderId="0" xfId="0" applyFont="1" applyFill="1" applyAlignment="1">
      <alignment horizontal="center" vertical="center"/>
    </xf>
    <xf numFmtId="0" fontId="29" fillId="0" borderId="36" xfId="0" applyFont="1" applyBorder="1"/>
    <xf numFmtId="164" fontId="29" fillId="0" borderId="0" xfId="4" applyFont="1" applyBorder="1"/>
    <xf numFmtId="164" fontId="29" fillId="0" borderId="3" xfId="4" applyFont="1" applyBorder="1"/>
    <xf numFmtId="164" fontId="26" fillId="11" borderId="39" xfId="4" applyFont="1" applyFill="1" applyBorder="1"/>
    <xf numFmtId="0" fontId="32" fillId="2" borderId="52" xfId="0" applyFont="1" applyFill="1" applyBorder="1"/>
    <xf numFmtId="0" fontId="29" fillId="2" borderId="3" xfId="0" applyFont="1" applyFill="1" applyBorder="1"/>
    <xf numFmtId="0" fontId="29" fillId="2" borderId="53" xfId="0" applyFont="1" applyFill="1" applyBorder="1"/>
    <xf numFmtId="0" fontId="29" fillId="2" borderId="44" xfId="0" applyFont="1" applyFill="1" applyBorder="1" applyAlignment="1">
      <alignment wrapText="1"/>
    </xf>
    <xf numFmtId="0" fontId="23" fillId="3" borderId="0" xfId="0" applyFont="1" applyFill="1"/>
    <xf numFmtId="0" fontId="26" fillId="11" borderId="5" xfId="0" applyFont="1" applyFill="1" applyBorder="1" applyAlignment="1">
      <alignment vertical="center"/>
    </xf>
    <xf numFmtId="0" fontId="26" fillId="11" borderId="6" xfId="0" applyFont="1" applyFill="1" applyBorder="1" applyAlignment="1">
      <alignment vertical="center"/>
    </xf>
    <xf numFmtId="0" fontId="29" fillId="3" borderId="14" xfId="0" applyFont="1" applyFill="1" applyBorder="1"/>
    <xf numFmtId="0" fontId="29" fillId="3" borderId="8" xfId="0" applyFont="1" applyFill="1" applyBorder="1"/>
    <xf numFmtId="0" fontId="29" fillId="3" borderId="48" xfId="0" applyFont="1" applyFill="1" applyBorder="1"/>
    <xf numFmtId="0" fontId="23" fillId="2" borderId="0" xfId="0" applyFont="1" applyFill="1"/>
    <xf numFmtId="0" fontId="36" fillId="2" borderId="0" xfId="0" applyFont="1" applyFill="1"/>
    <xf numFmtId="0" fontId="49" fillId="2" borderId="0" xfId="2" applyFont="1" applyFill="1"/>
    <xf numFmtId="0" fontId="25" fillId="0" borderId="0" xfId="0" applyFont="1" applyAlignment="1">
      <alignment horizontal="center" vertical="center"/>
    </xf>
    <xf numFmtId="0" fontId="69" fillId="2" borderId="0" xfId="0" applyFont="1" applyFill="1"/>
    <xf numFmtId="0" fontId="74" fillId="11" borderId="0" xfId="0" applyFont="1" applyFill="1"/>
    <xf numFmtId="0" fontId="25" fillId="0" borderId="0" xfId="0" applyFont="1" applyAlignment="1">
      <alignment vertical="center"/>
    </xf>
    <xf numFmtId="0" fontId="25" fillId="11" borderId="32" xfId="0" applyFont="1" applyFill="1" applyBorder="1" applyAlignment="1">
      <alignment vertical="center"/>
    </xf>
    <xf numFmtId="0" fontId="25" fillId="11" borderId="33" xfId="0" applyFont="1" applyFill="1" applyBorder="1" applyAlignment="1">
      <alignment vertical="center"/>
    </xf>
    <xf numFmtId="0" fontId="25" fillId="11" borderId="34" xfId="0" applyFont="1" applyFill="1" applyBorder="1" applyAlignment="1">
      <alignment vertical="center"/>
    </xf>
    <xf numFmtId="0" fontId="23" fillId="2" borderId="35" xfId="0" applyFont="1" applyFill="1" applyBorder="1"/>
    <xf numFmtId="0" fontId="23" fillId="2" borderId="36" xfId="0" applyFont="1" applyFill="1" applyBorder="1"/>
    <xf numFmtId="0" fontId="24" fillId="0" borderId="35" xfId="0" applyFont="1" applyBorder="1" applyAlignment="1">
      <alignment vertical="center"/>
    </xf>
    <xf numFmtId="164" fontId="29" fillId="2" borderId="0" xfId="0" applyNumberFormat="1" applyFont="1" applyFill="1"/>
    <xf numFmtId="0" fontId="29" fillId="3" borderId="30" xfId="0" applyFont="1" applyFill="1" applyBorder="1"/>
    <xf numFmtId="0" fontId="26" fillId="11" borderId="32" xfId="0" applyFont="1" applyFill="1" applyBorder="1" applyAlignment="1">
      <alignment vertical="center"/>
    </xf>
    <xf numFmtId="0" fontId="26" fillId="11" borderId="33" xfId="0" applyFont="1" applyFill="1" applyBorder="1" applyAlignment="1">
      <alignment vertical="center"/>
    </xf>
    <xf numFmtId="0" fontId="26" fillId="11" borderId="34" xfId="0" applyFont="1" applyFill="1" applyBorder="1" applyAlignment="1">
      <alignment vertical="center"/>
    </xf>
    <xf numFmtId="0" fontId="29" fillId="2" borderId="35" xfId="0" applyFont="1" applyFill="1" applyBorder="1"/>
    <xf numFmtId="0" fontId="26" fillId="11" borderId="36" xfId="0" applyFont="1" applyFill="1" applyBorder="1" applyAlignment="1">
      <alignment horizontal="center" vertical="center"/>
    </xf>
    <xf numFmtId="0" fontId="29" fillId="3" borderId="38" xfId="0" applyFont="1" applyFill="1" applyBorder="1"/>
    <xf numFmtId="0" fontId="29" fillId="3" borderId="39" xfId="0" applyFont="1" applyFill="1" applyBorder="1"/>
    <xf numFmtId="0" fontId="29" fillId="3" borderId="40" xfId="0" applyFont="1" applyFill="1" applyBorder="1"/>
    <xf numFmtId="0" fontId="25" fillId="13" borderId="33" xfId="0" applyFont="1" applyFill="1" applyBorder="1" applyAlignment="1">
      <alignment horizontal="center" vertical="center"/>
    </xf>
    <xf numFmtId="171" fontId="27" fillId="13" borderId="33" xfId="7" applyNumberFormat="1" applyFont="1" applyFill="1" applyBorder="1"/>
    <xf numFmtId="0" fontId="27" fillId="2" borderId="35" xfId="0" applyFont="1" applyFill="1" applyBorder="1"/>
    <xf numFmtId="171" fontId="19" fillId="3" borderId="0" xfId="7" applyNumberFormat="1" applyFont="1" applyFill="1" applyBorder="1"/>
    <xf numFmtId="0" fontId="23" fillId="0" borderId="39" xfId="0" applyFont="1" applyBorder="1"/>
    <xf numFmtId="171" fontId="27" fillId="2" borderId="39" xfId="7" applyNumberFormat="1" applyFont="1" applyFill="1" applyBorder="1"/>
    <xf numFmtId="171" fontId="75" fillId="2" borderId="39" xfId="7" applyNumberFormat="1" applyFont="1" applyFill="1" applyBorder="1"/>
    <xf numFmtId="3" fontId="27" fillId="2" borderId="39" xfId="0" applyNumberFormat="1" applyFont="1" applyFill="1" applyBorder="1"/>
    <xf numFmtId="0" fontId="23" fillId="2" borderId="40" xfId="0" applyFont="1" applyFill="1" applyBorder="1"/>
    <xf numFmtId="0" fontId="17" fillId="2" borderId="35" xfId="0" applyFont="1" applyFill="1" applyBorder="1" applyAlignment="1">
      <alignment wrapText="1"/>
    </xf>
    <xf numFmtId="0" fontId="17" fillId="2" borderId="0" xfId="0" applyFont="1" applyFill="1" applyAlignment="1">
      <alignment wrapText="1"/>
    </xf>
    <xf numFmtId="0" fontId="17" fillId="2" borderId="36" xfId="0" applyFont="1" applyFill="1" applyBorder="1" applyAlignment="1">
      <alignment wrapText="1"/>
    </xf>
    <xf numFmtId="9" fontId="24" fillId="2" borderId="35" xfId="89" applyFont="1" applyFill="1" applyBorder="1" applyAlignment="1"/>
    <xf numFmtId="171" fontId="24" fillId="2" borderId="0" xfId="7" applyNumberFormat="1" applyFont="1" applyFill="1" applyBorder="1"/>
    <xf numFmtId="3" fontId="24" fillId="2" borderId="0" xfId="0" applyNumberFormat="1" applyFont="1" applyFill="1"/>
    <xf numFmtId="0" fontId="15" fillId="2" borderId="0" xfId="0" applyFont="1" applyFill="1"/>
    <xf numFmtId="0" fontId="26" fillId="13" borderId="35" xfId="0" applyFont="1" applyFill="1" applyBorder="1"/>
    <xf numFmtId="0" fontId="26" fillId="13" borderId="0" xfId="0" applyFont="1" applyFill="1" applyAlignment="1">
      <alignment horizontal="center"/>
    </xf>
    <xf numFmtId="171" fontId="26" fillId="13" borderId="0" xfId="7" applyNumberFormat="1" applyFont="1" applyFill="1" applyBorder="1" applyAlignment="1">
      <alignment horizontal="center"/>
    </xf>
    <xf numFmtId="0" fontId="26" fillId="13" borderId="32" xfId="0" applyFont="1" applyFill="1" applyBorder="1"/>
    <xf numFmtId="0" fontId="26" fillId="13" borderId="33" xfId="0" applyFont="1" applyFill="1" applyBorder="1"/>
    <xf numFmtId="0" fontId="27" fillId="0" borderId="35" xfId="0" applyFont="1" applyBorder="1"/>
    <xf numFmtId="0" fontId="19" fillId="2" borderId="0" xfId="0" applyFont="1" applyFill="1" applyAlignment="1">
      <alignment vertical="center" wrapText="1"/>
    </xf>
    <xf numFmtId="0" fontId="26" fillId="11" borderId="21" xfId="0" applyFont="1" applyFill="1" applyBorder="1"/>
    <xf numFmtId="0" fontId="26" fillId="11" borderId="21" xfId="0" applyFont="1" applyFill="1" applyBorder="1" applyAlignment="1">
      <alignment vertical="center" wrapText="1"/>
    </xf>
    <xf numFmtId="0" fontId="26" fillId="11" borderId="21" xfId="0" applyFont="1" applyFill="1" applyBorder="1" applyAlignment="1">
      <alignment horizontal="center" vertical="center" wrapText="1"/>
    </xf>
    <xf numFmtId="0" fontId="26" fillId="11" borderId="31" xfId="0" applyFont="1" applyFill="1" applyBorder="1" applyAlignment="1">
      <alignment horizontal="center" vertical="center" wrapText="1"/>
    </xf>
    <xf numFmtId="3" fontId="19" fillId="0" borderId="21" xfId="4" applyNumberFormat="1" applyFont="1" applyFill="1" applyBorder="1" applyAlignment="1">
      <alignment horizontal="right" vertical="center" wrapText="1"/>
    </xf>
    <xf numFmtId="3" fontId="19" fillId="0" borderId="21" xfId="4" applyNumberFormat="1" applyFont="1" applyFill="1" applyBorder="1" applyAlignment="1">
      <alignment horizontal="right" vertical="center"/>
    </xf>
    <xf numFmtId="0" fontId="60" fillId="2" borderId="0" xfId="0" applyFont="1" applyFill="1"/>
    <xf numFmtId="164" fontId="60" fillId="2" borderId="0" xfId="4" applyFont="1" applyFill="1"/>
    <xf numFmtId="0" fontId="76" fillId="2" borderId="0" xfId="2" applyFont="1" applyFill="1"/>
    <xf numFmtId="0" fontId="60" fillId="0" borderId="0" xfId="0" applyFont="1"/>
    <xf numFmtId="0" fontId="9" fillId="11" borderId="0" xfId="0" applyFont="1" applyFill="1"/>
    <xf numFmtId="0" fontId="27" fillId="2" borderId="44" xfId="0" applyFont="1" applyFill="1" applyBorder="1"/>
    <xf numFmtId="0" fontId="56" fillId="2" borderId="44" xfId="0" applyFont="1" applyFill="1" applyBorder="1"/>
    <xf numFmtId="0" fontId="27" fillId="2" borderId="0" xfId="0" applyFont="1" applyFill="1"/>
    <xf numFmtId="3" fontId="27" fillId="2" borderId="0" xfId="0" applyNumberFormat="1" applyFont="1" applyFill="1"/>
    <xf numFmtId="171" fontId="27" fillId="2" borderId="0" xfId="7" applyNumberFormat="1" applyFont="1" applyFill="1" applyBorder="1"/>
    <xf numFmtId="9" fontId="27" fillId="2" borderId="0" xfId="89" applyFont="1" applyFill="1" applyBorder="1"/>
    <xf numFmtId="164" fontId="26" fillId="11" borderId="66" xfId="4" applyFont="1" applyFill="1" applyBorder="1"/>
    <xf numFmtId="171" fontId="8" fillId="11" borderId="0" xfId="7" applyNumberFormat="1" applyFont="1" applyFill="1" applyBorder="1"/>
    <xf numFmtId="0" fontId="9" fillId="11" borderId="0" xfId="0" applyFont="1" applyFill="1" applyAlignment="1">
      <alignment vertical="center"/>
    </xf>
    <xf numFmtId="0" fontId="78" fillId="2" borderId="0" xfId="2" applyFont="1" applyFill="1"/>
    <xf numFmtId="0" fontId="15" fillId="0" borderId="0" xfId="0" applyFont="1"/>
    <xf numFmtId="0" fontId="25" fillId="11" borderId="0" xfId="0" applyFont="1" applyFill="1" applyAlignment="1">
      <alignment vertical="center"/>
    </xf>
    <xf numFmtId="171" fontId="27" fillId="11" borderId="0" xfId="7" applyNumberFormat="1" applyFont="1" applyFill="1" applyBorder="1"/>
    <xf numFmtId="164" fontId="36" fillId="11" borderId="9" xfId="4" applyFont="1" applyFill="1" applyBorder="1"/>
    <xf numFmtId="171" fontId="26" fillId="11" borderId="0" xfId="7" applyNumberFormat="1" applyFont="1" applyFill="1" applyBorder="1"/>
    <xf numFmtId="164" fontId="26" fillId="11" borderId="9" xfId="4" applyFont="1" applyFill="1" applyBorder="1"/>
    <xf numFmtId="171" fontId="27" fillId="2" borderId="45" xfId="7" applyNumberFormat="1" applyFont="1" applyFill="1" applyBorder="1"/>
    <xf numFmtId="171" fontId="27" fillId="11" borderId="45" xfId="7" applyNumberFormat="1" applyFont="1" applyFill="1" applyBorder="1"/>
    <xf numFmtId="0" fontId="27" fillId="11" borderId="48" xfId="0" applyFont="1" applyFill="1" applyBorder="1"/>
    <xf numFmtId="164" fontId="27" fillId="11" borderId="67" xfId="4" applyFont="1" applyFill="1" applyBorder="1"/>
    <xf numFmtId="171" fontId="27" fillId="11" borderId="49" xfId="7" applyNumberFormat="1" applyFont="1" applyFill="1" applyBorder="1"/>
    <xf numFmtId="171" fontId="27" fillId="11" borderId="50" xfId="7" applyNumberFormat="1" applyFont="1" applyFill="1" applyBorder="1"/>
    <xf numFmtId="0" fontId="27" fillId="2" borderId="0" xfId="0" quotePrefix="1" applyFont="1" applyFill="1"/>
    <xf numFmtId="171" fontId="27" fillId="3" borderId="0" xfId="7" applyNumberFormat="1" applyFont="1" applyFill="1" applyBorder="1"/>
    <xf numFmtId="0" fontId="26" fillId="11" borderId="0" xfId="0" applyFont="1" applyFill="1" applyAlignment="1">
      <alignment vertical="center" wrapText="1"/>
    </xf>
    <xf numFmtId="0" fontId="19" fillId="2" borderId="0" xfId="0" applyFont="1" applyFill="1" applyAlignment="1">
      <alignment wrapText="1"/>
    </xf>
    <xf numFmtId="0" fontId="34" fillId="2" borderId="0" xfId="0" applyFont="1" applyFill="1" applyAlignment="1">
      <alignment wrapText="1"/>
    </xf>
    <xf numFmtId="0" fontId="26" fillId="11" borderId="32" xfId="0" applyFont="1" applyFill="1" applyBorder="1"/>
    <xf numFmtId="0" fontId="26" fillId="11" borderId="33" xfId="0" applyFont="1" applyFill="1" applyBorder="1"/>
    <xf numFmtId="0" fontId="26" fillId="11" borderId="34" xfId="0" applyFont="1" applyFill="1" applyBorder="1"/>
    <xf numFmtId="0" fontId="19" fillId="2" borderId="35" xfId="0" applyFont="1" applyFill="1" applyBorder="1" applyAlignment="1">
      <alignment wrapText="1"/>
    </xf>
    <xf numFmtId="0" fontId="19" fillId="2" borderId="36" xfId="0" applyFont="1" applyFill="1" applyBorder="1" applyAlignment="1">
      <alignment wrapText="1"/>
    </xf>
    <xf numFmtId="0" fontId="36" fillId="11" borderId="35" xfId="0" applyFont="1" applyFill="1" applyBorder="1"/>
    <xf numFmtId="0" fontId="19" fillId="2" borderId="35" xfId="0" applyFont="1" applyFill="1" applyBorder="1"/>
    <xf numFmtId="0" fontId="26" fillId="11" borderId="38" xfId="0" applyFont="1" applyFill="1" applyBorder="1" applyAlignment="1">
      <alignment wrapText="1"/>
    </xf>
    <xf numFmtId="169" fontId="26" fillId="11" borderId="39" xfId="3" applyNumberFormat="1" applyFont="1" applyFill="1" applyBorder="1" applyAlignment="1">
      <alignment horizontal="center" wrapText="1"/>
    </xf>
    <xf numFmtId="0" fontId="26" fillId="0" borderId="0" xfId="0" applyFont="1" applyAlignment="1">
      <alignment horizontal="left"/>
    </xf>
    <xf numFmtId="0" fontId="19" fillId="2" borderId="0" xfId="0" applyFont="1" applyFill="1" applyAlignment="1">
      <alignment horizontal="left"/>
    </xf>
    <xf numFmtId="0" fontId="19" fillId="3" borderId="0" xfId="0" applyFont="1" applyFill="1" applyAlignment="1">
      <alignment vertical="center" wrapText="1"/>
    </xf>
    <xf numFmtId="0" fontId="9" fillId="11" borderId="42" xfId="0" applyFont="1" applyFill="1" applyBorder="1"/>
    <xf numFmtId="0" fontId="9" fillId="11" borderId="43" xfId="0" applyFont="1" applyFill="1" applyBorder="1"/>
    <xf numFmtId="0" fontId="0" fillId="2" borderId="48" xfId="0" applyFill="1" applyBorder="1"/>
    <xf numFmtId="0" fontId="0" fillId="2" borderId="49" xfId="0" applyFill="1" applyBorder="1"/>
    <xf numFmtId="0" fontId="0" fillId="2" borderId="50" xfId="0" applyFill="1" applyBorder="1"/>
    <xf numFmtId="0" fontId="29" fillId="2" borderId="0" xfId="0" applyFont="1" applyFill="1" applyAlignment="1">
      <alignment vertical="center" wrapText="1"/>
    </xf>
    <xf numFmtId="0" fontId="29" fillId="2" borderId="0" xfId="0" applyFont="1" applyFill="1" applyAlignment="1">
      <alignment vertical="center"/>
    </xf>
    <xf numFmtId="0" fontId="79" fillId="2" borderId="44" xfId="0" applyFont="1" applyFill="1" applyBorder="1"/>
    <xf numFmtId="0" fontId="29" fillId="2" borderId="0" xfId="0" applyFont="1" applyFill="1" applyAlignment="1">
      <alignment horizontal="justify" vertical="justify"/>
    </xf>
    <xf numFmtId="0" fontId="29" fillId="2" borderId="45" xfId="0" applyFont="1" applyFill="1" applyBorder="1" applyAlignment="1">
      <alignment horizontal="justify" vertical="justify"/>
    </xf>
    <xf numFmtId="0" fontId="29" fillId="11" borderId="76" xfId="0" applyFont="1" applyFill="1" applyBorder="1" applyAlignment="1">
      <alignment horizontal="justify" vertical="center" wrapText="1"/>
    </xf>
    <xf numFmtId="0" fontId="29" fillId="0" borderId="76" xfId="0" applyFont="1" applyBorder="1" applyAlignment="1">
      <alignment horizontal="justify" vertical="center" wrapText="1"/>
    </xf>
    <xf numFmtId="0" fontId="26" fillId="11" borderId="76" xfId="0" applyFont="1" applyFill="1" applyBorder="1" applyAlignment="1">
      <alignment horizontal="justify" vertical="center" wrapText="1"/>
    </xf>
    <xf numFmtId="0" fontId="26" fillId="13" borderId="77" xfId="0" applyFont="1" applyFill="1" applyBorder="1" applyAlignment="1">
      <alignment horizontal="center" vertical="center" wrapText="1"/>
    </xf>
    <xf numFmtId="0" fontId="19" fillId="0" borderId="78" xfId="0" applyFont="1" applyBorder="1" applyAlignment="1">
      <alignment horizontal="center" vertical="center" wrapText="1"/>
    </xf>
    <xf numFmtId="0" fontId="19" fillId="0" borderId="79" xfId="0" applyFont="1" applyBorder="1" applyAlignment="1">
      <alignment horizontal="center" vertical="center" wrapText="1"/>
    </xf>
    <xf numFmtId="0" fontId="19" fillId="2" borderId="78" xfId="0" applyFont="1" applyFill="1" applyBorder="1" applyAlignment="1">
      <alignment horizontal="center" vertical="top" wrapText="1"/>
    </xf>
    <xf numFmtId="0" fontId="19" fillId="2" borderId="78" xfId="0" applyFont="1" applyFill="1" applyBorder="1" applyAlignment="1">
      <alignment horizontal="left" vertical="top" wrapText="1"/>
    </xf>
    <xf numFmtId="3" fontId="24" fillId="11" borderId="33" xfId="0" applyNumberFormat="1" applyFont="1" applyFill="1" applyBorder="1"/>
    <xf numFmtId="0" fontId="23" fillId="11" borderId="34" xfId="0" applyFont="1" applyFill="1" applyBorder="1"/>
    <xf numFmtId="0" fontId="26" fillId="11" borderId="68" xfId="0" applyFont="1" applyFill="1" applyBorder="1" applyAlignment="1">
      <alignment vertical="center"/>
    </xf>
    <xf numFmtId="0" fontId="26" fillId="11" borderId="69" xfId="0" applyFont="1" applyFill="1" applyBorder="1" applyAlignment="1">
      <alignment vertical="center"/>
    </xf>
    <xf numFmtId="164" fontId="26" fillId="11" borderId="69" xfId="4" applyFont="1" applyFill="1" applyBorder="1" applyAlignment="1">
      <alignment vertical="center"/>
    </xf>
    <xf numFmtId="0" fontId="26" fillId="11" borderId="70" xfId="0" applyFont="1" applyFill="1" applyBorder="1" applyAlignment="1">
      <alignment vertical="center"/>
    </xf>
    <xf numFmtId="0" fontId="19" fillId="2" borderId="71" xfId="0" applyFont="1" applyFill="1" applyBorder="1"/>
    <xf numFmtId="0" fontId="19" fillId="2" borderId="72" xfId="0" applyFont="1" applyFill="1" applyBorder="1"/>
    <xf numFmtId="0" fontId="19" fillId="2" borderId="71" xfId="0" applyFont="1" applyFill="1" applyBorder="1" applyAlignment="1">
      <alignment vertical="center" wrapText="1"/>
    </xf>
    <xf numFmtId="164" fontId="19" fillId="0" borderId="0" xfId="4" applyFont="1" applyBorder="1"/>
    <xf numFmtId="0" fontId="19" fillId="3" borderId="82" xfId="0" applyFont="1" applyFill="1" applyBorder="1" applyAlignment="1">
      <alignment vertical="center" wrapText="1"/>
    </xf>
    <xf numFmtId="0" fontId="26" fillId="11" borderId="83" xfId="0" applyFont="1" applyFill="1" applyBorder="1" applyAlignment="1">
      <alignment vertical="center" wrapText="1"/>
    </xf>
    <xf numFmtId="164" fontId="26" fillId="11" borderId="84" xfId="4" applyFont="1" applyFill="1" applyBorder="1" applyAlignment="1">
      <alignment horizontal="center" vertical="center" wrapText="1"/>
    </xf>
    <xf numFmtId="0" fontId="19" fillId="2" borderId="74" xfId="0" applyFont="1" applyFill="1" applyBorder="1"/>
    <xf numFmtId="0" fontId="15" fillId="3" borderId="0" xfId="0" applyFont="1" applyFill="1"/>
    <xf numFmtId="0" fontId="80" fillId="3" borderId="0" xfId="2" applyFont="1" applyFill="1"/>
    <xf numFmtId="0" fontId="26" fillId="11" borderId="45" xfId="0" applyFont="1" applyFill="1" applyBorder="1" applyAlignment="1">
      <alignment horizontal="center" vertical="center" wrapText="1"/>
    </xf>
    <xf numFmtId="164" fontId="29" fillId="2" borderId="45" xfId="4" applyFont="1" applyFill="1" applyBorder="1"/>
    <xf numFmtId="1" fontId="29" fillId="2" borderId="45" xfId="4" applyNumberFormat="1" applyFont="1" applyFill="1" applyBorder="1"/>
    <xf numFmtId="0" fontId="26" fillId="11" borderId="35" xfId="0" applyFont="1" applyFill="1" applyBorder="1" applyAlignment="1">
      <alignment horizontal="left" vertical="center" wrapText="1"/>
    </xf>
    <xf numFmtId="0" fontId="29" fillId="11" borderId="36" xfId="0" applyFont="1" applyFill="1" applyBorder="1" applyAlignment="1">
      <alignment vertical="justify" wrapText="1"/>
    </xf>
    <xf numFmtId="0" fontId="29" fillId="2" borderId="35" xfId="0" applyFont="1" applyFill="1" applyBorder="1" applyAlignment="1">
      <alignment horizontal="left" vertical="top" wrapText="1"/>
    </xf>
    <xf numFmtId="0" fontId="29" fillId="2" borderId="36" xfId="0" applyFont="1" applyFill="1" applyBorder="1" applyAlignment="1">
      <alignment horizontal="left" vertical="top" wrapText="1"/>
    </xf>
    <xf numFmtId="0" fontId="29" fillId="2" borderId="35" xfId="0" applyFont="1" applyFill="1" applyBorder="1" applyAlignment="1">
      <alignment vertical="top" wrapText="1"/>
    </xf>
    <xf numFmtId="0" fontId="29" fillId="2" borderId="36" xfId="0" applyFont="1" applyFill="1" applyBorder="1" applyAlignment="1">
      <alignment vertical="top" wrapText="1"/>
    </xf>
    <xf numFmtId="0" fontId="32" fillId="2" borderId="35" xfId="0" applyFont="1" applyFill="1" applyBorder="1" applyAlignment="1">
      <alignment vertical="top" wrapText="1"/>
    </xf>
    <xf numFmtId="0" fontId="25" fillId="11" borderId="38" xfId="0" applyFont="1" applyFill="1" applyBorder="1" applyAlignment="1">
      <alignment horizontal="left"/>
    </xf>
    <xf numFmtId="1" fontId="69" fillId="11" borderId="85" xfId="4" applyNumberFormat="1" applyFont="1" applyFill="1" applyBorder="1"/>
    <xf numFmtId="0" fontId="23" fillId="11" borderId="40" xfId="0" applyFont="1" applyFill="1" applyBorder="1"/>
    <xf numFmtId="0" fontId="29" fillId="11" borderId="45" xfId="0" applyFont="1" applyFill="1" applyBorder="1" applyAlignment="1">
      <alignment vertical="justify" wrapText="1"/>
    </xf>
    <xf numFmtId="0" fontId="26" fillId="11" borderId="44" xfId="0" applyFont="1" applyFill="1" applyBorder="1" applyAlignment="1">
      <alignment vertical="justify" wrapText="1"/>
    </xf>
    <xf numFmtId="0" fontId="26" fillId="11" borderId="9" xfId="0" applyFont="1" applyFill="1" applyBorder="1"/>
    <xf numFmtId="169" fontId="29" fillId="0" borderId="0" xfId="3" applyNumberFormat="1" applyFont="1"/>
    <xf numFmtId="169" fontId="29" fillId="0" borderId="0" xfId="3" applyNumberFormat="1" applyFont="1" applyBorder="1"/>
    <xf numFmtId="169" fontId="49" fillId="0" borderId="0" xfId="2" applyNumberFormat="1" applyFont="1" applyAlignment="1">
      <alignment horizontal="center" vertical="center"/>
    </xf>
    <xf numFmtId="169" fontId="36" fillId="0" borderId="0" xfId="3" applyNumberFormat="1" applyFont="1"/>
    <xf numFmtId="169" fontId="29" fillId="0" borderId="0" xfId="3" applyNumberFormat="1" applyFont="1" applyBorder="1" applyAlignment="1">
      <alignment horizontal="center"/>
    </xf>
    <xf numFmtId="169" fontId="19" fillId="0" borderId="0" xfId="3" applyNumberFormat="1" applyFont="1" applyBorder="1"/>
    <xf numFmtId="169" fontId="34" fillId="0" borderId="0" xfId="3" applyNumberFormat="1" applyFont="1" applyBorder="1"/>
    <xf numFmtId="169" fontId="36" fillId="0" borderId="0" xfId="3" applyNumberFormat="1" applyFont="1" applyBorder="1"/>
    <xf numFmtId="177" fontId="26" fillId="11" borderId="0" xfId="3" applyNumberFormat="1" applyFont="1" applyFill="1" applyBorder="1"/>
    <xf numFmtId="177" fontId="29" fillId="0" borderId="0" xfId="3" applyNumberFormat="1" applyFont="1" applyBorder="1"/>
    <xf numFmtId="177" fontId="36" fillId="0" borderId="0" xfId="3" applyNumberFormat="1" applyFont="1" applyBorder="1"/>
    <xf numFmtId="177" fontId="29" fillId="0" borderId="0" xfId="3" applyNumberFormat="1" applyFont="1" applyBorder="1" applyAlignment="1">
      <alignment vertical="center"/>
    </xf>
    <xf numFmtId="177" fontId="29" fillId="11" borderId="0" xfId="3" applyNumberFormat="1" applyFont="1" applyFill="1" applyBorder="1"/>
    <xf numFmtId="0" fontId="30" fillId="6" borderId="73" xfId="0" applyFont="1" applyFill="1" applyBorder="1"/>
    <xf numFmtId="177" fontId="26" fillId="6" borderId="73" xfId="3" applyNumberFormat="1" applyFont="1" applyFill="1" applyBorder="1" applyAlignment="1">
      <alignment vertical="center"/>
    </xf>
    <xf numFmtId="14" fontId="36" fillId="6" borderId="0" xfId="0" applyNumberFormat="1" applyFont="1" applyFill="1"/>
    <xf numFmtId="0" fontId="29" fillId="4" borderId="0" xfId="0" applyFont="1" applyFill="1"/>
    <xf numFmtId="0" fontId="29" fillId="4" borderId="0" xfId="0" applyFont="1" applyFill="1" applyAlignment="1">
      <alignment horizontal="left"/>
    </xf>
    <xf numFmtId="0" fontId="42" fillId="0" borderId="0" xfId="0" applyFont="1" applyAlignment="1">
      <alignment horizontal="center" vertical="center"/>
    </xf>
    <xf numFmtId="0" fontId="29" fillId="0" borderId="12" xfId="0" applyFont="1" applyBorder="1"/>
    <xf numFmtId="0" fontId="32" fillId="0" borderId="11" xfId="0" applyFont="1" applyBorder="1" applyAlignment="1">
      <alignment horizontal="center" vertical="center"/>
    </xf>
    <xf numFmtId="0" fontId="30" fillId="3" borderId="5" xfId="0" applyFont="1" applyFill="1" applyBorder="1" applyAlignment="1">
      <alignment vertical="center"/>
    </xf>
    <xf numFmtId="0" fontId="30" fillId="3" borderId="0" xfId="0" applyFont="1" applyFill="1" applyAlignment="1">
      <alignment vertical="center"/>
    </xf>
    <xf numFmtId="0" fontId="32" fillId="0" borderId="10" xfId="0" applyFont="1" applyBorder="1" applyAlignment="1">
      <alignment horizontal="center" vertical="center"/>
    </xf>
    <xf numFmtId="0" fontId="29" fillId="0" borderId="5" xfId="0" applyFont="1" applyBorder="1"/>
    <xf numFmtId="0" fontId="49" fillId="0" borderId="10" xfId="2" applyFont="1" applyBorder="1" applyAlignment="1">
      <alignment horizontal="center"/>
    </xf>
    <xf numFmtId="0" fontId="49" fillId="0" borderId="10" xfId="2" quotePrefix="1" applyFont="1" applyBorder="1" applyAlignment="1">
      <alignment horizontal="center"/>
    </xf>
    <xf numFmtId="0" fontId="33" fillId="0" borderId="10" xfId="2" quotePrefix="1" applyFont="1" applyBorder="1" applyAlignment="1">
      <alignment horizontal="center"/>
    </xf>
    <xf numFmtId="0" fontId="29" fillId="0" borderId="13" xfId="0" applyFont="1" applyBorder="1"/>
    <xf numFmtId="0" fontId="29" fillId="0" borderId="3" xfId="0" applyFont="1" applyBorder="1"/>
    <xf numFmtId="0" fontId="49" fillId="0" borderId="16" xfId="2" applyFont="1" applyBorder="1" applyAlignment="1">
      <alignment horizontal="center" vertical="center"/>
    </xf>
    <xf numFmtId="0" fontId="26" fillId="11" borderId="0" xfId="0" applyFont="1" applyFill="1" applyAlignment="1">
      <alignment horizontal="right" vertical="center"/>
    </xf>
    <xf numFmtId="0" fontId="17" fillId="0" borderId="0" xfId="92" applyFont="1"/>
    <xf numFmtId="0" fontId="19" fillId="0" borderId="0" xfId="32" applyFont="1"/>
    <xf numFmtId="0" fontId="23" fillId="11" borderId="0" xfId="0" applyFont="1" applyFill="1"/>
    <xf numFmtId="0" fontId="25" fillId="11" borderId="42" xfId="0" applyFont="1" applyFill="1" applyBorder="1" applyAlignment="1">
      <alignment vertical="center"/>
    </xf>
    <xf numFmtId="0" fontId="25" fillId="11" borderId="43" xfId="0" applyFont="1" applyFill="1" applyBorder="1" applyAlignment="1">
      <alignment vertical="center"/>
    </xf>
    <xf numFmtId="0" fontId="24" fillId="2" borderId="0" xfId="0" applyFont="1" applyFill="1"/>
    <xf numFmtId="164" fontId="42" fillId="2" borderId="0" xfId="4" applyFont="1" applyFill="1" applyBorder="1" applyAlignment="1">
      <alignment horizontal="justify" vertical="justify"/>
    </xf>
    <xf numFmtId="0" fontId="44" fillId="2" borderId="44" xfId="0" applyFont="1" applyFill="1" applyBorder="1" applyAlignment="1">
      <alignment horizontal="justify" vertical="justify"/>
    </xf>
    <xf numFmtId="0" fontId="65" fillId="12" borderId="0" xfId="0" applyFont="1" applyFill="1"/>
    <xf numFmtId="0" fontId="65" fillId="7" borderId="0" xfId="0" applyFont="1" applyFill="1"/>
    <xf numFmtId="0" fontId="29" fillId="8" borderId="0" xfId="0" applyFont="1" applyFill="1"/>
    <xf numFmtId="0" fontId="33" fillId="0" borderId="0" xfId="2" applyFont="1" applyAlignment="1">
      <alignment horizontal="center" vertical="center"/>
    </xf>
    <xf numFmtId="0" fontId="19" fillId="8" borderId="0" xfId="0" applyFont="1" applyFill="1"/>
    <xf numFmtId="164" fontId="23" fillId="3" borderId="0" xfId="0" applyNumberFormat="1" applyFont="1" applyFill="1"/>
    <xf numFmtId="14" fontId="43" fillId="5" borderId="0" xfId="0" applyNumberFormat="1" applyFont="1" applyFill="1" applyAlignment="1">
      <alignment horizontal="justify" vertical="justify"/>
    </xf>
    <xf numFmtId="0" fontId="26" fillId="14" borderId="21" xfId="0" applyFont="1" applyFill="1" applyBorder="1"/>
    <xf numFmtId="0" fontId="26" fillId="14" borderId="21" xfId="0" applyFont="1" applyFill="1" applyBorder="1" applyAlignment="1">
      <alignment vertical="center" wrapText="1"/>
    </xf>
    <xf numFmtId="0" fontId="19" fillId="0" borderId="79" xfId="0" applyFont="1" applyBorder="1" applyAlignment="1">
      <alignment horizontal="left" vertical="center" wrapText="1"/>
    </xf>
    <xf numFmtId="1" fontId="29" fillId="2" borderId="23" xfId="3" applyNumberFormat="1" applyFont="1" applyFill="1" applyBorder="1"/>
    <xf numFmtId="3" fontId="29" fillId="0" borderId="0" xfId="0" applyNumberFormat="1" applyFont="1" applyAlignment="1">
      <alignment horizontal="center"/>
    </xf>
    <xf numFmtId="3" fontId="30" fillId="0" borderId="0" xfId="0" applyNumberFormat="1" applyFont="1" applyAlignment="1">
      <alignment horizontal="center"/>
    </xf>
    <xf numFmtId="0" fontId="77" fillId="0" borderId="0" xfId="0" applyFont="1"/>
    <xf numFmtId="166" fontId="29" fillId="0" borderId="0" xfId="3" applyFont="1" applyFill="1" applyBorder="1"/>
    <xf numFmtId="166" fontId="29" fillId="3" borderId="0" xfId="3" applyFont="1" applyFill="1" applyBorder="1" applyAlignment="1">
      <alignment horizontal="center" vertical="center"/>
    </xf>
    <xf numFmtId="0" fontId="37" fillId="3" borderId="0" xfId="2" applyFont="1" applyFill="1" applyBorder="1" applyAlignment="1">
      <alignment horizontal="center" vertical="center"/>
    </xf>
    <xf numFmtId="3" fontId="19" fillId="3" borderId="0" xfId="3" applyNumberFormat="1" applyFont="1" applyFill="1" applyBorder="1" applyAlignment="1">
      <alignment horizontal="center"/>
    </xf>
    <xf numFmtId="3" fontId="29" fillId="0" borderId="0" xfId="0" applyNumberFormat="1" applyFont="1"/>
    <xf numFmtId="169" fontId="36" fillId="11" borderId="41" xfId="0" applyNumberFormat="1" applyFont="1" applyFill="1" applyBorder="1" applyAlignment="1">
      <alignment horizontal="center" vertical="center"/>
    </xf>
    <xf numFmtId="172" fontId="26" fillId="11" borderId="42" xfId="3" applyNumberFormat="1" applyFont="1" applyFill="1" applyBorder="1" applyAlignment="1">
      <alignment horizontal="center" vertical="center"/>
    </xf>
    <xf numFmtId="0" fontId="30" fillId="3" borderId="44" xfId="0" applyFont="1" applyFill="1" applyBorder="1" applyAlignment="1">
      <alignment wrapText="1"/>
    </xf>
    <xf numFmtId="0" fontId="30" fillId="3" borderId="44" xfId="0" applyFont="1" applyFill="1" applyBorder="1"/>
    <xf numFmtId="0" fontId="25" fillId="11" borderId="44" xfId="0" applyFont="1" applyFill="1" applyBorder="1"/>
    <xf numFmtId="0" fontId="32" fillId="0" borderId="48" xfId="0" applyFont="1" applyBorder="1"/>
    <xf numFmtId="0" fontId="33" fillId="0" borderId="49" xfId="2" applyFont="1" applyBorder="1" applyAlignment="1">
      <alignment horizontal="center"/>
    </xf>
    <xf numFmtId="3" fontId="29" fillId="0" borderId="49" xfId="3" applyNumberFormat="1" applyFont="1" applyFill="1" applyBorder="1" applyAlignment="1">
      <alignment horizontal="center"/>
    </xf>
    <xf numFmtId="0" fontId="29" fillId="8" borderId="87" xfId="0" applyFont="1" applyFill="1" applyBorder="1"/>
    <xf numFmtId="14" fontId="26" fillId="11" borderId="87" xfId="0" applyNumberFormat="1" applyFont="1" applyFill="1" applyBorder="1" applyAlignment="1">
      <alignment horizontal="center" vertical="center"/>
    </xf>
    <xf numFmtId="0" fontId="56" fillId="8" borderId="87" xfId="0" applyFont="1" applyFill="1" applyBorder="1"/>
    <xf numFmtId="169" fontId="29" fillId="8" borderId="87" xfId="3" applyNumberFormat="1" applyFont="1" applyFill="1" applyBorder="1"/>
    <xf numFmtId="1" fontId="29" fillId="8" borderId="87" xfId="3" applyNumberFormat="1" applyFont="1" applyFill="1" applyBorder="1" applyAlignment="1">
      <alignment horizontal="right"/>
    </xf>
    <xf numFmtId="0" fontId="26" fillId="12" borderId="87" xfId="0" applyFont="1" applyFill="1" applyBorder="1"/>
    <xf numFmtId="169" fontId="26" fillId="12" borderId="87" xfId="3" applyNumberFormat="1" applyFont="1" applyFill="1" applyBorder="1"/>
    <xf numFmtId="0" fontId="30" fillId="8" borderId="87" xfId="0" applyFont="1" applyFill="1" applyBorder="1"/>
    <xf numFmtId="169" fontId="36" fillId="12" borderId="87" xfId="3" applyNumberFormat="1" applyFont="1" applyFill="1" applyBorder="1"/>
    <xf numFmtId="3" fontId="36" fillId="12" borderId="87" xfId="0" applyNumberFormat="1" applyFont="1" applyFill="1" applyBorder="1"/>
    <xf numFmtId="0" fontId="19" fillId="8" borderId="87" xfId="0" applyFont="1" applyFill="1" applyBorder="1"/>
    <xf numFmtId="0" fontId="36" fillId="12" borderId="87" xfId="0" applyFont="1" applyFill="1" applyBorder="1"/>
    <xf numFmtId="169" fontId="19" fillId="8" borderId="87" xfId="3" applyNumberFormat="1" applyFont="1" applyFill="1" applyBorder="1"/>
    <xf numFmtId="0" fontId="74" fillId="11" borderId="41" xfId="0" applyFont="1" applyFill="1" applyBorder="1" applyAlignment="1">
      <alignment horizontal="center" vertical="center"/>
    </xf>
    <xf numFmtId="177" fontId="23" fillId="0" borderId="0" xfId="3" applyNumberFormat="1" applyFont="1"/>
    <xf numFmtId="177" fontId="48" fillId="11" borderId="42" xfId="3" applyNumberFormat="1" applyFont="1" applyFill="1" applyBorder="1" applyAlignment="1">
      <alignment horizontal="center"/>
    </xf>
    <xf numFmtId="177" fontId="48" fillId="11" borderId="43" xfId="3" applyNumberFormat="1" applyFont="1" applyFill="1" applyBorder="1" applyAlignment="1">
      <alignment horizontal="center"/>
    </xf>
    <xf numFmtId="177" fontId="23" fillId="0" borderId="0" xfId="3" applyNumberFormat="1" applyFont="1" applyBorder="1"/>
    <xf numFmtId="177" fontId="48" fillId="11" borderId="0" xfId="3" applyNumberFormat="1" applyFont="1" applyFill="1" applyBorder="1"/>
    <xf numFmtId="177" fontId="25" fillId="0" borderId="0" xfId="3" applyNumberFormat="1" applyFont="1" applyFill="1" applyBorder="1"/>
    <xf numFmtId="177" fontId="48" fillId="11" borderId="49" xfId="3" applyNumberFormat="1" applyFont="1" applyFill="1" applyBorder="1"/>
    <xf numFmtId="177" fontId="84" fillId="0" borderId="0" xfId="3" applyNumberFormat="1" applyFont="1"/>
    <xf numFmtId="177" fontId="34" fillId="0" borderId="0" xfId="3" applyNumberFormat="1" applyFont="1"/>
    <xf numFmtId="0" fontId="40" fillId="0" borderId="0" xfId="0" applyFont="1"/>
    <xf numFmtId="0" fontId="44" fillId="0" borderId="0" xfId="0" applyFont="1"/>
    <xf numFmtId="0" fontId="26" fillId="11" borderId="41" xfId="0" applyFont="1" applyFill="1" applyBorder="1" applyAlignment="1">
      <alignment horizontal="left" vertical="center"/>
    </xf>
    <xf numFmtId="0" fontId="26" fillId="11" borderId="42" xfId="0" applyFont="1" applyFill="1" applyBorder="1" applyAlignment="1">
      <alignment horizontal="left" vertical="center"/>
    </xf>
    <xf numFmtId="0" fontId="26" fillId="11" borderId="43" xfId="0" applyFont="1" applyFill="1" applyBorder="1" applyAlignment="1">
      <alignment horizontal="left" vertical="center"/>
    </xf>
    <xf numFmtId="9" fontId="29" fillId="3" borderId="0" xfId="89" applyFont="1" applyFill="1"/>
    <xf numFmtId="0" fontId="85" fillId="2" borderId="0" xfId="0" applyFont="1" applyFill="1"/>
    <xf numFmtId="0" fontId="86" fillId="2" borderId="0" xfId="2" applyFont="1" applyFill="1"/>
    <xf numFmtId="0" fontId="85" fillId="0" borderId="0" xfId="0" applyFont="1"/>
    <xf numFmtId="14" fontId="29" fillId="0" borderId="0" xfId="0" applyNumberFormat="1" applyFont="1" applyAlignment="1">
      <alignment horizontal="center"/>
    </xf>
    <xf numFmtId="14" fontId="42" fillId="0" borderId="0" xfId="0" applyNumberFormat="1" applyFont="1" applyAlignment="1">
      <alignment horizontal="center"/>
    </xf>
    <xf numFmtId="14" fontId="42" fillId="0" borderId="0" xfId="0" applyNumberFormat="1" applyFont="1" applyAlignment="1">
      <alignment horizontal="right"/>
    </xf>
    <xf numFmtId="14" fontId="42" fillId="0" borderId="42" xfId="0" applyNumberFormat="1" applyFont="1" applyBorder="1" applyAlignment="1">
      <alignment horizontal="center"/>
    </xf>
    <xf numFmtId="164" fontId="32" fillId="2" borderId="3" xfId="4" applyFont="1" applyFill="1" applyBorder="1"/>
    <xf numFmtId="0" fontId="42" fillId="3" borderId="0" xfId="0" applyFont="1" applyFill="1" applyAlignment="1">
      <alignment horizontal="center"/>
    </xf>
    <xf numFmtId="0" fontId="88" fillId="0" borderId="0" xfId="0" applyFont="1" applyAlignment="1">
      <alignment horizontal="center"/>
    </xf>
    <xf numFmtId="3" fontId="87" fillId="0" borderId="0" xfId="3" applyNumberFormat="1" applyFont="1" applyFill="1" applyBorder="1" applyAlignment="1">
      <alignment horizontal="center"/>
    </xf>
    <xf numFmtId="0" fontId="17" fillId="0" borderId="42" xfId="92" applyFont="1" applyBorder="1"/>
    <xf numFmtId="0" fontId="17" fillId="0" borderId="43" xfId="92" applyFont="1" applyBorder="1"/>
    <xf numFmtId="0" fontId="63" fillId="3" borderId="0" xfId="2" applyFont="1" applyFill="1" applyAlignment="1">
      <alignment horizontal="center" vertical="center"/>
    </xf>
    <xf numFmtId="0" fontId="89" fillId="0" borderId="0" xfId="0" applyFont="1" applyAlignment="1">
      <alignment horizontal="right" vertical="center" wrapText="1"/>
    </xf>
    <xf numFmtId="0" fontId="90" fillId="0" borderId="0" xfId="0" applyFont="1" applyAlignment="1">
      <alignment horizontal="right" vertical="center" wrapText="1"/>
    </xf>
    <xf numFmtId="0" fontId="38" fillId="0" borderId="0" xfId="0" applyFont="1" applyAlignment="1">
      <alignment vertical="center"/>
    </xf>
    <xf numFmtId="3" fontId="29" fillId="0" borderId="0" xfId="0" applyNumberFormat="1" applyFont="1" applyAlignment="1">
      <alignment horizontal="right"/>
    </xf>
    <xf numFmtId="0" fontId="29" fillId="0" borderId="45" xfId="0" applyFont="1" applyBorder="1" applyAlignment="1">
      <alignment horizontal="right" vertical="justify"/>
    </xf>
    <xf numFmtId="169" fontId="26" fillId="13" borderId="0" xfId="8" applyNumberFormat="1" applyFont="1" applyFill="1" applyBorder="1"/>
    <xf numFmtId="0" fontId="91" fillId="13" borderId="0" xfId="32" applyFont="1" applyFill="1" applyBorder="1" applyAlignment="1">
      <alignment horizontal="center"/>
    </xf>
    <xf numFmtId="0" fontId="42" fillId="0" borderId="45" xfId="0" applyFont="1" applyBorder="1" applyAlignment="1">
      <alignment horizontal="center"/>
    </xf>
    <xf numFmtId="0" fontId="10" fillId="3" borderId="0" xfId="0" applyFont="1" applyFill="1"/>
    <xf numFmtId="169" fontId="19" fillId="0" borderId="0" xfId="96" applyNumberFormat="1" applyFont="1" applyFill="1" applyBorder="1" applyAlignment="1">
      <alignment horizontal="center"/>
    </xf>
    <xf numFmtId="169" fontId="19" fillId="0" borderId="0" xfId="96" applyNumberFormat="1" applyFont="1" applyFill="1" applyBorder="1"/>
    <xf numFmtId="0" fontId="26" fillId="11" borderId="26" xfId="0" applyFont="1" applyFill="1" applyBorder="1" applyAlignment="1">
      <alignment horizontal="center" vertical="center" wrapText="1"/>
    </xf>
    <xf numFmtId="0" fontId="26" fillId="11" borderId="26" xfId="27" applyFont="1" applyFill="1" applyBorder="1" applyAlignment="1">
      <alignment horizontal="center" vertical="center" wrapText="1"/>
    </xf>
    <xf numFmtId="0" fontId="36" fillId="11" borderId="26" xfId="0" applyFont="1" applyFill="1" applyBorder="1" applyAlignment="1">
      <alignment vertical="center" wrapText="1"/>
    </xf>
    <xf numFmtId="0" fontId="29" fillId="2" borderId="0" xfId="0" applyFont="1" applyFill="1" applyAlignment="1">
      <alignment horizontal="right"/>
    </xf>
    <xf numFmtId="0" fontId="25" fillId="13" borderId="36" xfId="0" applyFont="1" applyFill="1" applyBorder="1" applyAlignment="1">
      <alignment horizontal="center" vertical="center"/>
    </xf>
    <xf numFmtId="0" fontId="92" fillId="2" borderId="3" xfId="0" applyFont="1" applyFill="1" applyBorder="1" applyAlignment="1">
      <alignment horizontal="justify" vertical="justify"/>
    </xf>
    <xf numFmtId="0" fontId="55" fillId="0" borderId="3" xfId="0" applyFont="1" applyBorder="1" applyAlignment="1">
      <alignment horizontal="justify" vertical="justify" wrapText="1"/>
    </xf>
    <xf numFmtId="0" fontId="55" fillId="0" borderId="3" xfId="0" applyFont="1" applyBorder="1" applyAlignment="1">
      <alignment horizontal="center" vertical="justify" wrapText="1"/>
    </xf>
    <xf numFmtId="0" fontId="53" fillId="0" borderId="0" xfId="0" applyFont="1" applyAlignment="1">
      <alignment horizontal="justify" vertical="justify"/>
    </xf>
    <xf numFmtId="0" fontId="32" fillId="0" borderId="44" xfId="92" applyFont="1" applyBorder="1" applyAlignment="1">
      <alignment vertical="center"/>
    </xf>
    <xf numFmtId="0" fontId="94" fillId="0" borderId="0" xfId="92" applyFont="1" applyAlignment="1">
      <alignment vertical="center"/>
    </xf>
    <xf numFmtId="0" fontId="26" fillId="11" borderId="10" xfId="0" applyFont="1" applyFill="1" applyBorder="1" applyAlignment="1">
      <alignment horizontal="center" vertical="center"/>
    </xf>
    <xf numFmtId="0" fontId="29" fillId="0" borderId="0" xfId="0" applyFont="1" applyAlignment="1">
      <alignment horizontal="right"/>
    </xf>
    <xf numFmtId="0" fontId="29" fillId="0" borderId="50" xfId="0" applyFont="1" applyBorder="1" applyAlignment="1">
      <alignment horizontal="justify" vertical="justify" wrapText="1"/>
    </xf>
    <xf numFmtId="0" fontId="29" fillId="0" borderId="41" xfId="0" applyFont="1" applyBorder="1" applyAlignment="1">
      <alignment horizontal="left" vertical="center" wrapText="1"/>
    </xf>
    <xf numFmtId="0" fontId="29" fillId="0" borderId="42" xfId="0" applyFont="1" applyBorder="1" applyAlignment="1">
      <alignment horizontal="left" vertical="center" wrapText="1"/>
    </xf>
    <xf numFmtId="0" fontId="29" fillId="0" borderId="43" xfId="0" applyFont="1" applyBorder="1" applyAlignment="1">
      <alignment horizontal="left" vertical="center" wrapText="1"/>
    </xf>
    <xf numFmtId="0" fontId="29" fillId="0" borderId="44" xfId="0" applyFont="1" applyBorder="1" applyAlignment="1">
      <alignment horizontal="left" vertical="center" wrapText="1"/>
    </xf>
    <xf numFmtId="0" fontId="26" fillId="11" borderId="35" xfId="0" applyFont="1" applyFill="1" applyBorder="1"/>
    <xf numFmtId="0" fontId="57" fillId="3" borderId="0" xfId="2" applyFont="1" applyFill="1" applyAlignment="1">
      <alignment horizontal="right"/>
    </xf>
    <xf numFmtId="173" fontId="0" fillId="0" borderId="0" xfId="3" applyNumberFormat="1" applyFont="1"/>
    <xf numFmtId="169" fontId="29" fillId="3" borderId="10" xfId="3" applyNumberFormat="1" applyFont="1" applyFill="1" applyBorder="1"/>
    <xf numFmtId="169" fontId="19" fillId="0" borderId="1" xfId="3" applyNumberFormat="1" applyFont="1" applyBorder="1" applyAlignment="1">
      <alignment horizontal="center" vertical="center" wrapText="1"/>
    </xf>
    <xf numFmtId="170" fontId="29" fillId="3" borderId="0" xfId="0" applyNumberFormat="1" applyFont="1" applyFill="1"/>
    <xf numFmtId="164" fontId="29" fillId="0" borderId="11" xfId="4" applyFont="1" applyFill="1" applyBorder="1"/>
    <xf numFmtId="0" fontId="29" fillId="0" borderId="10" xfId="0" applyFont="1" applyBorder="1"/>
    <xf numFmtId="164" fontId="29" fillId="0" borderId="10" xfId="4" applyFont="1" applyFill="1" applyBorder="1"/>
    <xf numFmtId="171" fontId="19" fillId="0" borderId="33" xfId="11" applyNumberFormat="1" applyFont="1" applyFill="1" applyBorder="1"/>
    <xf numFmtId="171" fontId="19" fillId="0" borderId="0" xfId="11" applyNumberFormat="1" applyFont="1" applyFill="1" applyBorder="1"/>
    <xf numFmtId="171" fontId="19" fillId="0" borderId="39" xfId="11" applyNumberFormat="1" applyFont="1" applyFill="1" applyBorder="1"/>
    <xf numFmtId="171" fontId="29" fillId="2" borderId="0" xfId="0" applyNumberFormat="1" applyFont="1" applyFill="1"/>
    <xf numFmtId="0" fontId="27" fillId="8" borderId="0" xfId="0" applyFont="1" applyFill="1" applyAlignment="1">
      <alignment horizontal="left"/>
    </xf>
    <xf numFmtId="1" fontId="19" fillId="0" borderId="0" xfId="4" applyNumberFormat="1" applyFont="1" applyFill="1" applyBorder="1"/>
    <xf numFmtId="164" fontId="19" fillId="0" borderId="0" xfId="4" applyFont="1" applyFill="1" applyBorder="1"/>
    <xf numFmtId="177" fontId="17" fillId="0" borderId="0" xfId="4" applyNumberFormat="1" applyFont="1" applyBorder="1"/>
    <xf numFmtId="177" fontId="19" fillId="0" borderId="0" xfId="4" applyNumberFormat="1" applyFont="1" applyBorder="1"/>
    <xf numFmtId="0" fontId="29" fillId="3" borderId="10" xfId="0" applyFont="1" applyFill="1" applyBorder="1" applyAlignment="1">
      <alignment vertical="center"/>
    </xf>
    <xf numFmtId="0" fontId="29" fillId="3" borderId="11" xfId="0" applyFont="1" applyFill="1" applyBorder="1" applyAlignment="1">
      <alignment vertical="center"/>
    </xf>
    <xf numFmtId="169" fontId="26" fillId="0" borderId="0" xfId="0" applyNumberFormat="1" applyFont="1"/>
    <xf numFmtId="0" fontId="26" fillId="13" borderId="44" xfId="32" applyFont="1" applyFill="1" applyBorder="1" applyAlignment="1">
      <alignment horizontal="left"/>
    </xf>
    <xf numFmtId="169" fontId="26" fillId="13" borderId="45" xfId="8" applyNumberFormat="1" applyFont="1" applyFill="1" applyBorder="1"/>
    <xf numFmtId="0" fontId="46" fillId="2" borderId="0" xfId="0" applyFont="1" applyFill="1" applyAlignment="1">
      <alignment horizontal="left" wrapText="1"/>
    </xf>
    <xf numFmtId="0" fontId="27" fillId="8" borderId="0" xfId="0" applyFont="1" applyFill="1"/>
    <xf numFmtId="0" fontId="28" fillId="8" borderId="0" xfId="0" applyFont="1" applyFill="1" applyAlignment="1">
      <alignment wrapText="1"/>
    </xf>
    <xf numFmtId="3" fontId="19" fillId="0" borderId="28" xfId="34" applyNumberFormat="1" applyFont="1" applyBorder="1"/>
    <xf numFmtId="164" fontId="19" fillId="0" borderId="78" xfId="4" applyFont="1" applyFill="1" applyBorder="1" applyAlignment="1">
      <alignment horizontal="center" vertical="center" wrapText="1"/>
    </xf>
    <xf numFmtId="0" fontId="63" fillId="0" borderId="0" xfId="2" applyFont="1" applyFill="1" applyAlignment="1">
      <alignment horizontal="left"/>
    </xf>
    <xf numFmtId="169" fontId="29" fillId="0" borderId="0" xfId="3" applyNumberFormat="1" applyFont="1" applyFill="1" applyBorder="1"/>
    <xf numFmtId="1" fontId="29" fillId="2" borderId="88" xfId="3" applyNumberFormat="1" applyFont="1" applyFill="1" applyBorder="1"/>
    <xf numFmtId="169" fontId="29" fillId="2" borderId="25" xfId="3" applyNumberFormat="1" applyFont="1" applyFill="1" applyBorder="1"/>
    <xf numFmtId="169" fontId="19" fillId="3" borderId="0" xfId="3" applyNumberFormat="1" applyFont="1" applyFill="1" applyBorder="1"/>
    <xf numFmtId="3" fontId="19" fillId="0" borderId="91" xfId="4" applyNumberFormat="1" applyFont="1" applyFill="1" applyBorder="1" applyAlignment="1">
      <alignment horizontal="right" vertical="center" wrapText="1"/>
    </xf>
    <xf numFmtId="0" fontId="26" fillId="11" borderId="31" xfId="0" applyFont="1" applyFill="1" applyBorder="1" applyAlignment="1">
      <alignment horizontal="center" vertical="center"/>
    </xf>
    <xf numFmtId="10" fontId="29" fillId="0" borderId="0" xfId="89" applyNumberFormat="1" applyFont="1" applyFill="1"/>
    <xf numFmtId="0" fontId="29" fillId="0" borderId="1" xfId="0" applyFont="1" applyBorder="1" applyAlignment="1">
      <alignment vertical="center" wrapText="1"/>
    </xf>
    <xf numFmtId="0" fontId="34" fillId="0" borderId="1" xfId="0" applyFont="1" applyBorder="1" applyAlignment="1">
      <alignment vertical="center" wrapText="1"/>
    </xf>
    <xf numFmtId="169" fontId="29" fillId="0" borderId="1" xfId="3" applyNumberFormat="1" applyFont="1" applyBorder="1" applyAlignment="1">
      <alignment vertical="center" wrapText="1"/>
    </xf>
    <xf numFmtId="169" fontId="29" fillId="8" borderId="0" xfId="0" applyNumberFormat="1" applyFont="1" applyFill="1"/>
    <xf numFmtId="10" fontId="29" fillId="3" borderId="0" xfId="89" applyNumberFormat="1" applyFont="1" applyFill="1"/>
    <xf numFmtId="0" fontId="29" fillId="2" borderId="44" xfId="0" applyFont="1" applyFill="1" applyBorder="1" applyAlignment="1">
      <alignment horizontal="justify" vertical="justify"/>
    </xf>
    <xf numFmtId="0" fontId="26" fillId="11" borderId="9" xfId="0" applyFont="1" applyFill="1" applyBorder="1" applyAlignment="1">
      <alignment horizontal="center" vertical="center"/>
    </xf>
    <xf numFmtId="0" fontId="25" fillId="11" borderId="9" xfId="0" applyFont="1" applyFill="1" applyBorder="1" applyAlignment="1">
      <alignment horizontal="center" vertical="center"/>
    </xf>
    <xf numFmtId="0" fontId="23" fillId="0" borderId="5" xfId="0" applyFont="1" applyBorder="1"/>
    <xf numFmtId="0" fontId="23" fillId="0" borderId="6" xfId="0" applyFont="1" applyBorder="1"/>
    <xf numFmtId="164" fontId="70" fillId="11" borderId="3" xfId="4" applyFont="1" applyFill="1" applyBorder="1"/>
    <xf numFmtId="0" fontId="30" fillId="0" borderId="9" xfId="0" applyFont="1" applyBorder="1" applyAlignment="1">
      <alignment horizontal="center" vertical="center"/>
    </xf>
    <xf numFmtId="0" fontId="23" fillId="3" borderId="9" xfId="0" applyFont="1" applyFill="1" applyBorder="1"/>
    <xf numFmtId="169" fontId="8" fillId="2" borderId="0" xfId="3" applyNumberFormat="1" applyFont="1" applyFill="1" applyBorder="1"/>
    <xf numFmtId="169" fontId="27" fillId="2" borderId="0" xfId="3" applyNumberFormat="1" applyFont="1" applyFill="1" applyBorder="1"/>
    <xf numFmtId="169" fontId="26" fillId="11" borderId="1" xfId="3" applyNumberFormat="1" applyFont="1" applyFill="1" applyBorder="1" applyAlignment="1">
      <alignment vertical="center" wrapText="1"/>
    </xf>
    <xf numFmtId="0" fontId="29" fillId="2" borderId="41" xfId="0" applyFont="1" applyFill="1" applyBorder="1"/>
    <xf numFmtId="14" fontId="81" fillId="3" borderId="43" xfId="0" applyNumberFormat="1" applyFont="1" applyFill="1" applyBorder="1" applyAlignment="1">
      <alignment horizontal="center" vertical="center"/>
    </xf>
    <xf numFmtId="0" fontId="27" fillId="0" borderId="32" xfId="0" applyFont="1" applyBorder="1" applyAlignment="1">
      <alignment vertical="center"/>
    </xf>
    <xf numFmtId="14" fontId="42" fillId="0" borderId="33" xfId="0" applyNumberFormat="1" applyFont="1" applyBorder="1" applyAlignment="1">
      <alignment horizontal="center"/>
    </xf>
    <xf numFmtId="14" fontId="42" fillId="0" borderId="34" xfId="0" applyNumberFormat="1" applyFont="1" applyBorder="1" applyAlignment="1">
      <alignment horizontal="center"/>
    </xf>
    <xf numFmtId="0" fontId="26" fillId="11" borderId="36" xfId="0" applyFont="1" applyFill="1" applyBorder="1" applyAlignment="1">
      <alignment horizontal="center"/>
    </xf>
    <xf numFmtId="0" fontId="29" fillId="2" borderId="38" xfId="0" applyFont="1" applyFill="1" applyBorder="1"/>
    <xf numFmtId="169" fontId="19" fillId="2" borderId="39" xfId="3" applyNumberFormat="1" applyFont="1" applyFill="1" applyBorder="1" applyAlignment="1">
      <alignment horizontal="center"/>
    </xf>
    <xf numFmtId="169" fontId="29" fillId="0" borderId="40" xfId="0" applyNumberFormat="1" applyFont="1" applyBorder="1" applyAlignment="1">
      <alignment horizontal="center"/>
    </xf>
    <xf numFmtId="169" fontId="9" fillId="11" borderId="9" xfId="3" applyNumberFormat="1" applyFont="1" applyFill="1" applyBorder="1"/>
    <xf numFmtId="0" fontId="95" fillId="2" borderId="0" xfId="0" applyFont="1" applyFill="1" applyAlignment="1">
      <alignment horizontal="center"/>
    </xf>
    <xf numFmtId="164" fontId="34" fillId="2" borderId="0" xfId="0" applyNumberFormat="1" applyFont="1" applyFill="1" applyAlignment="1">
      <alignment wrapText="1"/>
    </xf>
    <xf numFmtId="0" fontId="19" fillId="0" borderId="9" xfId="0" applyFont="1" applyBorder="1"/>
    <xf numFmtId="0" fontId="19" fillId="0" borderId="9" xfId="0" applyFont="1" applyBorder="1" applyAlignment="1">
      <alignment horizontal="center"/>
    </xf>
    <xf numFmtId="0" fontId="36" fillId="0" borderId="65" xfId="0" applyFont="1" applyBorder="1" applyAlignment="1">
      <alignment vertical="center" wrapText="1"/>
    </xf>
    <xf numFmtId="0" fontId="19" fillId="0" borderId="33" xfId="0" applyFont="1" applyBorder="1"/>
    <xf numFmtId="0" fontId="19" fillId="0" borderId="33" xfId="0" applyFont="1" applyBorder="1" applyAlignment="1">
      <alignment horizontal="center"/>
    </xf>
    <xf numFmtId="0" fontId="19" fillId="0" borderId="35" xfId="108" applyFont="1" applyBorder="1"/>
    <xf numFmtId="0" fontId="19" fillId="0" borderId="3" xfId="0" applyFont="1" applyBorder="1"/>
    <xf numFmtId="0" fontId="19" fillId="0" borderId="3" xfId="0" applyFont="1" applyBorder="1" applyAlignment="1">
      <alignment horizontal="center"/>
    </xf>
    <xf numFmtId="14" fontId="19" fillId="0" borderId="88" xfId="0" applyNumberFormat="1" applyFont="1" applyBorder="1" applyAlignment="1">
      <alignment horizontal="center"/>
    </xf>
    <xf numFmtId="0" fontId="19" fillId="0" borderId="88" xfId="0" applyFont="1" applyBorder="1" applyAlignment="1">
      <alignment horizontal="center"/>
    </xf>
    <xf numFmtId="3" fontId="19" fillId="0" borderId="88" xfId="0" applyNumberFormat="1" applyFont="1" applyBorder="1"/>
    <xf numFmtId="0" fontId="19" fillId="0" borderId="88" xfId="0" applyFont="1" applyBorder="1"/>
    <xf numFmtId="0" fontId="19" fillId="0" borderId="44" xfId="108" applyFont="1" applyBorder="1"/>
    <xf numFmtId="0" fontId="32" fillId="2" borderId="44" xfId="0" applyFont="1" applyFill="1" applyBorder="1" applyAlignment="1">
      <alignment horizontal="center" vertical="center"/>
    </xf>
    <xf numFmtId="164" fontId="26" fillId="13" borderId="0" xfId="4" applyFont="1" applyFill="1" applyBorder="1" applyAlignment="1">
      <alignment horizontal="center"/>
    </xf>
    <xf numFmtId="169" fontId="46" fillId="3" borderId="54" xfId="3" applyNumberFormat="1" applyFont="1" applyFill="1" applyBorder="1" applyAlignment="1">
      <alignment horizontal="center"/>
    </xf>
    <xf numFmtId="3" fontId="19" fillId="3" borderId="92" xfId="34" applyNumberFormat="1" applyFont="1" applyFill="1" applyBorder="1"/>
    <xf numFmtId="3" fontId="19" fillId="0" borderId="92" xfId="34" applyNumberFormat="1" applyFont="1" applyBorder="1"/>
    <xf numFmtId="3" fontId="19" fillId="3" borderId="93" xfId="34" applyNumberFormat="1" applyFont="1" applyFill="1" applyBorder="1"/>
    <xf numFmtId="169" fontId="29" fillId="0" borderId="23" xfId="3" applyNumberFormat="1" applyFont="1" applyFill="1" applyBorder="1"/>
    <xf numFmtId="0" fontId="29" fillId="2" borderId="32" xfId="0" applyFont="1" applyFill="1" applyBorder="1"/>
    <xf numFmtId="0" fontId="29" fillId="2" borderId="33" xfId="0" applyFont="1" applyFill="1" applyBorder="1"/>
    <xf numFmtId="0" fontId="29" fillId="2" borderId="34" xfId="0" applyFont="1" applyFill="1" applyBorder="1"/>
    <xf numFmtId="0" fontId="56" fillId="0" borderId="35" xfId="0" applyFont="1" applyBorder="1" applyAlignment="1">
      <alignment vertical="center"/>
    </xf>
    <xf numFmtId="0" fontId="29" fillId="2" borderId="36" xfId="0" applyFont="1" applyFill="1" applyBorder="1"/>
    <xf numFmtId="0" fontId="27" fillId="2" borderId="35" xfId="0" applyFont="1" applyFill="1" applyBorder="1" applyAlignment="1">
      <alignment vertical="center"/>
    </xf>
    <xf numFmtId="0" fontId="42" fillId="0" borderId="36" xfId="0" applyFont="1" applyBorder="1" applyAlignment="1">
      <alignment horizontal="center"/>
    </xf>
    <xf numFmtId="0" fontId="30" fillId="3" borderId="37" xfId="32" applyFont="1" applyFill="1" applyBorder="1" applyAlignment="1">
      <alignment horizontal="left"/>
    </xf>
    <xf numFmtId="169" fontId="29" fillId="2" borderId="95" xfId="3" applyNumberFormat="1" applyFont="1" applyFill="1" applyBorder="1"/>
    <xf numFmtId="1" fontId="29" fillId="2" borderId="95" xfId="3" applyNumberFormat="1" applyFont="1" applyFill="1" applyBorder="1"/>
    <xf numFmtId="0" fontId="30" fillId="3" borderId="35" xfId="34" applyFont="1" applyFill="1" applyBorder="1"/>
    <xf numFmtId="169" fontId="26" fillId="11" borderId="96" xfId="8" applyNumberFormat="1" applyFont="1" applyFill="1" applyBorder="1"/>
    <xf numFmtId="0" fontId="26" fillId="11" borderId="97" xfId="0" applyFont="1" applyFill="1" applyBorder="1" applyAlignment="1">
      <alignment horizontal="center" vertical="center"/>
    </xf>
    <xf numFmtId="169" fontId="29" fillId="2" borderId="75" xfId="3" applyNumberFormat="1" applyFont="1" applyFill="1" applyBorder="1"/>
    <xf numFmtId="169" fontId="29" fillId="2" borderId="98" xfId="3" applyNumberFormat="1" applyFont="1" applyFill="1" applyBorder="1"/>
    <xf numFmtId="169" fontId="29" fillId="2" borderId="35" xfId="3" applyNumberFormat="1" applyFont="1" applyFill="1" applyBorder="1"/>
    <xf numFmtId="1" fontId="29" fillId="2" borderId="99" xfId="3" applyNumberFormat="1" applyFont="1" applyFill="1" applyBorder="1"/>
    <xf numFmtId="169" fontId="26" fillId="11" borderId="100" xfId="8" applyNumberFormat="1" applyFont="1" applyFill="1" applyBorder="1"/>
    <xf numFmtId="0" fontId="59" fillId="2" borderId="38" xfId="0" applyFont="1" applyFill="1" applyBorder="1"/>
    <xf numFmtId="0" fontId="29" fillId="2" borderId="39" xfId="0" applyFont="1" applyFill="1" applyBorder="1"/>
    <xf numFmtId="0" fontId="29" fillId="2" borderId="40" xfId="0" applyFont="1" applyFill="1" applyBorder="1"/>
    <xf numFmtId="0" fontId="61" fillId="0" borderId="41" xfId="0" applyFont="1" applyBorder="1" applyAlignment="1">
      <alignment vertical="center"/>
    </xf>
    <xf numFmtId="0" fontId="32" fillId="0" borderId="42" xfId="0" applyFont="1" applyBorder="1"/>
    <xf numFmtId="0" fontId="29" fillId="3" borderId="43" xfId="0" applyFont="1" applyFill="1" applyBorder="1"/>
    <xf numFmtId="169" fontId="29" fillId="3" borderId="45" xfId="3" applyNumberFormat="1" applyFont="1" applyFill="1" applyBorder="1"/>
    <xf numFmtId="0" fontId="26" fillId="11" borderId="101" xfId="0" applyFont="1" applyFill="1" applyBorder="1"/>
    <xf numFmtId="164" fontId="26" fillId="11" borderId="101" xfId="4" applyFont="1" applyFill="1" applyBorder="1"/>
    <xf numFmtId="0" fontId="62" fillId="0" borderId="41" xfId="0" applyFont="1" applyBorder="1"/>
    <xf numFmtId="0" fontId="26" fillId="11" borderId="102" xfId="0" applyFont="1" applyFill="1" applyBorder="1" applyAlignment="1">
      <alignment horizontal="center" vertical="center"/>
    </xf>
    <xf numFmtId="164" fontId="26" fillId="11" borderId="50" xfId="4" applyFont="1" applyFill="1" applyBorder="1"/>
    <xf numFmtId="170" fontId="36" fillId="13" borderId="94" xfId="3" applyNumberFormat="1" applyFont="1" applyFill="1" applyBorder="1"/>
    <xf numFmtId="171" fontId="19" fillId="3" borderId="94" xfId="3" applyNumberFormat="1" applyFont="1" applyFill="1" applyBorder="1"/>
    <xf numFmtId="170" fontId="36" fillId="13" borderId="94" xfId="3" applyNumberFormat="1" applyFont="1" applyFill="1" applyBorder="1" applyAlignment="1">
      <alignment vertical="center"/>
    </xf>
    <xf numFmtId="0" fontId="29" fillId="0" borderId="94" xfId="0" applyFont="1" applyBorder="1" applyAlignment="1">
      <alignment horizontal="center"/>
    </xf>
    <xf numFmtId="0" fontId="29" fillId="3" borderId="94" xfId="0" applyFont="1" applyFill="1" applyBorder="1" applyAlignment="1">
      <alignment horizontal="center"/>
    </xf>
    <xf numFmtId="0" fontId="25" fillId="11" borderId="89" xfId="0" applyFont="1" applyFill="1" applyBorder="1" applyAlignment="1">
      <alignment vertical="center" wrapText="1"/>
    </xf>
    <xf numFmtId="0" fontId="26" fillId="11" borderId="89" xfId="0" applyFont="1" applyFill="1" applyBorder="1" applyAlignment="1">
      <alignment vertical="center"/>
    </xf>
    <xf numFmtId="0" fontId="26" fillId="11" borderId="90" xfId="0" applyFont="1" applyFill="1" applyBorder="1" applyAlignment="1">
      <alignment horizontal="center" vertical="center" wrapText="1"/>
    </xf>
    <xf numFmtId="0" fontId="36" fillId="13" borderId="89" xfId="0" applyFont="1" applyFill="1" applyBorder="1"/>
    <xf numFmtId="9" fontId="29" fillId="0" borderId="90" xfId="89" applyFont="1" applyFill="1" applyBorder="1" applyAlignment="1">
      <alignment horizontal="center"/>
    </xf>
    <xf numFmtId="0" fontId="29" fillId="3" borderId="89" xfId="0" applyFont="1" applyFill="1" applyBorder="1"/>
    <xf numFmtId="170" fontId="29" fillId="3" borderId="103" xfId="3" applyNumberFormat="1" applyFont="1" applyFill="1" applyBorder="1"/>
    <xf numFmtId="170" fontId="29" fillId="3" borderId="90" xfId="3" applyNumberFormat="1" applyFont="1" applyFill="1" applyBorder="1"/>
    <xf numFmtId="0" fontId="36" fillId="13" borderId="89" xfId="0" applyFont="1" applyFill="1" applyBorder="1" applyAlignment="1">
      <alignment wrapText="1"/>
    </xf>
    <xf numFmtId="0" fontId="19" fillId="3" borderId="89" xfId="0" applyFont="1" applyFill="1" applyBorder="1"/>
    <xf numFmtId="9" fontId="29" fillId="3" borderId="90" xfId="89" applyFont="1" applyFill="1" applyBorder="1"/>
    <xf numFmtId="0" fontId="29" fillId="3" borderId="103" xfId="0" applyFont="1" applyFill="1" applyBorder="1"/>
    <xf numFmtId="0" fontId="29" fillId="3" borderId="90" xfId="0" applyFont="1" applyFill="1" applyBorder="1"/>
    <xf numFmtId="0" fontId="29" fillId="0" borderId="90" xfId="0" applyFont="1" applyBorder="1"/>
    <xf numFmtId="0" fontId="57" fillId="3" borderId="89" xfId="0" applyFont="1" applyFill="1" applyBorder="1"/>
    <xf numFmtId="0" fontId="29" fillId="0" borderId="90" xfId="0" applyFont="1" applyBorder="1" applyAlignment="1">
      <alignment horizontal="center"/>
    </xf>
    <xf numFmtId="0" fontId="29" fillId="3" borderId="90" xfId="0" applyFont="1" applyFill="1" applyBorder="1" applyAlignment="1">
      <alignment horizontal="center"/>
    </xf>
    <xf numFmtId="0" fontId="32" fillId="3" borderId="94" xfId="0" applyFont="1" applyFill="1" applyBorder="1" applyAlignment="1">
      <alignment vertical="center"/>
    </xf>
    <xf numFmtId="0" fontId="96" fillId="0" borderId="0" xfId="0" applyFont="1"/>
    <xf numFmtId="171" fontId="17" fillId="0" borderId="0" xfId="6" applyNumberFormat="1" applyFont="1" applyFill="1" applyBorder="1"/>
    <xf numFmtId="171" fontId="17" fillId="0" borderId="0" xfId="3" applyNumberFormat="1" applyFont="1" applyFill="1" applyBorder="1"/>
    <xf numFmtId="164" fontId="23" fillId="0" borderId="0" xfId="4" applyFont="1" applyFill="1" applyBorder="1"/>
    <xf numFmtId="169" fontId="23" fillId="0" borderId="0" xfId="3" applyNumberFormat="1" applyFont="1" applyFill="1" applyBorder="1"/>
    <xf numFmtId="169" fontId="23" fillId="0" borderId="0" xfId="3" applyNumberFormat="1" applyFont="1" applyBorder="1"/>
    <xf numFmtId="174" fontId="24" fillId="10" borderId="0" xfId="90" applyNumberFormat="1" applyFont="1" applyFill="1" applyBorder="1" applyAlignment="1">
      <alignment vertical="center" wrapText="1"/>
    </xf>
    <xf numFmtId="0" fontId="27" fillId="0" borderId="41" xfId="0" applyFont="1" applyBorder="1" applyAlignment="1">
      <alignment vertical="center"/>
    </xf>
    <xf numFmtId="0" fontId="65" fillId="7" borderId="42" xfId="15" applyFont="1" applyFill="1" applyBorder="1" applyAlignment="1">
      <alignment vertical="center"/>
    </xf>
    <xf numFmtId="14" fontId="42" fillId="0" borderId="43" xfId="0" applyNumberFormat="1" applyFont="1" applyBorder="1" applyAlignment="1">
      <alignment horizontal="center"/>
    </xf>
    <xf numFmtId="171" fontId="19" fillId="2" borderId="105" xfId="11" applyNumberFormat="1" applyFont="1" applyFill="1" applyBorder="1"/>
    <xf numFmtId="171" fontId="19" fillId="2" borderId="45" xfId="11" applyNumberFormat="1" applyFont="1" applyFill="1" applyBorder="1"/>
    <xf numFmtId="171" fontId="19" fillId="2" borderId="106" xfId="11" applyNumberFormat="1" applyFont="1" applyFill="1" applyBorder="1"/>
    <xf numFmtId="0" fontId="26" fillId="12" borderId="107" xfId="15" applyFont="1" applyFill="1" applyBorder="1"/>
    <xf numFmtId="171" fontId="26" fillId="12" borderId="108" xfId="11" applyNumberFormat="1" applyFont="1" applyFill="1" applyBorder="1"/>
    <xf numFmtId="1" fontId="26" fillId="12" borderId="108" xfId="11" applyNumberFormat="1" applyFont="1" applyFill="1" applyBorder="1"/>
    <xf numFmtId="171" fontId="26" fillId="12" borderId="109" xfId="11" applyNumberFormat="1" applyFont="1" applyFill="1" applyBorder="1"/>
    <xf numFmtId="0" fontId="29" fillId="0" borderId="41" xfId="0" applyFont="1" applyBorder="1"/>
    <xf numFmtId="0" fontId="32" fillId="3" borderId="48" xfId="0" applyFont="1" applyFill="1" applyBorder="1"/>
    <xf numFmtId="0" fontId="30" fillId="3" borderId="49" xfId="27" applyFont="1" applyFill="1" applyBorder="1" applyAlignment="1">
      <alignment horizontal="center"/>
    </xf>
    <xf numFmtId="171" fontId="19" fillId="3" borderId="67" xfId="3" applyNumberFormat="1" applyFont="1" applyFill="1" applyBorder="1"/>
    <xf numFmtId="171" fontId="19" fillId="3" borderId="66" xfId="3" applyNumberFormat="1" applyFont="1" applyFill="1" applyBorder="1"/>
    <xf numFmtId="0" fontId="26" fillId="11" borderId="42" xfId="0" applyFont="1" applyFill="1" applyBorder="1" applyAlignment="1">
      <alignment horizontal="center" vertical="center"/>
    </xf>
    <xf numFmtId="0" fontId="19" fillId="0" borderId="44" xfId="0" applyFont="1" applyBorder="1"/>
    <xf numFmtId="0" fontId="19" fillId="0" borderId="45" xfId="0" applyFont="1" applyBorder="1" applyAlignment="1">
      <alignment horizontal="left"/>
    </xf>
    <xf numFmtId="0" fontId="34" fillId="0" borderId="45" xfId="0" applyFont="1" applyBorder="1" applyAlignment="1">
      <alignment horizontal="left"/>
    </xf>
    <xf numFmtId="0" fontId="30" fillId="0" borderId="51" xfId="0" applyFont="1" applyBorder="1"/>
    <xf numFmtId="0" fontId="19" fillId="0" borderId="47" xfId="0" applyFont="1" applyBorder="1" applyAlignment="1">
      <alignment horizontal="left"/>
    </xf>
    <xf numFmtId="0" fontId="30" fillId="0" borderId="45" xfId="0" applyFont="1" applyBorder="1" applyAlignment="1">
      <alignment horizontal="left"/>
    </xf>
    <xf numFmtId="0" fontId="26" fillId="11" borderId="110" xfId="0" applyFont="1" applyFill="1" applyBorder="1" applyAlignment="1">
      <alignment horizontal="center" vertical="center" wrapText="1"/>
    </xf>
    <xf numFmtId="0" fontId="26" fillId="11" borderId="111" xfId="0" applyFont="1" applyFill="1" applyBorder="1" applyAlignment="1">
      <alignment horizontal="center" vertical="center" wrapText="1"/>
    </xf>
    <xf numFmtId="0" fontId="30" fillId="0" borderId="52" xfId="0" applyFont="1" applyBorder="1" applyAlignment="1">
      <alignment horizontal="left"/>
    </xf>
    <xf numFmtId="0" fontId="19" fillId="0" borderId="45" xfId="0" applyFont="1" applyBorder="1"/>
    <xf numFmtId="0" fontId="30" fillId="0" borderId="52" xfId="0" applyFont="1" applyBorder="1"/>
    <xf numFmtId="0" fontId="26" fillId="11" borderId="44" xfId="0" applyFont="1" applyFill="1" applyBorder="1" applyAlignment="1">
      <alignment vertical="center"/>
    </xf>
    <xf numFmtId="0" fontId="26" fillId="11" borderId="45" xfId="0" applyFont="1" applyFill="1" applyBorder="1" applyAlignment="1">
      <alignment vertical="center"/>
    </xf>
    <xf numFmtId="0" fontId="26" fillId="11" borderId="49" xfId="0" applyFont="1" applyFill="1" applyBorder="1"/>
    <xf numFmtId="0" fontId="26" fillId="11" borderId="49" xfId="0" applyFont="1" applyFill="1" applyBorder="1" applyAlignment="1">
      <alignment horizontal="center"/>
    </xf>
    <xf numFmtId="169" fontId="26" fillId="11" borderId="49" xfId="96" applyNumberFormat="1" applyFont="1" applyFill="1" applyBorder="1"/>
    <xf numFmtId="0" fontId="26" fillId="11" borderId="50" xfId="0" applyFont="1" applyFill="1" applyBorder="1"/>
    <xf numFmtId="0" fontId="30" fillId="0" borderId="32" xfId="0" applyFont="1" applyBorder="1"/>
    <xf numFmtId="0" fontId="19" fillId="0" borderId="34" xfId="0" applyFont="1" applyBorder="1"/>
    <xf numFmtId="0" fontId="19" fillId="0" borderId="35" xfId="0" applyFont="1" applyBorder="1" applyAlignment="1">
      <alignment vertical="center"/>
    </xf>
    <xf numFmtId="0" fontId="30" fillId="0" borderId="36" xfId="0" applyFont="1" applyBorder="1"/>
    <xf numFmtId="0" fontId="26" fillId="11" borderId="113" xfId="0" applyFont="1" applyFill="1" applyBorder="1" applyAlignment="1">
      <alignment horizontal="center" vertical="center" wrapText="1"/>
    </xf>
    <xf numFmtId="0" fontId="26" fillId="11" borderId="99" xfId="0" applyFont="1" applyFill="1" applyBorder="1" applyAlignment="1">
      <alignment horizontal="center" vertical="center" wrapText="1"/>
    </xf>
    <xf numFmtId="0" fontId="19" fillId="0" borderId="114" xfId="0" applyFont="1" applyBorder="1"/>
    <xf numFmtId="0" fontId="19" fillId="0" borderId="98" xfId="0" applyFont="1" applyBorder="1"/>
    <xf numFmtId="0" fontId="19" fillId="0" borderId="35" xfId="0" applyFont="1" applyBorder="1"/>
    <xf numFmtId="0" fontId="19" fillId="0" borderId="36" xfId="0" applyFont="1" applyBorder="1"/>
    <xf numFmtId="0" fontId="30" fillId="0" borderId="35" xfId="0" applyFont="1" applyBorder="1"/>
    <xf numFmtId="169" fontId="19" fillId="0" borderId="36" xfId="96" applyNumberFormat="1" applyFont="1" applyFill="1" applyBorder="1"/>
    <xf numFmtId="0" fontId="36" fillId="11" borderId="36" xfId="0" applyFont="1" applyFill="1" applyBorder="1"/>
    <xf numFmtId="0" fontId="26" fillId="11" borderId="36" xfId="0" applyFont="1" applyFill="1" applyBorder="1"/>
    <xf numFmtId="0" fontId="26" fillId="11" borderId="39" xfId="0" applyFont="1" applyFill="1" applyBorder="1"/>
    <xf numFmtId="0" fontId="26" fillId="11" borderId="39" xfId="0" applyFont="1" applyFill="1" applyBorder="1" applyAlignment="1">
      <alignment horizontal="center"/>
    </xf>
    <xf numFmtId="169" fontId="26" fillId="11" borderId="85" xfId="96" applyNumberFormat="1" applyFont="1" applyFill="1" applyBorder="1"/>
    <xf numFmtId="0" fontId="26" fillId="11" borderId="115" xfId="0" applyFont="1" applyFill="1" applyBorder="1" applyAlignment="1">
      <alignment horizontal="left"/>
    </xf>
    <xf numFmtId="0" fontId="29" fillId="2" borderId="117" xfId="0" applyFont="1" applyFill="1" applyBorder="1"/>
    <xf numFmtId="0" fontId="29" fillId="2" borderId="118" xfId="0" applyFont="1" applyFill="1" applyBorder="1"/>
    <xf numFmtId="0" fontId="32" fillId="2" borderId="119" xfId="0" applyFont="1" applyFill="1" applyBorder="1" applyAlignment="1">
      <alignment horizontal="left" vertical="center" wrapText="1"/>
    </xf>
    <xf numFmtId="0" fontId="29" fillId="11" borderId="120" xfId="0" applyFont="1" applyFill="1" applyBorder="1" applyAlignment="1">
      <alignment vertical="justify" wrapText="1"/>
    </xf>
    <xf numFmtId="0" fontId="29" fillId="2" borderId="119" xfId="0" applyFont="1" applyFill="1" applyBorder="1" applyAlignment="1">
      <alignment horizontal="left" vertical="top" wrapText="1"/>
    </xf>
    <xf numFmtId="0" fontId="29" fillId="2" borderId="120" xfId="0" applyFont="1" applyFill="1" applyBorder="1" applyAlignment="1">
      <alignment horizontal="left" vertical="top" wrapText="1"/>
    </xf>
    <xf numFmtId="0" fontId="29" fillId="2" borderId="120" xfId="0" applyFont="1" applyFill="1" applyBorder="1" applyAlignment="1">
      <alignment vertical="top" wrapText="1"/>
    </xf>
    <xf numFmtId="0" fontId="32" fillId="2" borderId="119" xfId="0" applyFont="1" applyFill="1" applyBorder="1" applyAlignment="1">
      <alignment vertical="top" wrapText="1"/>
    </xf>
    <xf numFmtId="0" fontId="29" fillId="2" borderId="121" xfId="0" applyFont="1" applyFill="1" applyBorder="1" applyAlignment="1">
      <alignment vertical="top" wrapText="1"/>
    </xf>
    <xf numFmtId="0" fontId="29" fillId="2" borderId="122" xfId="0" applyFont="1" applyFill="1" applyBorder="1"/>
    <xf numFmtId="0" fontId="29" fillId="2" borderId="123" xfId="0" applyFont="1" applyFill="1" applyBorder="1" applyAlignment="1">
      <alignment vertical="top" wrapText="1"/>
    </xf>
    <xf numFmtId="164" fontId="26" fillId="11" borderId="49" xfId="4" applyFont="1" applyFill="1" applyBorder="1"/>
    <xf numFmtId="14" fontId="42" fillId="0" borderId="42" xfId="0" applyNumberFormat="1" applyFont="1" applyBorder="1" applyAlignment="1">
      <alignment horizontal="right"/>
    </xf>
    <xf numFmtId="0" fontId="29" fillId="2" borderId="43" xfId="0" applyFont="1" applyFill="1" applyBorder="1"/>
    <xf numFmtId="0" fontId="29" fillId="3" borderId="32" xfId="0" applyFont="1" applyFill="1" applyBorder="1" applyAlignment="1">
      <alignment horizontal="center"/>
    </xf>
    <xf numFmtId="14" fontId="42" fillId="3" borderId="33" xfId="0" applyNumberFormat="1" applyFont="1" applyFill="1" applyBorder="1" applyAlignment="1">
      <alignment horizontal="center"/>
    </xf>
    <xf numFmtId="0" fontId="42" fillId="3" borderId="34" xfId="0" applyFont="1" applyFill="1" applyBorder="1" applyAlignment="1">
      <alignment horizontal="center"/>
    </xf>
    <xf numFmtId="0" fontId="32" fillId="3" borderId="124" xfId="0" applyFont="1" applyFill="1" applyBorder="1"/>
    <xf numFmtId="0" fontId="26" fillId="11" borderId="125" xfId="0" applyFont="1" applyFill="1" applyBorder="1" applyAlignment="1">
      <alignment horizontal="center" vertical="center"/>
    </xf>
    <xf numFmtId="0" fontId="29" fillId="3" borderId="35" xfId="0" applyFont="1" applyFill="1" applyBorder="1"/>
    <xf numFmtId="1" fontId="29" fillId="3" borderId="36" xfId="4" applyNumberFormat="1" applyFont="1" applyFill="1" applyBorder="1"/>
    <xf numFmtId="164" fontId="29" fillId="3" borderId="36" xfId="4" applyFont="1" applyFill="1" applyBorder="1"/>
    <xf numFmtId="164" fontId="67" fillId="11" borderId="85" xfId="4" applyFont="1" applyFill="1" applyBorder="1" applyAlignment="1">
      <alignment horizontal="left"/>
    </xf>
    <xf numFmtId="164" fontId="67" fillId="11" borderId="115" xfId="4" applyFont="1" applyFill="1" applyBorder="1" applyAlignment="1">
      <alignment horizontal="left"/>
    </xf>
    <xf numFmtId="0" fontId="36" fillId="11" borderId="51" xfId="0" applyFont="1" applyFill="1" applyBorder="1"/>
    <xf numFmtId="0" fontId="26" fillId="11" borderId="47" xfId="0" applyFont="1" applyFill="1" applyBorder="1" applyAlignment="1">
      <alignment horizontal="center" vertical="center"/>
    </xf>
    <xf numFmtId="0" fontId="26" fillId="0" borderId="45" xfId="0" applyFont="1" applyBorder="1" applyAlignment="1">
      <alignment horizontal="center" vertical="center"/>
    </xf>
    <xf numFmtId="0" fontId="73" fillId="3" borderId="44" xfId="0" applyFont="1" applyFill="1" applyBorder="1"/>
    <xf numFmtId="164" fontId="67" fillId="11" borderId="49" xfId="4" applyFont="1" applyFill="1" applyBorder="1"/>
    <xf numFmtId="164" fontId="67" fillId="11" borderId="50" xfId="4" applyFont="1" applyFill="1" applyBorder="1"/>
    <xf numFmtId="0" fontId="32" fillId="3" borderId="51" xfId="0" applyFont="1" applyFill="1" applyBorder="1"/>
    <xf numFmtId="0" fontId="30" fillId="0" borderId="47" xfId="0" applyFont="1" applyBorder="1" applyAlignment="1">
      <alignment horizontal="center" vertical="center"/>
    </xf>
    <xf numFmtId="0" fontId="29" fillId="3" borderId="44" xfId="0" quotePrefix="1" applyFont="1" applyFill="1" applyBorder="1"/>
    <xf numFmtId="0" fontId="8" fillId="2" borderId="32" xfId="0" applyFont="1" applyFill="1" applyBorder="1"/>
    <xf numFmtId="0" fontId="42" fillId="2" borderId="33" xfId="0" applyFont="1" applyFill="1" applyBorder="1" applyAlignment="1">
      <alignment horizontal="center"/>
    </xf>
    <xf numFmtId="171" fontId="8" fillId="2" borderId="33" xfId="7" applyNumberFormat="1" applyFont="1" applyFill="1" applyBorder="1"/>
    <xf numFmtId="0" fontId="19" fillId="3" borderId="35" xfId="0" applyFont="1" applyFill="1" applyBorder="1"/>
    <xf numFmtId="164" fontId="26" fillId="13" borderId="36" xfId="4" applyFont="1" applyFill="1" applyBorder="1" applyAlignment="1">
      <alignment horizontal="center"/>
    </xf>
    <xf numFmtId="0" fontId="26" fillId="13" borderId="38" xfId="0" applyFont="1" applyFill="1" applyBorder="1"/>
    <xf numFmtId="0" fontId="26" fillId="13" borderId="39" xfId="0" applyFont="1" applyFill="1" applyBorder="1" applyAlignment="1">
      <alignment horizontal="center"/>
    </xf>
    <xf numFmtId="164" fontId="26" fillId="13" borderId="40" xfId="4" applyFont="1" applyFill="1" applyBorder="1" applyAlignment="1">
      <alignment horizontal="center"/>
    </xf>
    <xf numFmtId="0" fontId="23" fillId="2" borderId="32" xfId="0" applyFont="1" applyFill="1" applyBorder="1"/>
    <xf numFmtId="0" fontId="23" fillId="2" borderId="33" xfId="0" applyFont="1" applyFill="1" applyBorder="1"/>
    <xf numFmtId="0" fontId="26" fillId="11" borderId="124" xfId="0" applyFont="1" applyFill="1" applyBorder="1"/>
    <xf numFmtId="0" fontId="25" fillId="11" borderId="38" xfId="0" applyFont="1" applyFill="1" applyBorder="1"/>
    <xf numFmtId="0" fontId="23" fillId="3" borderId="39" xfId="0" applyFont="1" applyFill="1" applyBorder="1"/>
    <xf numFmtId="0" fontId="25" fillId="11" borderId="39" xfId="0" applyFont="1" applyFill="1" applyBorder="1"/>
    <xf numFmtId="164" fontId="26" fillId="11" borderId="40" xfId="4" applyFont="1" applyFill="1" applyBorder="1"/>
    <xf numFmtId="0" fontId="27" fillId="2" borderId="41" xfId="0" applyFont="1" applyFill="1" applyBorder="1"/>
    <xf numFmtId="0" fontId="19" fillId="2" borderId="36" xfId="0" applyFont="1" applyFill="1" applyBorder="1"/>
    <xf numFmtId="0" fontId="29" fillId="0" borderId="116" xfId="0" applyFont="1" applyBorder="1"/>
    <xf numFmtId="169" fontId="29" fillId="0" borderId="116" xfId="3" applyNumberFormat="1" applyFont="1" applyBorder="1" applyAlignment="1">
      <alignment horizontal="center"/>
    </xf>
    <xf numFmtId="169" fontId="36" fillId="0" borderId="116" xfId="3" applyNumberFormat="1" applyFont="1" applyBorder="1"/>
    <xf numFmtId="169" fontId="30" fillId="0" borderId="0" xfId="3" applyNumberFormat="1" applyFont="1" applyBorder="1"/>
    <xf numFmtId="0" fontId="29" fillId="0" borderId="122" xfId="0" applyFont="1" applyBorder="1"/>
    <xf numFmtId="169" fontId="34" fillId="0" borderId="122" xfId="3" applyNumberFormat="1" applyFont="1" applyBorder="1"/>
    <xf numFmtId="169" fontId="29" fillId="0" borderId="122" xfId="3" applyNumberFormat="1" applyFont="1" applyBorder="1"/>
    <xf numFmtId="169" fontId="36" fillId="0" borderId="122" xfId="3" applyNumberFormat="1" applyFont="1" applyBorder="1"/>
    <xf numFmtId="177" fontId="23" fillId="0" borderId="45" xfId="3" applyNumberFormat="1" applyFont="1" applyBorder="1"/>
    <xf numFmtId="177" fontId="19" fillId="0" borderId="45" xfId="4" applyNumberFormat="1" applyFont="1" applyBorder="1"/>
    <xf numFmtId="177" fontId="48" fillId="11" borderId="45" xfId="3" applyNumberFormat="1" applyFont="1" applyFill="1" applyBorder="1"/>
    <xf numFmtId="1" fontId="19" fillId="0" borderId="0" xfId="11" applyNumberFormat="1" applyFont="1" applyFill="1" applyBorder="1" applyAlignment="1">
      <alignment horizontal="right"/>
    </xf>
    <xf numFmtId="1" fontId="19" fillId="0" borderId="33" xfId="11" applyNumberFormat="1" applyFont="1" applyFill="1" applyBorder="1"/>
    <xf numFmtId="164" fontId="19" fillId="0" borderId="33" xfId="4" applyFont="1" applyFill="1" applyBorder="1"/>
    <xf numFmtId="1" fontId="19" fillId="0" borderId="0" xfId="11" applyNumberFormat="1" applyFont="1" applyFill="1" applyBorder="1"/>
    <xf numFmtId="175" fontId="46" fillId="0" borderId="0" xfId="90" applyNumberFormat="1" applyFont="1" applyFill="1" applyBorder="1"/>
    <xf numFmtId="1" fontId="19" fillId="0" borderId="39" xfId="11" applyNumberFormat="1" applyFont="1" applyFill="1" applyBorder="1" applyAlignment="1">
      <alignment horizontal="right"/>
    </xf>
    <xf numFmtId="1" fontId="19" fillId="0" borderId="39" xfId="11" applyNumberFormat="1" applyFont="1" applyFill="1" applyBorder="1"/>
    <xf numFmtId="175" fontId="46" fillId="0" borderId="39" xfId="90" applyNumberFormat="1" applyFont="1" applyFill="1" applyBorder="1"/>
    <xf numFmtId="164" fontId="19" fillId="0" borderId="39" xfId="4" applyFont="1" applyFill="1" applyBorder="1"/>
    <xf numFmtId="0" fontId="34" fillId="0" borderId="0" xfId="0" applyFont="1" applyAlignment="1">
      <alignment horizontal="center"/>
    </xf>
    <xf numFmtId="0" fontId="30" fillId="0" borderId="0" xfId="0" applyFont="1" applyAlignment="1">
      <alignment horizontal="center" vertical="center"/>
    </xf>
    <xf numFmtId="14" fontId="19" fillId="0" borderId="0" xfId="0" applyNumberFormat="1" applyFont="1"/>
    <xf numFmtId="3" fontId="19" fillId="0" borderId="0" xfId="0" applyNumberFormat="1" applyFont="1"/>
    <xf numFmtId="3" fontId="19" fillId="0" borderId="0" xfId="108" applyNumberFormat="1" applyFont="1"/>
    <xf numFmtId="14" fontId="19" fillId="0" borderId="0" xfId="97" applyNumberFormat="1" applyFont="1"/>
    <xf numFmtId="14" fontId="19" fillId="0" borderId="0" xfId="108" applyNumberFormat="1" applyFont="1"/>
    <xf numFmtId="3" fontId="19" fillId="0" borderId="0" xfId="97" applyNumberFormat="1" applyFont="1"/>
    <xf numFmtId="14" fontId="19" fillId="0" borderId="0" xfId="0" applyNumberFormat="1" applyFont="1" applyAlignment="1">
      <alignment horizontal="center"/>
    </xf>
    <xf numFmtId="0" fontId="36" fillId="11" borderId="0" xfId="0" applyFont="1" applyFill="1" applyAlignment="1">
      <alignment horizontal="center"/>
    </xf>
    <xf numFmtId="0" fontId="26" fillId="11" borderId="0" xfId="0" applyFont="1" applyFill="1" applyAlignment="1">
      <alignment horizontal="center"/>
    </xf>
    <xf numFmtId="0" fontId="19" fillId="0" borderId="0" xfId="108" applyFont="1" applyAlignment="1">
      <alignment horizontal="center"/>
    </xf>
    <xf numFmtId="0" fontId="19" fillId="0" borderId="37" xfId="0" applyFont="1" applyBorder="1"/>
    <xf numFmtId="0" fontId="19" fillId="0" borderId="0" xfId="0" applyFont="1" applyAlignment="1">
      <alignment horizontal="left"/>
    </xf>
    <xf numFmtId="0" fontId="29" fillId="2" borderId="119" xfId="0" applyFont="1" applyFill="1" applyBorder="1" applyAlignment="1">
      <alignment vertical="top"/>
    </xf>
    <xf numFmtId="0" fontId="29" fillId="2" borderId="120" xfId="0" applyFont="1" applyFill="1" applyBorder="1" applyAlignment="1">
      <alignment vertical="top"/>
    </xf>
    <xf numFmtId="0" fontId="29" fillId="2" borderId="12" xfId="0" applyFont="1" applyFill="1" applyBorder="1"/>
    <xf numFmtId="0" fontId="29" fillId="2" borderId="9" xfId="0" applyFont="1" applyFill="1" applyBorder="1"/>
    <xf numFmtId="14" fontId="42" fillId="0" borderId="104" xfId="0" applyNumberFormat="1" applyFont="1" applyBorder="1" applyAlignment="1">
      <alignment horizontal="center"/>
    </xf>
    <xf numFmtId="14" fontId="42" fillId="0" borderId="130" xfId="0" applyNumberFormat="1" applyFont="1" applyBorder="1" applyAlignment="1">
      <alignment horizontal="center"/>
    </xf>
    <xf numFmtId="164" fontId="29" fillId="3" borderId="11" xfId="4" applyFont="1" applyFill="1" applyBorder="1"/>
    <xf numFmtId="0" fontId="19" fillId="3" borderId="5" xfId="0" applyFont="1" applyFill="1" applyBorder="1"/>
    <xf numFmtId="0" fontId="29" fillId="3" borderId="6" xfId="0" applyFont="1" applyFill="1" applyBorder="1" applyAlignment="1">
      <alignment vertical="center"/>
    </xf>
    <xf numFmtId="169" fontId="29" fillId="3" borderId="6" xfId="3" applyNumberFormat="1" applyFont="1" applyFill="1" applyBorder="1"/>
    <xf numFmtId="0" fontId="26" fillId="11" borderId="13" xfId="0" applyFont="1" applyFill="1" applyBorder="1"/>
    <xf numFmtId="0" fontId="26" fillId="11" borderId="16" xfId="0" applyFont="1" applyFill="1" applyBorder="1"/>
    <xf numFmtId="164" fontId="26" fillId="11" borderId="16" xfId="4" applyFont="1" applyFill="1" applyBorder="1"/>
    <xf numFmtId="0" fontId="26" fillId="11" borderId="0" xfId="27" applyFont="1" applyFill="1" applyAlignment="1">
      <alignment horizontal="left"/>
    </xf>
    <xf numFmtId="0" fontId="26" fillId="11" borderId="0" xfId="27" quotePrefix="1" applyFont="1" applyFill="1" applyAlignment="1">
      <alignment horizontal="center"/>
    </xf>
    <xf numFmtId="0" fontId="19" fillId="3" borderId="0" xfId="27" applyFont="1" applyFill="1" applyAlignment="1">
      <alignment horizontal="left"/>
    </xf>
    <xf numFmtId="1" fontId="19" fillId="3" borderId="0" xfId="10" applyNumberFormat="1" applyFont="1" applyFill="1" applyBorder="1"/>
    <xf numFmtId="0" fontId="19" fillId="3" borderId="0" xfId="27" quotePrefix="1" applyFont="1" applyFill="1"/>
    <xf numFmtId="169" fontId="26" fillId="11" borderId="0" xfId="10" applyNumberFormat="1" applyFont="1" applyFill="1" applyBorder="1"/>
    <xf numFmtId="164" fontId="26" fillId="11" borderId="0" xfId="4" applyFont="1" applyFill="1" applyBorder="1"/>
    <xf numFmtId="0" fontId="23" fillId="2" borderId="131" xfId="0" applyFont="1" applyFill="1" applyBorder="1"/>
    <xf numFmtId="0" fontId="23" fillId="2" borderId="134" xfId="0" applyFont="1" applyFill="1" applyBorder="1"/>
    <xf numFmtId="0" fontId="42" fillId="3" borderId="135" xfId="0" applyFont="1" applyFill="1" applyBorder="1" applyAlignment="1">
      <alignment horizontal="center"/>
    </xf>
    <xf numFmtId="0" fontId="74" fillId="11" borderId="136" xfId="0" applyFont="1" applyFill="1" applyBorder="1"/>
    <xf numFmtId="0" fontId="25" fillId="11" borderId="137" xfId="0" applyFont="1" applyFill="1" applyBorder="1" applyAlignment="1">
      <alignment horizontal="center" vertical="center"/>
    </xf>
    <xf numFmtId="0" fontId="40" fillId="3" borderId="134" xfId="0" applyFont="1" applyFill="1" applyBorder="1"/>
    <xf numFmtId="0" fontId="25" fillId="0" borderId="135" xfId="0" applyFont="1" applyBorder="1" applyAlignment="1">
      <alignment horizontal="center" vertical="center"/>
    </xf>
    <xf numFmtId="0" fontId="48" fillId="11" borderId="134" xfId="0" applyFont="1" applyFill="1" applyBorder="1"/>
    <xf numFmtId="0" fontId="74" fillId="11" borderId="135" xfId="0" applyFont="1" applyFill="1" applyBorder="1"/>
    <xf numFmtId="0" fontId="71" fillId="3" borderId="134" xfId="0" applyFont="1" applyFill="1" applyBorder="1"/>
    <xf numFmtId="0" fontId="23" fillId="3" borderId="135" xfId="0" applyFont="1" applyFill="1" applyBorder="1"/>
    <xf numFmtId="0" fontId="23" fillId="3" borderId="134" xfId="0" applyFont="1" applyFill="1" applyBorder="1"/>
    <xf numFmtId="0" fontId="23" fillId="0" borderId="134" xfId="0" applyFont="1" applyBorder="1"/>
    <xf numFmtId="0" fontId="72" fillId="0" borderId="134" xfId="0" applyFont="1" applyBorder="1"/>
    <xf numFmtId="0" fontId="23" fillId="0" borderId="135" xfId="0" applyFont="1" applyBorder="1"/>
    <xf numFmtId="0" fontId="25" fillId="11" borderId="138" xfId="0" applyFont="1" applyFill="1" applyBorder="1"/>
    <xf numFmtId="164" fontId="70" fillId="11" borderId="139" xfId="4" applyFont="1" applyFill="1" applyBorder="1"/>
    <xf numFmtId="0" fontId="23" fillId="3" borderId="140" xfId="0" applyFont="1" applyFill="1" applyBorder="1"/>
    <xf numFmtId="0" fontId="23" fillId="3" borderId="141" xfId="0" applyFont="1" applyFill="1" applyBorder="1"/>
    <xf numFmtId="0" fontId="23" fillId="3" borderId="142" xfId="0" applyFont="1" applyFill="1" applyBorder="1"/>
    <xf numFmtId="14" fontId="26" fillId="11" borderId="1" xfId="0" applyNumberFormat="1" applyFont="1" applyFill="1" applyBorder="1" applyAlignment="1">
      <alignment horizontal="center" vertical="center"/>
    </xf>
    <xf numFmtId="0" fontId="19" fillId="0" borderId="0" xfId="0" applyFont="1" applyAlignment="1">
      <alignment horizontal="center"/>
    </xf>
    <xf numFmtId="170" fontId="0" fillId="0" borderId="0" xfId="3" applyNumberFormat="1" applyFont="1"/>
    <xf numFmtId="170" fontId="0" fillId="0" borderId="0" xfId="0" applyNumberFormat="1"/>
    <xf numFmtId="0" fontId="17" fillId="0" borderId="17" xfId="92" applyFont="1" applyBorder="1" applyAlignment="1">
      <alignment horizontal="left" vertical="center"/>
    </xf>
    <xf numFmtId="0" fontId="30" fillId="0" borderId="37" xfId="0" applyFont="1" applyBorder="1" applyAlignment="1">
      <alignment horizontal="center"/>
    </xf>
    <xf numFmtId="169" fontId="19" fillId="2" borderId="0" xfId="3" applyNumberFormat="1" applyFont="1" applyFill="1"/>
    <xf numFmtId="0" fontId="26" fillId="11" borderId="86" xfId="0" applyFont="1" applyFill="1" applyBorder="1" applyAlignment="1">
      <alignment horizontal="center" vertical="center" wrapText="1"/>
    </xf>
    <xf numFmtId="14" fontId="26" fillId="11" borderId="86" xfId="0" applyNumberFormat="1" applyFont="1" applyFill="1" applyBorder="1" applyAlignment="1">
      <alignment horizontal="center" vertical="center" wrapText="1"/>
    </xf>
    <xf numFmtId="0" fontId="30" fillId="0" borderId="0" xfId="0" applyFont="1" applyAlignment="1">
      <alignment horizontal="center"/>
    </xf>
    <xf numFmtId="0" fontId="24" fillId="0" borderId="143" xfId="0" applyFont="1" applyBorder="1" applyAlignment="1">
      <alignment vertical="center"/>
    </xf>
    <xf numFmtId="0" fontId="23" fillId="3" borderId="33" xfId="0" applyFont="1" applyFill="1" applyBorder="1"/>
    <xf numFmtId="0" fontId="23" fillId="0" borderId="33" xfId="0" applyFont="1" applyBorder="1"/>
    <xf numFmtId="0" fontId="23" fillId="0" borderId="144" xfId="0" applyFont="1" applyBorder="1"/>
    <xf numFmtId="0" fontId="42" fillId="2" borderId="42" xfId="0" applyFont="1" applyFill="1" applyBorder="1" applyAlignment="1">
      <alignment horizontal="center"/>
    </xf>
    <xf numFmtId="0" fontId="26" fillId="0" borderId="0" xfId="0" applyFont="1" applyAlignment="1">
      <alignment horizontal="center" vertical="center"/>
    </xf>
    <xf numFmtId="170" fontId="0" fillId="0" borderId="0" xfId="3" applyNumberFormat="1" applyFont="1" applyFill="1"/>
    <xf numFmtId="0" fontId="19" fillId="0" borderId="0" xfId="0" applyFont="1" applyAlignment="1">
      <alignment horizontal="right"/>
    </xf>
    <xf numFmtId="3" fontId="19" fillId="0" borderId="0" xfId="0" applyNumberFormat="1" applyFont="1" applyAlignment="1">
      <alignment horizontal="right"/>
    </xf>
    <xf numFmtId="14" fontId="19" fillId="0" borderId="0" xfId="0" applyNumberFormat="1" applyFont="1" applyAlignment="1">
      <alignment horizontal="right"/>
    </xf>
    <xf numFmtId="0" fontId="29" fillId="0" borderId="105" xfId="0" applyFont="1" applyBorder="1"/>
    <xf numFmtId="0" fontId="29" fillId="0" borderId="33" xfId="0" applyFont="1" applyBorder="1"/>
    <xf numFmtId="0" fontId="29" fillId="0" borderId="33" xfId="0" applyFont="1" applyBorder="1" applyAlignment="1">
      <alignment horizontal="center"/>
    </xf>
    <xf numFmtId="0" fontId="29" fillId="0" borderId="33" xfId="0" applyFont="1" applyBorder="1" applyAlignment="1">
      <alignment horizontal="right"/>
    </xf>
    <xf numFmtId="0" fontId="32" fillId="0" borderId="112" xfId="0" applyFont="1" applyBorder="1" applyAlignment="1">
      <alignment horizontal="left"/>
    </xf>
    <xf numFmtId="14" fontId="29" fillId="0" borderId="0" xfId="0" applyNumberFormat="1" applyFont="1"/>
    <xf numFmtId="3" fontId="29" fillId="0" borderId="0" xfId="108" applyNumberFormat="1" applyFont="1" applyAlignment="1">
      <alignment horizontal="right"/>
    </xf>
    <xf numFmtId="14" fontId="29" fillId="0" borderId="0" xfId="108" applyNumberFormat="1" applyFont="1"/>
    <xf numFmtId="14" fontId="29" fillId="0" borderId="0" xfId="97" applyNumberFormat="1" applyFont="1"/>
    <xf numFmtId="0" fontId="29" fillId="11" borderId="120" xfId="0" applyFont="1" applyFill="1" applyBorder="1"/>
    <xf numFmtId="169" fontId="36" fillId="11" borderId="9" xfId="110" applyNumberFormat="1" applyFont="1" applyFill="1" applyBorder="1"/>
    <xf numFmtId="0" fontId="32" fillId="2" borderId="119" xfId="0" applyFont="1" applyFill="1" applyBorder="1"/>
    <xf numFmtId="169" fontId="29" fillId="2" borderId="0" xfId="110" applyNumberFormat="1" applyFont="1" applyFill="1" applyBorder="1" applyAlignment="1"/>
    <xf numFmtId="169" fontId="29" fillId="2" borderId="0" xfId="110" applyNumberFormat="1" applyFont="1" applyFill="1" applyBorder="1" applyAlignment="1">
      <alignment horizontal="left" vertical="top" wrapText="1"/>
    </xf>
    <xf numFmtId="164" fontId="26" fillId="14" borderId="21" xfId="4" applyFont="1" applyFill="1" applyBorder="1" applyAlignment="1">
      <alignment vertical="center" wrapText="1"/>
    </xf>
    <xf numFmtId="179" fontId="0" fillId="0" borderId="0" xfId="0" applyNumberFormat="1"/>
    <xf numFmtId="0" fontId="23" fillId="0" borderId="0" xfId="0" applyFont="1" applyAlignment="1">
      <alignment horizontal="left"/>
    </xf>
    <xf numFmtId="0" fontId="23" fillId="3" borderId="149" xfId="0" applyFont="1" applyFill="1" applyBorder="1"/>
    <xf numFmtId="0" fontId="23" fillId="0" borderId="149" xfId="0" applyFont="1" applyBorder="1"/>
    <xf numFmtId="0" fontId="40" fillId="3" borderId="149" xfId="0" applyFont="1" applyFill="1" applyBorder="1"/>
    <xf numFmtId="169" fontId="23" fillId="3" borderId="149" xfId="0" applyNumberFormat="1" applyFont="1" applyFill="1" applyBorder="1"/>
    <xf numFmtId="0" fontId="23" fillId="3" borderId="150" xfId="0" applyFont="1" applyFill="1" applyBorder="1"/>
    <xf numFmtId="0" fontId="23" fillId="3" borderId="151" xfId="0" applyFont="1" applyFill="1" applyBorder="1"/>
    <xf numFmtId="0" fontId="23" fillId="3" borderId="0" xfId="0" applyFont="1" applyFill="1" applyAlignment="1">
      <alignment horizontal="center"/>
    </xf>
    <xf numFmtId="0" fontId="23" fillId="3" borderId="152" xfId="0" applyFont="1" applyFill="1" applyBorder="1" applyAlignment="1">
      <alignment horizontal="center"/>
    </xf>
    <xf numFmtId="0" fontId="25" fillId="11" borderId="0" xfId="27" applyFont="1" applyFill="1" applyAlignment="1">
      <alignment horizontal="left"/>
    </xf>
    <xf numFmtId="164" fontId="23" fillId="0" borderId="152" xfId="4" applyFont="1" applyFill="1" applyBorder="1"/>
    <xf numFmtId="169" fontId="23" fillId="0" borderId="152" xfId="3" applyNumberFormat="1" applyFont="1" applyFill="1" applyBorder="1"/>
    <xf numFmtId="0" fontId="23" fillId="0" borderId="151" xfId="0" applyFont="1" applyBorder="1"/>
    <xf numFmtId="0" fontId="40" fillId="0" borderId="0" xfId="0" applyFont="1" applyAlignment="1">
      <alignment horizontal="left" vertical="center"/>
    </xf>
    <xf numFmtId="177" fontId="23" fillId="0" borderId="43" xfId="3" applyNumberFormat="1" applyFont="1" applyBorder="1" applyAlignment="1">
      <alignment horizontal="center"/>
    </xf>
    <xf numFmtId="1" fontId="42" fillId="0" borderId="0" xfId="0" applyNumberFormat="1" applyFont="1"/>
    <xf numFmtId="0" fontId="40" fillId="3" borderId="148" xfId="0" applyFont="1" applyFill="1" applyBorder="1"/>
    <xf numFmtId="0" fontId="81" fillId="0" borderId="43" xfId="0" applyFont="1" applyBorder="1" applyAlignment="1">
      <alignment horizontal="center"/>
    </xf>
    <xf numFmtId="0" fontId="25" fillId="11" borderId="151" xfId="27" applyFont="1" applyFill="1" applyBorder="1" applyAlignment="1">
      <alignment horizontal="left"/>
    </xf>
    <xf numFmtId="0" fontId="23" fillId="0" borderId="152" xfId="0" applyFont="1" applyBorder="1"/>
    <xf numFmtId="177" fontId="23" fillId="0" borderId="42" xfId="3" applyNumberFormat="1" applyFont="1" applyBorder="1" applyAlignment="1">
      <alignment horizontal="center"/>
    </xf>
    <xf numFmtId="0" fontId="25" fillId="11" borderId="152" xfId="27" quotePrefix="1" applyFont="1" applyFill="1" applyBorder="1" applyAlignment="1">
      <alignment horizontal="center"/>
    </xf>
    <xf numFmtId="0" fontId="25" fillId="11" borderId="0" xfId="27" quotePrefix="1" applyFont="1" applyFill="1" applyAlignment="1">
      <alignment horizontal="center"/>
    </xf>
    <xf numFmtId="171" fontId="17" fillId="0" borderId="152" xfId="6" applyNumberFormat="1" applyFont="1" applyFill="1" applyBorder="1"/>
    <xf numFmtId="177" fontId="25" fillId="11" borderId="0" xfId="3" applyNumberFormat="1" applyFont="1" applyFill="1" applyBorder="1"/>
    <xf numFmtId="0" fontId="25" fillId="11" borderId="154" xfId="0" applyFont="1" applyFill="1" applyBorder="1"/>
    <xf numFmtId="169" fontId="23" fillId="0" borderId="152" xfId="3" applyNumberFormat="1" applyFont="1" applyBorder="1"/>
    <xf numFmtId="171" fontId="25" fillId="11" borderId="154" xfId="3" applyNumberFormat="1" applyFont="1" applyFill="1" applyBorder="1"/>
    <xf numFmtId="174" fontId="24" fillId="10" borderId="151" xfId="90" applyNumberFormat="1" applyFont="1" applyFill="1" applyBorder="1" applyAlignment="1">
      <alignment vertical="center" wrapText="1"/>
    </xf>
    <xf numFmtId="1" fontId="42" fillId="2" borderId="0" xfId="0" applyNumberFormat="1" applyFont="1" applyFill="1"/>
    <xf numFmtId="0" fontId="18" fillId="0" borderId="44" xfId="0" applyFont="1" applyBorder="1"/>
    <xf numFmtId="0" fontId="48" fillId="11" borderId="44" xfId="0" applyFont="1" applyFill="1" applyBorder="1"/>
    <xf numFmtId="0" fontId="25" fillId="0" borderId="44" xfId="0" applyFont="1" applyBorder="1"/>
    <xf numFmtId="0" fontId="72" fillId="0" borderId="44" xfId="0" applyFont="1" applyBorder="1"/>
    <xf numFmtId="0" fontId="48" fillId="11" borderId="48" xfId="0" applyFont="1" applyFill="1" applyBorder="1"/>
    <xf numFmtId="1" fontId="44" fillId="0" borderId="0" xfId="0" applyNumberFormat="1" applyFont="1" applyAlignment="1">
      <alignment vertical="center"/>
    </xf>
    <xf numFmtId="1" fontId="44" fillId="0" borderId="0" xfId="89" applyNumberFormat="1" applyFont="1" applyFill="1" applyAlignment="1">
      <alignment vertical="center"/>
    </xf>
    <xf numFmtId="171" fontId="25" fillId="11" borderId="156" xfId="3" applyNumberFormat="1" applyFont="1" applyFill="1" applyBorder="1"/>
    <xf numFmtId="0" fontId="23" fillId="0" borderId="155" xfId="0" applyFont="1" applyBorder="1"/>
    <xf numFmtId="0" fontId="50" fillId="0" borderId="0" xfId="0" applyFont="1" applyAlignment="1">
      <alignment vertical="center"/>
    </xf>
    <xf numFmtId="164" fontId="19" fillId="0" borderId="0" xfId="115" applyFont="1" applyFill="1" applyBorder="1"/>
    <xf numFmtId="164" fontId="27" fillId="2" borderId="0" xfId="115" applyFont="1" applyFill="1" applyBorder="1"/>
    <xf numFmtId="0" fontId="25" fillId="11" borderId="153" xfId="0" applyFont="1" applyFill="1" applyBorder="1"/>
    <xf numFmtId="0" fontId="18" fillId="0" borderId="3" xfId="92" applyFont="1" applyBorder="1" applyAlignment="1">
      <alignment horizontal="left" vertical="center"/>
    </xf>
    <xf numFmtId="0" fontId="16" fillId="0" borderId="3" xfId="92" applyFont="1" applyBorder="1" applyAlignment="1">
      <alignment horizontal="left" vertical="center"/>
    </xf>
    <xf numFmtId="0" fontId="40" fillId="0" borderId="3" xfId="0" applyFont="1" applyBorder="1" applyAlignment="1">
      <alignment horizontal="left" vertical="center"/>
    </xf>
    <xf numFmtId="0" fontId="49" fillId="0" borderId="3" xfId="2" applyFont="1" applyBorder="1" applyAlignment="1">
      <alignment horizontal="left" vertical="center"/>
    </xf>
    <xf numFmtId="0" fontId="18" fillId="0" borderId="42" xfId="92" applyFont="1" applyBorder="1" applyAlignment="1">
      <alignment horizontal="left" vertical="center"/>
    </xf>
    <xf numFmtId="0" fontId="49" fillId="0" borderId="42" xfId="2" applyFont="1" applyBorder="1" applyAlignment="1">
      <alignment horizontal="left" vertical="center"/>
    </xf>
    <xf numFmtId="0" fontId="16" fillId="0" borderId="42" xfId="92" applyFont="1" applyBorder="1" applyAlignment="1">
      <alignment horizontal="left" vertical="center"/>
    </xf>
    <xf numFmtId="0" fontId="40" fillId="0" borderId="44" xfId="0" applyFont="1" applyBorder="1" applyAlignment="1">
      <alignment vertical="center"/>
    </xf>
    <xf numFmtId="0" fontId="40" fillId="0" borderId="44" xfId="0" applyFont="1" applyBorder="1" applyAlignment="1">
      <alignment horizontal="right" vertical="center"/>
    </xf>
    <xf numFmtId="0" fontId="27" fillId="0" borderId="49" xfId="0" applyFont="1" applyBorder="1"/>
    <xf numFmtId="0" fontId="33" fillId="0" borderId="49" xfId="2" applyFont="1" applyBorder="1" applyAlignment="1">
      <alignment vertical="center"/>
    </xf>
    <xf numFmtId="0" fontId="28" fillId="0" borderId="49" xfId="92" applyFont="1" applyBorder="1" applyAlignment="1">
      <alignment vertical="center"/>
    </xf>
    <xf numFmtId="0" fontId="16" fillId="0" borderId="50" xfId="92" applyFont="1" applyBorder="1" applyAlignment="1">
      <alignment horizontal="left" vertical="center"/>
    </xf>
    <xf numFmtId="0" fontId="17" fillId="0" borderId="43" xfId="92" applyFont="1" applyBorder="1" applyAlignment="1">
      <alignment horizontal="left" vertical="center"/>
    </xf>
    <xf numFmtId="170" fontId="19" fillId="0" borderId="94" xfId="3" applyNumberFormat="1" applyFont="1" applyFill="1" applyBorder="1"/>
    <xf numFmtId="169" fontId="29" fillId="3" borderId="26" xfId="3" applyNumberFormat="1" applyFont="1" applyFill="1" applyBorder="1"/>
    <xf numFmtId="169" fontId="27" fillId="0" borderId="26" xfId="3" applyNumberFormat="1" applyFont="1" applyBorder="1"/>
    <xf numFmtId="0" fontId="54" fillId="0" borderId="35" xfId="0" applyFont="1" applyBorder="1"/>
    <xf numFmtId="164" fontId="46" fillId="3" borderId="0" xfId="4" applyFont="1" applyFill="1" applyBorder="1"/>
    <xf numFmtId="0" fontId="54" fillId="0" borderId="0" xfId="0" applyFont="1"/>
    <xf numFmtId="164" fontId="46" fillId="0" borderId="0" xfId="4" applyFont="1" applyBorder="1" applyAlignment="1">
      <alignment horizontal="right"/>
    </xf>
    <xf numFmtId="1" fontId="46" fillId="3" borderId="0" xfId="4" applyNumberFormat="1" applyFont="1" applyFill="1" applyBorder="1"/>
    <xf numFmtId="0" fontId="99" fillId="2" borderId="0" xfId="0" applyFont="1" applyFill="1"/>
    <xf numFmtId="169" fontId="99" fillId="2" borderId="0" xfId="3" applyNumberFormat="1" applyFont="1" applyFill="1" applyBorder="1"/>
    <xf numFmtId="171" fontId="99" fillId="2" borderId="0" xfId="7" applyNumberFormat="1" applyFont="1" applyFill="1" applyBorder="1"/>
    <xf numFmtId="0" fontId="53" fillId="2" borderId="42" xfId="0" applyFont="1" applyFill="1" applyBorder="1" applyAlignment="1">
      <alignment horizontal="center" vertical="center"/>
    </xf>
    <xf numFmtId="0" fontId="46" fillId="2" borderId="35" xfId="0" applyFont="1" applyFill="1" applyBorder="1"/>
    <xf numFmtId="164" fontId="46" fillId="2" borderId="0" xfId="4" applyFont="1" applyFill="1" applyBorder="1" applyAlignment="1">
      <alignment horizontal="center" wrapText="1"/>
    </xf>
    <xf numFmtId="0" fontId="53" fillId="0" borderId="35" xfId="0" applyFont="1" applyBorder="1"/>
    <xf numFmtId="3" fontId="46" fillId="2" borderId="0" xfId="0" applyNumberFormat="1" applyFont="1" applyFill="1" applyAlignment="1">
      <alignment horizontal="right"/>
    </xf>
    <xf numFmtId="0" fontId="53" fillId="2" borderId="126" xfId="0" applyFont="1" applyFill="1" applyBorder="1" applyAlignment="1">
      <alignment horizontal="center"/>
    </xf>
    <xf numFmtId="171" fontId="19" fillId="0" borderId="0" xfId="3" applyNumberFormat="1" applyFont="1" applyFill="1" applyBorder="1"/>
    <xf numFmtId="177" fontId="19" fillId="0" borderId="0" xfId="4" applyNumberFormat="1" applyFont="1" applyFill="1" applyBorder="1" applyAlignment="1">
      <alignment horizontal="right"/>
    </xf>
    <xf numFmtId="177" fontId="19" fillId="0" borderId="39" xfId="4" applyNumberFormat="1" applyFont="1" applyFill="1" applyBorder="1"/>
    <xf numFmtId="17" fontId="29" fillId="0" borderId="0" xfId="0" applyNumberFormat="1" applyFont="1"/>
    <xf numFmtId="177" fontId="17" fillId="0" borderId="0" xfId="110" applyNumberFormat="1" applyFont="1" applyBorder="1"/>
    <xf numFmtId="177" fontId="23" fillId="0" borderId="0" xfId="110" applyNumberFormat="1" applyFont="1" applyBorder="1"/>
    <xf numFmtId="16" fontId="19" fillId="2" borderId="0" xfId="0" applyNumberFormat="1" applyFont="1" applyFill="1" applyAlignment="1">
      <alignment horizontal="center" vertical="center" wrapText="1"/>
    </xf>
    <xf numFmtId="14" fontId="42" fillId="2" borderId="33" xfId="0" applyNumberFormat="1" applyFont="1" applyFill="1" applyBorder="1" applyAlignment="1">
      <alignment horizontal="center" vertical="center"/>
    </xf>
    <xf numFmtId="164" fontId="17" fillId="3" borderId="135" xfId="4" applyFont="1" applyFill="1" applyBorder="1"/>
    <xf numFmtId="169" fontId="17" fillId="3" borderId="135" xfId="3" applyNumberFormat="1" applyFont="1" applyFill="1" applyBorder="1"/>
    <xf numFmtId="164" fontId="17" fillId="0" borderId="0" xfId="115" applyFont="1" applyFill="1" applyBorder="1"/>
    <xf numFmtId="169" fontId="19" fillId="0" borderId="45" xfId="3" applyNumberFormat="1" applyFont="1" applyBorder="1" applyAlignment="1">
      <alignment horizontal="center" vertical="center"/>
    </xf>
    <xf numFmtId="3" fontId="19" fillId="0" borderId="21" xfId="115" applyNumberFormat="1" applyFont="1" applyFill="1" applyBorder="1" applyAlignment="1">
      <alignment horizontal="right" vertical="center" wrapText="1"/>
    </xf>
    <xf numFmtId="3" fontId="19" fillId="0" borderId="91" xfId="115" applyNumberFormat="1" applyFont="1" applyFill="1" applyBorder="1" applyAlignment="1">
      <alignment horizontal="right" vertical="center" wrapText="1"/>
    </xf>
    <xf numFmtId="3" fontId="19" fillId="0" borderId="21" xfId="115" applyNumberFormat="1" applyFont="1" applyFill="1" applyBorder="1" applyAlignment="1">
      <alignment horizontal="right" vertical="center"/>
    </xf>
    <xf numFmtId="0" fontId="81" fillId="2" borderId="33" xfId="0" applyFont="1" applyFill="1" applyBorder="1" applyAlignment="1">
      <alignment horizontal="center"/>
    </xf>
    <xf numFmtId="164" fontId="46" fillId="3" borderId="0" xfId="115" applyFont="1" applyFill="1" applyBorder="1"/>
    <xf numFmtId="0" fontId="46" fillId="3" borderId="0" xfId="0" applyFont="1" applyFill="1"/>
    <xf numFmtId="164" fontId="46" fillId="0" borderId="0" xfId="115" applyFont="1" applyBorder="1" applyAlignment="1">
      <alignment horizontal="right"/>
    </xf>
    <xf numFmtId="164" fontId="19" fillId="2" borderId="0" xfId="115" applyFont="1" applyFill="1" applyBorder="1"/>
    <xf numFmtId="169" fontId="19" fillId="0" borderId="147" xfId="3" applyNumberFormat="1" applyFont="1" applyBorder="1" applyAlignment="1">
      <alignment vertical="center" wrapText="1"/>
    </xf>
    <xf numFmtId="169" fontId="19" fillId="0" borderId="1" xfId="3" applyNumberFormat="1" applyFont="1" applyBorder="1" applyAlignment="1">
      <alignment vertical="center" wrapText="1"/>
    </xf>
    <xf numFmtId="3" fontId="19" fillId="0" borderId="87" xfId="0" applyNumberFormat="1" applyFont="1" applyBorder="1"/>
    <xf numFmtId="0" fontId="81" fillId="2" borderId="34" xfId="0" applyFont="1" applyFill="1" applyBorder="1" applyAlignment="1">
      <alignment horizontal="center"/>
    </xf>
    <xf numFmtId="164" fontId="46" fillId="2" borderId="36" xfId="4" applyFont="1" applyFill="1" applyBorder="1" applyAlignment="1">
      <alignment horizontal="center" wrapText="1"/>
    </xf>
    <xf numFmtId="0" fontId="46" fillId="2" borderId="36" xfId="0" applyFont="1" applyFill="1" applyBorder="1" applyAlignment="1">
      <alignment horizontal="center" wrapText="1"/>
    </xf>
    <xf numFmtId="3" fontId="46" fillId="2" borderId="36" xfId="0" applyNumberFormat="1" applyFont="1" applyFill="1" applyBorder="1" applyAlignment="1">
      <alignment horizontal="right"/>
    </xf>
    <xf numFmtId="3" fontId="100" fillId="0" borderId="0" xfId="3" applyNumberFormat="1" applyFont="1" applyFill="1" applyBorder="1" applyAlignment="1">
      <alignment horizontal="center"/>
    </xf>
    <xf numFmtId="169" fontId="81" fillId="2" borderId="0" xfId="3" applyNumberFormat="1" applyFont="1" applyFill="1"/>
    <xf numFmtId="169" fontId="81" fillId="0" borderId="0" xfId="3" applyNumberFormat="1" applyFont="1" applyFill="1" applyBorder="1"/>
    <xf numFmtId="164" fontId="26" fillId="13" borderId="39" xfId="4" applyFont="1" applyFill="1" applyBorder="1" applyAlignment="1">
      <alignment horizontal="center"/>
    </xf>
    <xf numFmtId="177" fontId="36" fillId="0" borderId="0" xfId="3" applyNumberFormat="1" applyFont="1"/>
    <xf numFmtId="169" fontId="101" fillId="2" borderId="0" xfId="3" applyNumberFormat="1" applyFont="1" applyFill="1" applyBorder="1"/>
    <xf numFmtId="0" fontId="26" fillId="11" borderId="80" xfId="0" applyFont="1" applyFill="1" applyBorder="1" applyAlignment="1">
      <alignment horizontal="center" vertical="center" wrapText="1"/>
    </xf>
    <xf numFmtId="0" fontId="26" fillId="11" borderId="81" xfId="0" applyFont="1" applyFill="1" applyBorder="1" applyAlignment="1">
      <alignment horizontal="center" vertical="center" wrapText="1"/>
    </xf>
    <xf numFmtId="1" fontId="26" fillId="11" borderId="42" xfId="3" applyNumberFormat="1" applyFont="1" applyFill="1" applyBorder="1" applyAlignment="1">
      <alignment horizontal="center"/>
    </xf>
    <xf numFmtId="1" fontId="26" fillId="11" borderId="43" xfId="3" applyNumberFormat="1" applyFont="1" applyFill="1" applyBorder="1" applyAlignment="1">
      <alignment horizontal="center"/>
    </xf>
    <xf numFmtId="0" fontId="25" fillId="11" borderId="0" xfId="0" applyFont="1" applyFill="1"/>
    <xf numFmtId="3" fontId="29" fillId="0" borderId="157" xfId="4" applyNumberFormat="1" applyFont="1" applyFill="1" applyBorder="1" applyAlignment="1">
      <alignment horizontal="center"/>
    </xf>
    <xf numFmtId="3" fontId="32" fillId="0" borderId="157" xfId="3" applyNumberFormat="1" applyFont="1" applyFill="1" applyBorder="1" applyAlignment="1">
      <alignment horizontal="center"/>
    </xf>
    <xf numFmtId="3" fontId="29" fillId="0" borderId="157" xfId="3" applyNumberFormat="1" applyFont="1" applyFill="1" applyBorder="1" applyAlignment="1">
      <alignment horizontal="center"/>
    </xf>
    <xf numFmtId="3" fontId="30" fillId="3" borderId="157" xfId="3" applyNumberFormat="1" applyFont="1" applyFill="1" applyBorder="1" applyAlignment="1">
      <alignment horizontal="center"/>
    </xf>
    <xf numFmtId="3" fontId="25" fillId="11" borderId="157" xfId="3" applyNumberFormat="1" applyFont="1" applyFill="1" applyBorder="1" applyAlignment="1">
      <alignment horizontal="center"/>
    </xf>
    <xf numFmtId="3" fontId="29" fillId="0" borderId="158" xfId="4" applyNumberFormat="1" applyFont="1" applyFill="1" applyBorder="1" applyAlignment="1">
      <alignment horizontal="center"/>
    </xf>
    <xf numFmtId="3" fontId="29" fillId="0" borderId="86" xfId="3" applyNumberFormat="1" applyFont="1" applyFill="1" applyBorder="1" applyAlignment="1">
      <alignment horizontal="center"/>
    </xf>
    <xf numFmtId="0" fontId="29" fillId="0" borderId="32" xfId="0" applyFont="1" applyBorder="1"/>
    <xf numFmtId="169" fontId="29" fillId="0" borderId="33" xfId="3" applyNumberFormat="1" applyFont="1" applyBorder="1"/>
    <xf numFmtId="169" fontId="36" fillId="0" borderId="33" xfId="3" applyNumberFormat="1" applyFont="1" applyBorder="1"/>
    <xf numFmtId="0" fontId="23" fillId="0" borderId="34" xfId="0" applyFont="1" applyBorder="1"/>
    <xf numFmtId="0" fontId="18" fillId="0" borderId="0" xfId="0" applyFont="1"/>
    <xf numFmtId="0" fontId="18" fillId="0" borderId="35" xfId="0" applyFont="1" applyBorder="1"/>
    <xf numFmtId="0" fontId="23" fillId="0" borderId="35" xfId="0" applyFont="1" applyBorder="1" applyAlignment="1">
      <alignment horizontal="center"/>
    </xf>
    <xf numFmtId="0" fontId="23" fillId="0" borderId="0" xfId="0" applyFont="1" applyAlignment="1">
      <alignment horizontal="center"/>
    </xf>
    <xf numFmtId="0" fontId="29" fillId="0" borderId="35" xfId="0" applyFont="1" applyBorder="1" applyAlignment="1">
      <alignment horizontal="left"/>
    </xf>
    <xf numFmtId="0" fontId="26" fillId="11" borderId="35" xfId="0" applyFont="1" applyFill="1" applyBorder="1" applyAlignment="1">
      <alignment vertical="center"/>
    </xf>
    <xf numFmtId="177" fontId="26" fillId="11" borderId="36" xfId="3" applyNumberFormat="1" applyFont="1" applyFill="1" applyBorder="1"/>
    <xf numFmtId="0" fontId="19" fillId="0" borderId="35" xfId="0" applyFont="1" applyBorder="1" applyAlignment="1">
      <alignment vertical="center" wrapText="1"/>
    </xf>
    <xf numFmtId="177" fontId="29" fillId="0" borderId="0" xfId="0" applyNumberFormat="1" applyFont="1" applyAlignment="1">
      <alignment vertical="center"/>
    </xf>
    <xf numFmtId="177" fontId="29" fillId="0" borderId="0" xfId="0" applyNumberFormat="1" applyFont="1"/>
    <xf numFmtId="177" fontId="29" fillId="0" borderId="36" xfId="0" applyNumberFormat="1" applyFont="1" applyBorder="1" applyAlignment="1">
      <alignment vertical="center"/>
    </xf>
    <xf numFmtId="0" fontId="19" fillId="0" borderId="35" xfId="30" applyFont="1" applyBorder="1"/>
    <xf numFmtId="0" fontId="26" fillId="6" borderId="162" xfId="0" applyFont="1" applyFill="1" applyBorder="1" applyAlignment="1">
      <alignment vertical="center"/>
    </xf>
    <xf numFmtId="177" fontId="26" fillId="6" borderId="163" xfId="3" applyNumberFormat="1" applyFont="1" applyFill="1" applyBorder="1" applyAlignment="1">
      <alignment vertical="center"/>
    </xf>
    <xf numFmtId="169" fontId="36" fillId="0" borderId="0" xfId="0" applyNumberFormat="1" applyFont="1"/>
    <xf numFmtId="169" fontId="29" fillId="0" borderId="36" xfId="0" applyNumberFormat="1" applyFont="1" applyBorder="1"/>
    <xf numFmtId="0" fontId="29" fillId="0" borderId="164" xfId="0" applyFont="1" applyBorder="1"/>
    <xf numFmtId="0" fontId="29" fillId="0" borderId="165" xfId="0" applyFont="1" applyBorder="1"/>
    <xf numFmtId="0" fontId="29" fillId="0" borderId="38" xfId="0" applyFont="1" applyBorder="1"/>
    <xf numFmtId="0" fontId="29" fillId="0" borderId="39" xfId="0" applyFont="1" applyBorder="1"/>
    <xf numFmtId="169" fontId="29" fillId="0" borderId="39" xfId="3" applyNumberFormat="1" applyFont="1" applyBorder="1"/>
    <xf numFmtId="169" fontId="36" fillId="0" borderId="39" xfId="3" applyNumberFormat="1" applyFont="1" applyBorder="1"/>
    <xf numFmtId="0" fontId="29" fillId="0" borderId="40" xfId="0" applyFont="1" applyBorder="1"/>
    <xf numFmtId="0" fontId="69" fillId="0" borderId="41" xfId="0" applyFont="1" applyBorder="1"/>
    <xf numFmtId="177" fontId="23" fillId="0" borderId="42" xfId="3" applyNumberFormat="1" applyFont="1" applyBorder="1"/>
    <xf numFmtId="177" fontId="23" fillId="0" borderId="43" xfId="3" applyNumberFormat="1" applyFont="1" applyBorder="1"/>
    <xf numFmtId="0" fontId="17" fillId="0" borderId="44" xfId="0" applyFont="1" applyBorder="1"/>
    <xf numFmtId="177" fontId="17" fillId="0" borderId="0" xfId="3" applyNumberFormat="1" applyFont="1" applyBorder="1"/>
    <xf numFmtId="177" fontId="17" fillId="0" borderId="45" xfId="3" applyNumberFormat="1" applyFont="1" applyBorder="1"/>
    <xf numFmtId="0" fontId="17" fillId="0" borderId="44" xfId="0" applyFont="1" applyBorder="1" applyAlignment="1">
      <alignment horizontal="center"/>
    </xf>
    <xf numFmtId="177" fontId="17" fillId="0" borderId="0" xfId="0" applyNumberFormat="1" applyFont="1" applyAlignment="1">
      <alignment horizontal="center"/>
    </xf>
    <xf numFmtId="177" fontId="17" fillId="0" borderId="45" xfId="0" applyNumberFormat="1" applyFont="1" applyBorder="1" applyAlignment="1">
      <alignment horizontal="center"/>
    </xf>
    <xf numFmtId="177" fontId="25" fillId="11" borderId="45" xfId="3" applyNumberFormat="1" applyFont="1" applyFill="1" applyBorder="1"/>
    <xf numFmtId="177" fontId="48" fillId="11" borderId="50" xfId="3" applyNumberFormat="1" applyFont="1" applyFill="1" applyBorder="1"/>
    <xf numFmtId="0" fontId="102" fillId="2" borderId="0" xfId="2" applyFont="1" applyFill="1"/>
    <xf numFmtId="0" fontId="103" fillId="2" borderId="0" xfId="0" applyFont="1" applyFill="1"/>
    <xf numFmtId="0" fontId="103" fillId="3" borderId="0" xfId="0" applyFont="1" applyFill="1"/>
    <xf numFmtId="0" fontId="104" fillId="3" borderId="0" xfId="0" applyFont="1" applyFill="1" applyAlignment="1">
      <alignment vertical="center"/>
    </xf>
    <xf numFmtId="171" fontId="103" fillId="3" borderId="0" xfId="7" applyNumberFormat="1" applyFont="1" applyFill="1" applyBorder="1"/>
    <xf numFmtId="171" fontId="103" fillId="2" borderId="0" xfId="7" applyNumberFormat="1" applyFont="1" applyFill="1" applyBorder="1"/>
    <xf numFmtId="0" fontId="42" fillId="0" borderId="0" xfId="0" applyFont="1" applyAlignment="1">
      <alignment horizontal="center"/>
    </xf>
    <xf numFmtId="0" fontId="44" fillId="0" borderId="0" xfId="0" applyFont="1" applyAlignment="1">
      <alignment horizontal="center"/>
    </xf>
    <xf numFmtId="0" fontId="61" fillId="0" borderId="0" xfId="32" applyFont="1" applyAlignment="1">
      <alignment horizontal="center"/>
    </xf>
    <xf numFmtId="0" fontId="19" fillId="0" borderId="0" xfId="32" applyFont="1" applyAlignment="1">
      <alignment horizontal="center"/>
    </xf>
    <xf numFmtId="0" fontId="17" fillId="0" borderId="44" xfId="92" applyFont="1" applyBorder="1" applyAlignment="1">
      <alignment horizontal="left"/>
    </xf>
    <xf numFmtId="0" fontId="17" fillId="0" borderId="0" xfId="92" applyFont="1" applyAlignment="1">
      <alignment horizontal="left"/>
    </xf>
    <xf numFmtId="0" fontId="52" fillId="11" borderId="0" xfId="92" applyFont="1" applyFill="1" applyAlignment="1">
      <alignment horizontal="center" vertical="center" wrapText="1"/>
    </xf>
    <xf numFmtId="0" fontId="21" fillId="0" borderId="0" xfId="92" applyFont="1" applyAlignment="1">
      <alignment horizontal="justify" vertical="justify" wrapText="1"/>
    </xf>
    <xf numFmtId="0" fontId="19" fillId="0" borderId="0" xfId="92" applyFont="1" applyAlignment="1">
      <alignment horizontal="left" vertical="center" wrapText="1"/>
    </xf>
    <xf numFmtId="0" fontId="18" fillId="0" borderId="9" xfId="92" applyFont="1" applyBorder="1" applyAlignment="1">
      <alignment horizontal="justify" vertical="justify" wrapText="1"/>
    </xf>
    <xf numFmtId="0" fontId="18" fillId="0" borderId="0" xfId="92" applyFont="1" applyAlignment="1">
      <alignment horizontal="justify" vertical="justify" wrapText="1"/>
    </xf>
    <xf numFmtId="0" fontId="26" fillId="11" borderId="44" xfId="0" applyFont="1" applyFill="1" applyBorder="1" applyAlignment="1">
      <alignment horizontal="left" vertical="center"/>
    </xf>
    <xf numFmtId="0" fontId="26" fillId="11" borderId="0" xfId="0" applyFont="1" applyFill="1" applyAlignment="1">
      <alignment horizontal="left" vertical="center"/>
    </xf>
    <xf numFmtId="0" fontId="26" fillId="11" borderId="48" xfId="0" applyFont="1" applyFill="1" applyBorder="1" applyAlignment="1">
      <alignment horizontal="left" vertical="center"/>
    </xf>
    <xf numFmtId="0" fontId="26" fillId="11" borderId="49" xfId="0" applyFont="1" applyFill="1" applyBorder="1" applyAlignment="1">
      <alignment horizontal="left" vertical="center"/>
    </xf>
    <xf numFmtId="0" fontId="29" fillId="0" borderId="0" xfId="0" applyFont="1"/>
    <xf numFmtId="0" fontId="29" fillId="0" borderId="0" xfId="0" applyFont="1" applyAlignment="1">
      <alignment horizontal="left"/>
    </xf>
    <xf numFmtId="0" fontId="30" fillId="0" borderId="0" xfId="0" applyFont="1" applyAlignment="1">
      <alignment horizontal="center"/>
    </xf>
    <xf numFmtId="0" fontId="30" fillId="0" borderId="44" xfId="0" applyFont="1" applyBorder="1" applyAlignment="1">
      <alignment horizontal="left" vertical="center"/>
    </xf>
    <xf numFmtId="0" fontId="30" fillId="0" borderId="0" xfId="0" applyFont="1" applyAlignment="1">
      <alignment horizontal="left" vertical="center"/>
    </xf>
    <xf numFmtId="0" fontId="30" fillId="3" borderId="44" xfId="0" applyFont="1" applyFill="1" applyBorder="1" applyAlignment="1">
      <alignment horizontal="left" vertical="center"/>
    </xf>
    <xf numFmtId="0" fontId="30" fillId="3" borderId="0" xfId="0" applyFont="1" applyFill="1" applyAlignment="1">
      <alignment horizontal="left" vertical="center"/>
    </xf>
    <xf numFmtId="0" fontId="19" fillId="0" borderId="0" xfId="0" applyFont="1" applyAlignment="1">
      <alignment horizontal="center"/>
    </xf>
    <xf numFmtId="0" fontId="26" fillId="11" borderId="44" xfId="0" applyFont="1" applyFill="1" applyBorder="1" applyAlignment="1">
      <alignment horizontal="left"/>
    </xf>
    <xf numFmtId="0" fontId="26" fillId="11" borderId="0" xfId="0" applyFont="1" applyFill="1" applyAlignment="1">
      <alignment horizontal="left"/>
    </xf>
    <xf numFmtId="0" fontId="30" fillId="0" borderId="0" xfId="0" applyFont="1" applyAlignment="1">
      <alignment horizontal="left"/>
    </xf>
    <xf numFmtId="0" fontId="29" fillId="0" borderId="0" xfId="0" applyFont="1" applyAlignment="1">
      <alignment horizontal="center"/>
    </xf>
    <xf numFmtId="0" fontId="18" fillId="0" borderId="0" xfId="0" applyFont="1" applyAlignment="1">
      <alignment horizontal="center"/>
    </xf>
    <xf numFmtId="169" fontId="26" fillId="5" borderId="116" xfId="3" applyNumberFormat="1" applyFont="1" applyFill="1" applyBorder="1" applyAlignment="1">
      <alignment horizontal="center" vertical="center" wrapText="1"/>
    </xf>
    <xf numFmtId="169" fontId="26" fillId="5" borderId="3" xfId="3" applyNumberFormat="1" applyFont="1" applyFill="1" applyBorder="1" applyAlignment="1">
      <alignment horizontal="center" vertical="center" wrapText="1"/>
    </xf>
    <xf numFmtId="169" fontId="26" fillId="5" borderId="160" xfId="3" applyNumberFormat="1" applyFont="1" applyFill="1" applyBorder="1" applyAlignment="1">
      <alignment horizontal="center" vertical="center" wrapText="1"/>
    </xf>
    <xf numFmtId="169" fontId="26" fillId="5" borderId="161" xfId="3" applyNumberFormat="1" applyFont="1" applyFill="1" applyBorder="1" applyAlignment="1">
      <alignment horizontal="center" vertical="center" wrapText="1"/>
    </xf>
    <xf numFmtId="0" fontId="23" fillId="0" borderId="35" xfId="0" applyFont="1" applyBorder="1" applyAlignment="1">
      <alignment horizontal="center"/>
    </xf>
    <xf numFmtId="0" fontId="23" fillId="0" borderId="0" xfId="0" applyFont="1" applyAlignment="1">
      <alignment horizontal="center"/>
    </xf>
    <xf numFmtId="0" fontId="26" fillId="0" borderId="159" xfId="0" applyFont="1" applyBorder="1" applyAlignment="1">
      <alignment horizontal="center" vertical="center" wrapText="1"/>
    </xf>
    <xf numFmtId="0" fontId="26" fillId="0" borderId="35" xfId="0" applyFont="1" applyBorder="1" applyAlignment="1">
      <alignment horizontal="center" vertical="center" wrapText="1"/>
    </xf>
    <xf numFmtId="0" fontId="26" fillId="11" borderId="0" xfId="0" applyFont="1" applyFill="1" applyAlignment="1">
      <alignment horizontal="center" vertical="center" wrapText="1"/>
    </xf>
    <xf numFmtId="0" fontId="23" fillId="4" borderId="44" xfId="0" applyFont="1" applyFill="1" applyBorder="1" applyAlignment="1">
      <alignment horizontal="center"/>
    </xf>
    <xf numFmtId="0" fontId="23" fillId="4" borderId="0" xfId="0" applyFont="1" applyFill="1" applyAlignment="1">
      <alignment horizontal="center"/>
    </xf>
    <xf numFmtId="0" fontId="23" fillId="4" borderId="45" xfId="0" applyFont="1" applyFill="1" applyBorder="1" applyAlignment="1">
      <alignment horizontal="center"/>
    </xf>
    <xf numFmtId="0" fontId="18" fillId="0" borderId="44" xfId="0" applyFont="1" applyBorder="1" applyAlignment="1">
      <alignment horizontal="center"/>
    </xf>
    <xf numFmtId="0" fontId="18" fillId="0" borderId="45" xfId="0" applyFont="1" applyBorder="1" applyAlignment="1">
      <alignment horizontal="center"/>
    </xf>
    <xf numFmtId="0" fontId="17" fillId="0" borderId="44" xfId="0" applyFont="1" applyBorder="1" applyAlignment="1">
      <alignment horizontal="center"/>
    </xf>
    <xf numFmtId="0" fontId="17" fillId="0" borderId="0" xfId="0" applyFont="1" applyAlignment="1">
      <alignment horizontal="center"/>
    </xf>
    <xf numFmtId="0" fontId="17" fillId="0" borderId="45" xfId="0" applyFont="1" applyBorder="1" applyAlignment="1">
      <alignment horizontal="center"/>
    </xf>
    <xf numFmtId="0" fontId="29" fillId="0" borderId="5" xfId="0" applyFont="1" applyBorder="1" applyAlignment="1">
      <alignment horizontal="justify" vertical="justify" wrapText="1"/>
    </xf>
    <xf numFmtId="0" fontId="29" fillId="0" borderId="0" xfId="0" applyFont="1" applyAlignment="1">
      <alignment horizontal="justify" vertical="justify"/>
    </xf>
    <xf numFmtId="0" fontId="29" fillId="0" borderId="6" xfId="0" applyFont="1" applyBorder="1" applyAlignment="1">
      <alignment horizontal="justify" vertical="justify"/>
    </xf>
    <xf numFmtId="0" fontId="29" fillId="0" borderId="5" xfId="0" applyFont="1" applyBorder="1" applyAlignment="1">
      <alignment horizontal="justify" vertical="justify"/>
    </xf>
    <xf numFmtId="0" fontId="32" fillId="0" borderId="0" xfId="0" applyFont="1" applyAlignment="1">
      <alignment horizontal="center" vertical="center"/>
    </xf>
    <xf numFmtId="0" fontId="48" fillId="11" borderId="2" xfId="0" applyFont="1" applyFill="1" applyBorder="1" applyAlignment="1">
      <alignment horizontal="center"/>
    </xf>
    <xf numFmtId="0" fontId="48" fillId="11" borderId="15" xfId="0" applyFont="1" applyFill="1" applyBorder="1" applyAlignment="1">
      <alignment horizontal="center"/>
    </xf>
    <xf numFmtId="0" fontId="36" fillId="11" borderId="12" xfId="0" applyFont="1" applyFill="1" applyBorder="1" applyAlignment="1">
      <alignment horizontal="center" vertical="center" wrapText="1"/>
    </xf>
    <xf numFmtId="0" fontId="36" fillId="11" borderId="14" xfId="0" applyFont="1" applyFill="1" applyBorder="1" applyAlignment="1">
      <alignment horizontal="center" vertical="center" wrapText="1"/>
    </xf>
    <xf numFmtId="0" fontId="36" fillId="11" borderId="5" xfId="0" applyFont="1" applyFill="1" applyBorder="1" applyAlignment="1">
      <alignment horizontal="center" vertical="center" wrapText="1"/>
    </xf>
    <xf numFmtId="0" fontId="36" fillId="11" borderId="6" xfId="0" applyFont="1" applyFill="1" applyBorder="1" applyAlignment="1">
      <alignment horizontal="center" vertical="center" wrapText="1"/>
    </xf>
    <xf numFmtId="0" fontId="36" fillId="11" borderId="13" xfId="0" applyFont="1" applyFill="1" applyBorder="1" applyAlignment="1">
      <alignment horizontal="center" vertical="center" wrapText="1"/>
    </xf>
    <xf numFmtId="0" fontId="36" fillId="11" borderId="8" xfId="0" applyFont="1" applyFill="1" applyBorder="1" applyAlignment="1">
      <alignment horizontal="center" vertical="center" wrapText="1"/>
    </xf>
    <xf numFmtId="0" fontId="32" fillId="0" borderId="44" xfId="0" applyFont="1" applyBorder="1" applyAlignment="1">
      <alignment horizontal="left" vertical="center" wrapText="1"/>
    </xf>
    <xf numFmtId="0" fontId="32" fillId="0" borderId="0" xfId="0" applyFont="1" applyAlignment="1">
      <alignment horizontal="left" vertical="center" wrapText="1"/>
    </xf>
    <xf numFmtId="0" fontId="32" fillId="0" borderId="45" xfId="0" applyFont="1" applyBorder="1" applyAlignment="1">
      <alignment horizontal="left" vertical="center" wrapText="1"/>
    </xf>
    <xf numFmtId="0" fontId="29" fillId="0" borderId="44" xfId="0" applyFont="1" applyBorder="1" applyAlignment="1">
      <alignment horizontal="justify" vertical="justify" wrapText="1"/>
    </xf>
    <xf numFmtId="0" fontId="29" fillId="0" borderId="0" xfId="0" applyFont="1" applyAlignment="1">
      <alignment horizontal="justify" vertical="justify" wrapText="1"/>
    </xf>
    <xf numFmtId="0" fontId="29" fillId="0" borderId="45" xfId="0" applyFont="1" applyBorder="1" applyAlignment="1">
      <alignment horizontal="justify" vertical="justify" wrapText="1"/>
    </xf>
    <xf numFmtId="0" fontId="19" fillId="0" borderId="51" xfId="0" applyFont="1" applyBorder="1" applyAlignment="1">
      <alignment horizontal="center" vertical="center"/>
    </xf>
    <xf numFmtId="0" fontId="19" fillId="0" borderId="14" xfId="0" applyFont="1" applyBorder="1" applyAlignment="1">
      <alignment horizontal="center" vertical="center"/>
    </xf>
    <xf numFmtId="0" fontId="19" fillId="0" borderId="44" xfId="0" applyFont="1" applyBorder="1" applyAlignment="1">
      <alignment horizontal="center" vertical="center"/>
    </xf>
    <xf numFmtId="0" fontId="19" fillId="0" borderId="6" xfId="0" applyFont="1" applyBorder="1" applyAlignment="1">
      <alignment horizontal="center" vertical="center"/>
    </xf>
    <xf numFmtId="0" fontId="19" fillId="0" borderId="52" xfId="0" applyFont="1" applyBorder="1" applyAlignment="1">
      <alignment horizontal="center" vertical="center"/>
    </xf>
    <xf numFmtId="0" fontId="19" fillId="0" borderId="8" xfId="0" applyFont="1" applyBorder="1" applyAlignment="1">
      <alignment horizontal="center" vertical="center"/>
    </xf>
    <xf numFmtId="0" fontId="19" fillId="0" borderId="12" xfId="0" applyFont="1" applyBorder="1" applyAlignment="1">
      <alignment horizontal="justify" vertical="justify" wrapText="1"/>
    </xf>
    <xf numFmtId="0" fontId="19" fillId="0" borderId="14" xfId="0" applyFont="1" applyBorder="1" applyAlignment="1">
      <alignment horizontal="justify" vertical="justify" wrapText="1"/>
    </xf>
    <xf numFmtId="0" fontId="19" fillId="0" borderId="5" xfId="0" applyFont="1" applyBorder="1" applyAlignment="1">
      <alignment horizontal="justify" vertical="justify" wrapText="1"/>
    </xf>
    <xf numFmtId="0" fontId="19" fillId="0" borderId="6" xfId="0" applyFont="1" applyBorder="1" applyAlignment="1">
      <alignment horizontal="justify" vertical="justify" wrapText="1"/>
    </xf>
    <xf numFmtId="0" fontId="19" fillId="0" borderId="13" xfId="0" applyFont="1" applyBorder="1" applyAlignment="1">
      <alignment horizontal="justify" vertical="justify" wrapText="1"/>
    </xf>
    <xf numFmtId="0" fontId="19" fillId="0" borderId="8" xfId="0" applyFont="1" applyBorder="1" applyAlignment="1">
      <alignment horizontal="justify" vertical="justify" wrapText="1"/>
    </xf>
    <xf numFmtId="0" fontId="48" fillId="11" borderId="51" xfId="0" applyFont="1" applyFill="1" applyBorder="1" applyAlignment="1">
      <alignment horizontal="center"/>
    </xf>
    <xf numFmtId="0" fontId="48" fillId="11" borderId="14" xfId="0" applyFont="1" applyFill="1" applyBorder="1" applyAlignment="1">
      <alignment horizontal="center"/>
    </xf>
    <xf numFmtId="0" fontId="32" fillId="0" borderId="44" xfId="0" applyFont="1" applyBorder="1" applyAlignment="1">
      <alignment horizontal="left" vertical="justify" wrapText="1"/>
    </xf>
    <xf numFmtId="0" fontId="32" fillId="0" borderId="0" xfId="0" applyFont="1" applyAlignment="1">
      <alignment horizontal="left" vertical="justify" wrapText="1"/>
    </xf>
    <xf numFmtId="0" fontId="45" fillId="0" borderId="44" xfId="92" applyFont="1" applyBorder="1" applyAlignment="1">
      <alignment horizontal="left" vertical="center" wrapText="1"/>
    </xf>
    <xf numFmtId="0" fontId="45" fillId="0" borderId="0" xfId="92" applyFont="1" applyAlignment="1">
      <alignment horizontal="left" vertical="center" wrapText="1"/>
    </xf>
    <xf numFmtId="0" fontId="45" fillId="0" borderId="45" xfId="92" applyFont="1" applyBorder="1" applyAlignment="1">
      <alignment horizontal="left" vertical="center" wrapText="1"/>
    </xf>
    <xf numFmtId="0" fontId="29" fillId="0" borderId="48" xfId="0" applyFont="1" applyBorder="1" applyAlignment="1">
      <alignment horizontal="justify" vertical="justify" wrapText="1"/>
    </xf>
    <xf numFmtId="0" fontId="29" fillId="0" borderId="49" xfId="0" applyFont="1" applyBorder="1" applyAlignment="1">
      <alignment horizontal="justify" vertical="justify" wrapText="1"/>
    </xf>
    <xf numFmtId="0" fontId="29" fillId="0" borderId="50" xfId="0" applyFont="1" applyBorder="1" applyAlignment="1">
      <alignment horizontal="justify" vertical="justify" wrapText="1"/>
    </xf>
    <xf numFmtId="0" fontId="30" fillId="0" borderId="44" xfId="0" applyFont="1" applyBorder="1" applyAlignment="1">
      <alignment horizontal="left" vertical="justify" wrapText="1"/>
    </xf>
    <xf numFmtId="0" fontId="30" fillId="0" borderId="0" xfId="0" applyFont="1" applyAlignment="1">
      <alignment horizontal="left" vertical="justify" wrapText="1"/>
    </xf>
    <xf numFmtId="0" fontId="30" fillId="0" borderId="45" xfId="0" applyFont="1" applyBorder="1" applyAlignment="1">
      <alignment horizontal="left" vertical="justify" wrapText="1"/>
    </xf>
    <xf numFmtId="0" fontId="26" fillId="5" borderId="52" xfId="0" applyFont="1" applyFill="1" applyBorder="1" applyAlignment="1">
      <alignment horizontal="left" vertical="center"/>
    </xf>
    <xf numFmtId="0" fontId="26" fillId="5" borderId="3" xfId="0" applyFont="1" applyFill="1" applyBorder="1" applyAlignment="1">
      <alignment horizontal="left" vertical="center"/>
    </xf>
    <xf numFmtId="0" fontId="26" fillId="5" borderId="53" xfId="0" applyFont="1" applyFill="1" applyBorder="1" applyAlignment="1">
      <alignment horizontal="left" vertical="center"/>
    </xf>
    <xf numFmtId="0" fontId="19" fillId="0" borderId="51" xfId="0" applyFont="1" applyBorder="1" applyAlignment="1">
      <alignment horizontal="justify" vertical="justify" wrapText="1"/>
    </xf>
    <xf numFmtId="0" fontId="19" fillId="0" borderId="9" xfId="0" applyFont="1" applyBorder="1" applyAlignment="1">
      <alignment horizontal="justify" vertical="justify" wrapText="1"/>
    </xf>
    <xf numFmtId="0" fontId="19" fillId="0" borderId="47" xfId="0" applyFont="1" applyBorder="1" applyAlignment="1">
      <alignment horizontal="justify" vertical="justify" wrapText="1"/>
    </xf>
    <xf numFmtId="0" fontId="30" fillId="0" borderId="44" xfId="0" applyFont="1" applyBorder="1" applyAlignment="1">
      <alignment horizontal="justify" vertical="justify" wrapText="1"/>
    </xf>
    <xf numFmtId="0" fontId="30" fillId="0" borderId="0" xfId="0" applyFont="1" applyAlignment="1">
      <alignment horizontal="justify" vertical="justify" wrapText="1"/>
    </xf>
    <xf numFmtId="0" fontId="30" fillId="0" borderId="45" xfId="0" applyFont="1" applyBorder="1" applyAlignment="1">
      <alignment horizontal="justify" vertical="justify" wrapText="1"/>
    </xf>
    <xf numFmtId="0" fontId="19" fillId="0" borderId="44" xfId="0" applyFont="1" applyBorder="1" applyAlignment="1">
      <alignment horizontal="justify" vertical="justify" wrapText="1"/>
    </xf>
    <xf numFmtId="0" fontId="19" fillId="0" borderId="0" xfId="0" applyFont="1" applyAlignment="1">
      <alignment horizontal="justify" vertical="justify" wrapText="1"/>
    </xf>
    <xf numFmtId="0" fontId="19" fillId="0" borderId="45" xfId="0" applyFont="1" applyBorder="1" applyAlignment="1">
      <alignment horizontal="justify" vertical="justify" wrapText="1"/>
    </xf>
    <xf numFmtId="0" fontId="29" fillId="0" borderId="44" xfId="0" applyFont="1" applyBorder="1" applyAlignment="1">
      <alignment horizontal="justify" vertical="center" wrapText="1"/>
    </xf>
    <xf numFmtId="0" fontId="29" fillId="0" borderId="0" xfId="0" applyFont="1" applyAlignment="1">
      <alignment horizontal="justify" vertical="center" wrapText="1"/>
    </xf>
    <xf numFmtId="0" fontId="29" fillId="0" borderId="45" xfId="0" applyFont="1" applyBorder="1" applyAlignment="1">
      <alignment horizontal="justify" vertical="center" wrapText="1"/>
    </xf>
    <xf numFmtId="0" fontId="19" fillId="2" borderId="44" xfId="0" applyFont="1" applyFill="1" applyBorder="1" applyAlignment="1">
      <alignment horizontal="justify" vertical="justify" wrapText="1"/>
    </xf>
    <xf numFmtId="0" fontId="19" fillId="2" borderId="0" xfId="0" applyFont="1" applyFill="1" applyAlignment="1">
      <alignment horizontal="justify" vertical="justify" wrapText="1"/>
    </xf>
    <xf numFmtId="0" fontId="19" fillId="2" borderId="45" xfId="0" applyFont="1" applyFill="1" applyBorder="1" applyAlignment="1">
      <alignment horizontal="justify" vertical="justify" wrapText="1"/>
    </xf>
    <xf numFmtId="0" fontId="32" fillId="0" borderId="44" xfId="0" applyFont="1" applyBorder="1" applyAlignment="1">
      <alignment horizontal="justify" vertical="justify" wrapText="1"/>
    </xf>
    <xf numFmtId="0" fontId="32" fillId="0" borderId="0" xfId="0" applyFont="1" applyAlignment="1">
      <alignment horizontal="justify" vertical="justify" wrapText="1"/>
    </xf>
    <xf numFmtId="0" fontId="32" fillId="0" borderId="45" xfId="0" applyFont="1" applyBorder="1" applyAlignment="1">
      <alignment horizontal="justify" vertical="justify" wrapText="1"/>
    </xf>
    <xf numFmtId="0" fontId="29" fillId="0" borderId="44" xfId="0" applyFont="1" applyBorder="1" applyAlignment="1">
      <alignment horizontal="left" vertical="justify" wrapText="1"/>
    </xf>
    <xf numFmtId="0" fontId="29" fillId="0" borderId="0" xfId="0" applyFont="1" applyAlignment="1">
      <alignment horizontal="left" vertical="justify" wrapText="1"/>
    </xf>
    <xf numFmtId="0" fontId="29" fillId="0" borderId="45" xfId="0" applyFont="1" applyBorder="1" applyAlignment="1">
      <alignment horizontal="left" vertical="justify" wrapText="1"/>
    </xf>
    <xf numFmtId="0" fontId="40" fillId="0" borderId="44" xfId="0" applyFont="1" applyBorder="1" applyAlignment="1">
      <alignment horizontal="justify" vertical="justify" wrapText="1"/>
    </xf>
    <xf numFmtId="0" fontId="40" fillId="0" borderId="0" xfId="0" applyFont="1" applyAlignment="1">
      <alignment horizontal="justify" vertical="justify" wrapText="1"/>
    </xf>
    <xf numFmtId="0" fontId="40" fillId="0" borderId="45" xfId="0" applyFont="1" applyBorder="1" applyAlignment="1">
      <alignment horizontal="justify" vertical="justify" wrapText="1"/>
    </xf>
    <xf numFmtId="0" fontId="29" fillId="0" borderId="41" xfId="0" applyFont="1" applyBorder="1" applyAlignment="1">
      <alignment horizontal="justify" vertical="center" wrapText="1"/>
    </xf>
    <xf numFmtId="0" fontId="29" fillId="0" borderId="42" xfId="0" applyFont="1" applyBorder="1" applyAlignment="1">
      <alignment horizontal="justify" vertical="center" wrapText="1"/>
    </xf>
    <xf numFmtId="0" fontId="29" fillId="0" borderId="43" xfId="0" applyFont="1" applyBorder="1" applyAlignment="1">
      <alignment horizontal="justify" vertical="center" wrapText="1"/>
    </xf>
    <xf numFmtId="0" fontId="29" fillId="0" borderId="44" xfId="0" applyFont="1" applyBorder="1" applyAlignment="1">
      <alignment horizontal="justify" vertical="justify"/>
    </xf>
    <xf numFmtId="0" fontId="29" fillId="0" borderId="45" xfId="0" applyFont="1" applyBorder="1" applyAlignment="1">
      <alignment horizontal="justify" vertical="justify"/>
    </xf>
    <xf numFmtId="0" fontId="26" fillId="11" borderId="41" xfId="0" applyFont="1" applyFill="1" applyBorder="1" applyAlignment="1">
      <alignment horizontal="left"/>
    </xf>
    <xf numFmtId="0" fontId="26" fillId="11" borderId="42" xfId="0" applyFont="1" applyFill="1" applyBorder="1" applyAlignment="1">
      <alignment horizontal="left"/>
    </xf>
    <xf numFmtId="0" fontId="26" fillId="11" borderId="43" xfId="0" applyFont="1" applyFill="1" applyBorder="1" applyAlignment="1">
      <alignment horizontal="left"/>
    </xf>
    <xf numFmtId="0" fontId="26" fillId="11" borderId="35" xfId="0" applyFont="1" applyFill="1" applyBorder="1" applyAlignment="1">
      <alignment horizontal="left"/>
    </xf>
    <xf numFmtId="0" fontId="26" fillId="11" borderId="36" xfId="0" applyFont="1" applyFill="1" applyBorder="1" applyAlignment="1">
      <alignment horizontal="left"/>
    </xf>
    <xf numFmtId="0" fontId="29" fillId="3" borderId="0" xfId="0" applyFont="1" applyFill="1" applyAlignment="1">
      <alignment horizontal="center"/>
    </xf>
    <xf numFmtId="0" fontId="29" fillId="3" borderId="36" xfId="0" applyFont="1" applyFill="1" applyBorder="1" applyAlignment="1">
      <alignment horizontal="center"/>
    </xf>
    <xf numFmtId="0" fontId="29" fillId="3" borderId="45" xfId="0" applyFont="1" applyFill="1" applyBorder="1" applyAlignment="1">
      <alignment horizontal="center"/>
    </xf>
    <xf numFmtId="0" fontId="19" fillId="3" borderId="44" xfId="0" applyFont="1" applyFill="1" applyBorder="1" applyAlignment="1">
      <alignment horizontal="left" vertical="justify" wrapText="1"/>
    </xf>
    <xf numFmtId="0" fontId="19" fillId="3" borderId="0" xfId="0" applyFont="1" applyFill="1" applyAlignment="1">
      <alignment horizontal="left" vertical="justify"/>
    </xf>
    <xf numFmtId="0" fontId="19" fillId="3" borderId="45" xfId="0" applyFont="1" applyFill="1" applyBorder="1" applyAlignment="1">
      <alignment horizontal="left" vertical="justify"/>
    </xf>
    <xf numFmtId="0" fontId="26" fillId="11" borderId="32" xfId="0" applyFont="1" applyFill="1" applyBorder="1" applyAlignment="1">
      <alignment horizontal="left" vertical="center"/>
    </xf>
    <xf numFmtId="0" fontId="26" fillId="11" borderId="33" xfId="0" applyFont="1" applyFill="1" applyBorder="1" applyAlignment="1">
      <alignment horizontal="left" vertical="center"/>
    </xf>
    <xf numFmtId="0" fontId="26" fillId="11" borderId="34" xfId="0" applyFont="1" applyFill="1" applyBorder="1" applyAlignment="1">
      <alignment horizontal="left" vertical="center"/>
    </xf>
    <xf numFmtId="0" fontId="65" fillId="12" borderId="56" xfId="15" applyFont="1" applyFill="1" applyBorder="1" applyAlignment="1">
      <alignment horizontal="left" vertical="center"/>
    </xf>
    <xf numFmtId="0" fontId="65" fillId="12" borderId="57" xfId="15" applyFont="1" applyFill="1" applyBorder="1" applyAlignment="1">
      <alignment horizontal="left" vertical="center"/>
    </xf>
    <xf numFmtId="0" fontId="65" fillId="12" borderId="58" xfId="15" applyFont="1" applyFill="1" applyBorder="1" applyAlignment="1">
      <alignment horizontal="left" vertical="center"/>
    </xf>
    <xf numFmtId="0" fontId="65" fillId="12" borderId="19" xfId="15" applyFont="1" applyFill="1" applyBorder="1" applyAlignment="1">
      <alignment horizontal="center" vertical="center" wrapText="1"/>
    </xf>
    <xf numFmtId="0" fontId="65" fillId="12" borderId="61" xfId="15" applyFont="1" applyFill="1" applyBorder="1" applyAlignment="1">
      <alignment horizontal="center" vertical="center" wrapText="1"/>
    </xf>
    <xf numFmtId="0" fontId="26" fillId="11" borderId="41" xfId="0" applyFont="1" applyFill="1" applyBorder="1" applyAlignment="1">
      <alignment horizontal="left" vertical="center"/>
    </xf>
    <xf numFmtId="0" fontId="26" fillId="11" borderId="42" xfId="0" applyFont="1" applyFill="1" applyBorder="1" applyAlignment="1">
      <alignment horizontal="left" vertical="center"/>
    </xf>
    <xf numFmtId="0" fontId="26" fillId="11" borderId="43" xfId="0" applyFont="1" applyFill="1" applyBorder="1" applyAlignment="1">
      <alignment horizontal="left" vertical="center"/>
    </xf>
    <xf numFmtId="0" fontId="29" fillId="0" borderId="127" xfId="0" applyFont="1" applyBorder="1" applyAlignment="1">
      <alignment horizontal="left" vertical="center" wrapText="1"/>
    </xf>
    <xf numFmtId="0" fontId="29" fillId="0" borderId="128" xfId="0" applyFont="1" applyBorder="1" applyAlignment="1">
      <alignment horizontal="left" vertical="center" wrapText="1"/>
    </xf>
    <xf numFmtId="0" fontId="29" fillId="0" borderId="129" xfId="0" applyFont="1" applyBorder="1" applyAlignment="1">
      <alignment horizontal="left" vertical="center" wrapText="1"/>
    </xf>
    <xf numFmtId="0" fontId="29" fillId="3" borderId="69" xfId="0" applyFont="1" applyFill="1" applyBorder="1" applyAlignment="1">
      <alignment horizontal="center"/>
    </xf>
    <xf numFmtId="0" fontId="32" fillId="2" borderId="44" xfId="0" applyFont="1" applyFill="1" applyBorder="1" applyAlignment="1">
      <alignment horizontal="center" vertical="center"/>
    </xf>
    <xf numFmtId="0" fontId="29" fillId="3" borderId="0" xfId="0" applyFont="1" applyFill="1" applyAlignment="1">
      <alignment horizontal="left"/>
    </xf>
    <xf numFmtId="0" fontId="29" fillId="0" borderId="0" xfId="0" applyFont="1" applyAlignment="1">
      <alignment horizontal="left" wrapText="1"/>
    </xf>
    <xf numFmtId="0" fontId="29" fillId="3" borderId="44" xfId="0" applyFont="1" applyFill="1" applyBorder="1" applyAlignment="1">
      <alignment horizontal="justify" vertical="justify"/>
    </xf>
    <xf numFmtId="0" fontId="29" fillId="3" borderId="0" xfId="0" applyFont="1" applyFill="1" applyAlignment="1">
      <alignment horizontal="justify" vertical="justify"/>
    </xf>
    <xf numFmtId="0" fontId="29" fillId="3" borderId="45" xfId="0" applyFont="1" applyFill="1" applyBorder="1" applyAlignment="1">
      <alignment horizontal="justify" vertical="justify"/>
    </xf>
    <xf numFmtId="0" fontId="23" fillId="3" borderId="132" xfId="0" applyFont="1" applyFill="1" applyBorder="1" applyAlignment="1">
      <alignment horizontal="center"/>
    </xf>
    <xf numFmtId="0" fontId="23" fillId="3" borderId="133" xfId="0" applyFont="1" applyFill="1" applyBorder="1" applyAlignment="1">
      <alignment horizontal="center"/>
    </xf>
    <xf numFmtId="0" fontId="29" fillId="2" borderId="0" xfId="0" applyFont="1" applyFill="1" applyAlignment="1">
      <alignment horizontal="center"/>
    </xf>
    <xf numFmtId="0" fontId="29" fillId="2" borderId="45" xfId="0" applyFont="1" applyFill="1" applyBorder="1" applyAlignment="1">
      <alignment horizontal="center"/>
    </xf>
    <xf numFmtId="0" fontId="19" fillId="2" borderId="145" xfId="0" applyFont="1" applyFill="1" applyBorder="1" applyAlignment="1">
      <alignment horizontal="left" wrapText="1"/>
    </xf>
    <xf numFmtId="0" fontId="19" fillId="2" borderId="116" xfId="0" applyFont="1" applyFill="1" applyBorder="1" applyAlignment="1">
      <alignment horizontal="left" wrapText="1"/>
    </xf>
    <xf numFmtId="0" fontId="19" fillId="2" borderId="146" xfId="0" applyFont="1" applyFill="1" applyBorder="1" applyAlignment="1">
      <alignment horizontal="left" wrapText="1"/>
    </xf>
    <xf numFmtId="0" fontId="25" fillId="11" borderId="32" xfId="0" applyFont="1" applyFill="1" applyBorder="1" applyAlignment="1">
      <alignment horizontal="left"/>
    </xf>
    <xf numFmtId="0" fontId="25" fillId="11" borderId="33" xfId="0" applyFont="1" applyFill="1" applyBorder="1" applyAlignment="1">
      <alignment horizontal="left"/>
    </xf>
    <xf numFmtId="9" fontId="24" fillId="2" borderId="0" xfId="89" applyFont="1" applyFill="1" applyBorder="1" applyAlignment="1">
      <alignment horizontal="center"/>
    </xf>
    <xf numFmtId="0" fontId="46" fillId="2" borderId="0" xfId="0" applyFont="1" applyFill="1" applyAlignment="1">
      <alignment horizontal="left" wrapText="1"/>
    </xf>
    <xf numFmtId="0" fontId="1" fillId="2" borderId="0" xfId="0" applyFont="1" applyFill="1" applyAlignment="1">
      <alignment horizontal="justify" vertical="justify" wrapText="1"/>
    </xf>
    <xf numFmtId="9" fontId="27" fillId="2" borderId="0" xfId="89" applyFont="1" applyFill="1" applyBorder="1" applyAlignment="1">
      <alignment horizontal="left"/>
    </xf>
    <xf numFmtId="9" fontId="27" fillId="2" borderId="0" xfId="89" applyFont="1" applyFill="1" applyBorder="1" applyAlignment="1">
      <alignment horizontal="center"/>
    </xf>
    <xf numFmtId="0" fontId="27" fillId="2" borderId="44" xfId="0" applyFont="1" applyFill="1" applyBorder="1" applyAlignment="1">
      <alignment horizontal="justify" vertical="justify" wrapText="1"/>
    </xf>
    <xf numFmtId="0" fontId="27" fillId="2" borderId="0" xfId="0" applyFont="1" applyFill="1" applyAlignment="1">
      <alignment horizontal="justify" vertical="justify" wrapText="1"/>
    </xf>
    <xf numFmtId="0" fontId="27" fillId="2" borderId="45" xfId="0" applyFont="1" applyFill="1" applyBorder="1" applyAlignment="1">
      <alignment horizontal="justify" vertical="justify" wrapText="1"/>
    </xf>
    <xf numFmtId="9" fontId="27" fillId="2" borderId="44" xfId="89" applyFont="1" applyFill="1" applyBorder="1" applyAlignment="1">
      <alignment horizontal="left"/>
    </xf>
    <xf numFmtId="0" fontId="26" fillId="13" borderId="0" xfId="0" applyFont="1" applyFill="1" applyAlignment="1">
      <alignment horizontal="left"/>
    </xf>
    <xf numFmtId="0" fontId="42" fillId="2" borderId="32" xfId="0" applyFont="1" applyFill="1" applyBorder="1" applyAlignment="1">
      <alignment horizontal="left" wrapText="1"/>
    </xf>
    <xf numFmtId="0" fontId="42" fillId="2" borderId="33" xfId="0" applyFont="1" applyFill="1" applyBorder="1" applyAlignment="1">
      <alignment horizontal="left" wrapText="1"/>
    </xf>
    <xf numFmtId="0" fontId="42" fillId="2" borderId="34" xfId="0" applyFont="1" applyFill="1" applyBorder="1" applyAlignment="1">
      <alignment horizontal="left" wrapText="1"/>
    </xf>
    <xf numFmtId="0" fontId="28" fillId="11" borderId="0" xfId="0" applyFont="1" applyFill="1" applyAlignment="1">
      <alignment horizontal="left" vertical="center" wrapText="1"/>
    </xf>
    <xf numFmtId="0" fontId="19" fillId="2" borderId="0" xfId="0" applyFont="1" applyFill="1" applyAlignment="1">
      <alignment horizontal="left"/>
    </xf>
    <xf numFmtId="0" fontId="19" fillId="2" borderId="0" xfId="0" applyFont="1" applyFill="1" applyAlignment="1">
      <alignment horizontal="left" vertical="center" wrapText="1"/>
    </xf>
    <xf numFmtId="0" fontId="42" fillId="2" borderId="48" xfId="0" applyFont="1" applyFill="1" applyBorder="1" applyAlignment="1">
      <alignment horizontal="left" wrapText="1"/>
    </xf>
    <xf numFmtId="0" fontId="42" fillId="2" borderId="49" xfId="0" applyFont="1" applyFill="1" applyBorder="1" applyAlignment="1">
      <alignment horizontal="left" wrapText="1"/>
    </xf>
    <xf numFmtId="0" fontId="42" fillId="2" borderId="50" xfId="0" applyFont="1" applyFill="1" applyBorder="1" applyAlignment="1">
      <alignment horizontal="left" wrapText="1"/>
    </xf>
    <xf numFmtId="0" fontId="29" fillId="2" borderId="44" xfId="0" applyFont="1" applyFill="1" applyBorder="1" applyAlignment="1">
      <alignment horizontal="justify" vertical="justify" wrapText="1"/>
    </xf>
    <xf numFmtId="0" fontId="29" fillId="2" borderId="0" xfId="0" applyFont="1" applyFill="1" applyAlignment="1">
      <alignment horizontal="justify" vertical="justify" wrapText="1"/>
    </xf>
    <xf numFmtId="0" fontId="29" fillId="2" borderId="45" xfId="0" applyFont="1" applyFill="1" applyBorder="1" applyAlignment="1">
      <alignment horizontal="justify" vertical="justify" wrapText="1"/>
    </xf>
    <xf numFmtId="0" fontId="29" fillId="2" borderId="44" xfId="0" applyFont="1" applyFill="1" applyBorder="1" applyAlignment="1">
      <alignment horizontal="justify" vertical="justify"/>
    </xf>
    <xf numFmtId="0" fontId="29" fillId="2" borderId="0" xfId="0" applyFont="1" applyFill="1" applyAlignment="1">
      <alignment horizontal="justify" vertical="justify"/>
    </xf>
    <xf numFmtId="0" fontId="29" fillId="2" borderId="45" xfId="0" applyFont="1" applyFill="1" applyBorder="1" applyAlignment="1">
      <alignment horizontal="justify" vertical="justify"/>
    </xf>
    <xf numFmtId="0" fontId="13" fillId="2" borderId="44" xfId="0" applyFont="1" applyFill="1" applyBorder="1" applyAlignment="1">
      <alignment horizontal="left" wrapText="1"/>
    </xf>
    <xf numFmtId="0" fontId="13" fillId="2" borderId="0" xfId="0" applyFont="1" applyFill="1" applyAlignment="1">
      <alignment horizontal="left" wrapText="1"/>
    </xf>
    <xf numFmtId="0" fontId="13" fillId="2" borderId="45" xfId="0" applyFont="1" applyFill="1" applyBorder="1" applyAlignment="1">
      <alignment horizontal="left" wrapText="1"/>
    </xf>
    <xf numFmtId="0" fontId="46" fillId="0" borderId="44" xfId="0" applyFont="1" applyBorder="1" applyAlignment="1">
      <alignment horizontal="justify" vertical="justify" wrapText="1"/>
    </xf>
    <xf numFmtId="0" fontId="46" fillId="0" borderId="0" xfId="0" applyFont="1" applyAlignment="1">
      <alignment horizontal="justify" vertical="justify" wrapText="1"/>
    </xf>
    <xf numFmtId="0" fontId="46" fillId="0" borderId="45" xfId="0" applyFont="1" applyBorder="1" applyAlignment="1">
      <alignment horizontal="justify" vertical="justify" wrapText="1"/>
    </xf>
  </cellXfs>
  <cellStyles count="193">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Hipervínculo" xfId="2" builtinId="8"/>
    <cellStyle name="Millares" xfId="3" builtinId="3"/>
    <cellStyle name="Millares [0]" xfId="4" builtinId="6"/>
    <cellStyle name="Millares [0] 17" xfId="119" xr:uid="{00000000-0005-0000-0000-000007000000}"/>
    <cellStyle name="Millares [0] 2" xfId="115" xr:uid="{00000000-0005-0000-0000-000008000000}"/>
    <cellStyle name="Millares [0] 2 4 3" xfId="128" xr:uid="{00000000-0005-0000-0000-000009000000}"/>
    <cellStyle name="Millares [0] 3" xfId="5" xr:uid="{00000000-0005-0000-0000-00000A000000}"/>
    <cellStyle name="Millares [0] 3 2" xfId="132" xr:uid="{00000000-0005-0000-0000-00000B000000}"/>
    <cellStyle name="Millares [0] 3 3" xfId="121" xr:uid="{00000000-0005-0000-0000-00000C000000}"/>
    <cellStyle name="Millares 10" xfId="107" xr:uid="{00000000-0005-0000-0000-00000D000000}"/>
    <cellStyle name="Millares 10 2" xfId="168" xr:uid="{00000000-0005-0000-0000-00000E000000}"/>
    <cellStyle name="Millares 100 11" xfId="6" xr:uid="{00000000-0005-0000-0000-00000F000000}"/>
    <cellStyle name="Millares 100 11 2" xfId="99" xr:uid="{00000000-0005-0000-0000-000010000000}"/>
    <cellStyle name="Millares 100 11 3" xfId="133" xr:uid="{00000000-0005-0000-0000-000011000000}"/>
    <cellStyle name="Millares 100 11 4" xfId="177" xr:uid="{00000000-0005-0000-0000-000012000000}"/>
    <cellStyle name="Millares 11" xfId="179" xr:uid="{00000000-0005-0000-0000-000013000000}"/>
    <cellStyle name="Millares 12" xfId="162" xr:uid="{00000000-0005-0000-0000-000014000000}"/>
    <cellStyle name="Millares 13" xfId="184" xr:uid="{00000000-0005-0000-0000-000015000000}"/>
    <cellStyle name="Millares 14" xfId="188" xr:uid="{00000000-0005-0000-0000-000016000000}"/>
    <cellStyle name="Millares 15" xfId="160" xr:uid="{00000000-0005-0000-0000-000017000000}"/>
    <cellStyle name="Millares 16" xfId="187" xr:uid="{00000000-0005-0000-0000-000018000000}"/>
    <cellStyle name="Millares 17" xfId="167" xr:uid="{00000000-0005-0000-0000-000019000000}"/>
    <cellStyle name="Millares 174 2" xfId="7" xr:uid="{00000000-0005-0000-0000-00001A000000}"/>
    <cellStyle name="Millares 174 2 2" xfId="100" xr:uid="{00000000-0005-0000-0000-00001B000000}"/>
    <cellStyle name="Millares 174 2 3" xfId="134" xr:uid="{00000000-0005-0000-0000-00001C000000}"/>
    <cellStyle name="Millares 174 2 4" xfId="176" xr:uid="{00000000-0005-0000-0000-00001D000000}"/>
    <cellStyle name="Millares 18" xfId="165" xr:uid="{00000000-0005-0000-0000-00001E000000}"/>
    <cellStyle name="Millares 19" xfId="191" xr:uid="{00000000-0005-0000-0000-00001F000000}"/>
    <cellStyle name="Millares 2" xfId="8" xr:uid="{00000000-0005-0000-0000-000020000000}"/>
    <cellStyle name="Millares 2 2" xfId="9" xr:uid="{00000000-0005-0000-0000-000021000000}"/>
    <cellStyle name="Millares 2 2 2" xfId="102" xr:uid="{00000000-0005-0000-0000-000022000000}"/>
    <cellStyle name="Millares 2 2 3" xfId="136" xr:uid="{00000000-0005-0000-0000-000023000000}"/>
    <cellStyle name="Millares 2 2 4" xfId="174" xr:uid="{00000000-0005-0000-0000-000024000000}"/>
    <cellStyle name="Millares 2 3" xfId="101" xr:uid="{00000000-0005-0000-0000-000025000000}"/>
    <cellStyle name="Millares 2 4" xfId="110" xr:uid="{00000000-0005-0000-0000-000026000000}"/>
    <cellStyle name="Millares 2 4 2" xfId="169" xr:uid="{00000000-0005-0000-0000-000027000000}"/>
    <cellStyle name="Millares 2 5" xfId="135" xr:uid="{00000000-0005-0000-0000-000028000000}"/>
    <cellStyle name="Millares 2 6" xfId="114" xr:uid="{00000000-0005-0000-0000-000029000000}"/>
    <cellStyle name="Millares 2 7" xfId="175" xr:uid="{00000000-0005-0000-0000-00002A000000}"/>
    <cellStyle name="Millares 20" xfId="164" xr:uid="{00000000-0005-0000-0000-00002B000000}"/>
    <cellStyle name="Millares 21" xfId="152" xr:uid="{00000000-0005-0000-0000-00002C000000}"/>
    <cellStyle name="Millares 212" xfId="10" xr:uid="{00000000-0005-0000-0000-00002D000000}"/>
    <cellStyle name="Millares 212 2" xfId="137" xr:uid="{00000000-0005-0000-0000-00002E000000}"/>
    <cellStyle name="Millares 22" xfId="153" xr:uid="{00000000-0005-0000-0000-00002F000000}"/>
    <cellStyle name="Millares 23" xfId="113" xr:uid="{00000000-0005-0000-0000-000030000000}"/>
    <cellStyle name="Millares 24" xfId="185" xr:uid="{00000000-0005-0000-0000-000031000000}"/>
    <cellStyle name="Millares 25" xfId="150" xr:uid="{00000000-0005-0000-0000-000032000000}"/>
    <cellStyle name="Millares 26" xfId="186" xr:uid="{00000000-0005-0000-0000-000033000000}"/>
    <cellStyle name="Millares 27" xfId="189" xr:uid="{00000000-0005-0000-0000-000034000000}"/>
    <cellStyle name="Millares 28" xfId="180" xr:uid="{00000000-0005-0000-0000-000035000000}"/>
    <cellStyle name="Millares 29" xfId="159" xr:uid="{00000000-0005-0000-0000-000036000000}"/>
    <cellStyle name="Millares 3" xfId="95" xr:uid="{00000000-0005-0000-0000-000037000000}"/>
    <cellStyle name="Millares 3 11" xfId="11" xr:uid="{00000000-0005-0000-0000-000038000000}"/>
    <cellStyle name="Millares 3 11 2" xfId="103" xr:uid="{00000000-0005-0000-0000-000039000000}"/>
    <cellStyle name="Millares 3 11 3" xfId="138" xr:uid="{00000000-0005-0000-0000-00003A000000}"/>
    <cellStyle name="Millares 3 11 4" xfId="173" xr:uid="{00000000-0005-0000-0000-00003B000000}"/>
    <cellStyle name="Millares 30" xfId="146" xr:uid="{00000000-0005-0000-0000-00003C000000}"/>
    <cellStyle name="Millares 31" xfId="181" xr:uid="{00000000-0005-0000-0000-00003D000000}"/>
    <cellStyle name="Millares 32" xfId="156" xr:uid="{00000000-0005-0000-0000-00003E000000}"/>
    <cellStyle name="Millares 33" xfId="172" xr:uid="{00000000-0005-0000-0000-00003F000000}"/>
    <cellStyle name="Millares 34" xfId="141" xr:uid="{00000000-0005-0000-0000-000040000000}"/>
    <cellStyle name="Millares 35" xfId="144" xr:uid="{00000000-0005-0000-0000-000041000000}"/>
    <cellStyle name="Millares 36" xfId="142" xr:uid="{00000000-0005-0000-0000-000042000000}"/>
    <cellStyle name="Millares 37" xfId="149" xr:uid="{00000000-0005-0000-0000-000043000000}"/>
    <cellStyle name="Millares 38" xfId="143" xr:uid="{00000000-0005-0000-0000-000044000000}"/>
    <cellStyle name="Millares 39" xfId="178" xr:uid="{00000000-0005-0000-0000-000045000000}"/>
    <cellStyle name="Millares 4" xfId="96" xr:uid="{00000000-0005-0000-0000-000046000000}"/>
    <cellStyle name="Millares 4 2" xfId="106" xr:uid="{00000000-0005-0000-0000-000047000000}"/>
    <cellStyle name="Millares 40" xfId="148" xr:uid="{00000000-0005-0000-0000-000048000000}"/>
    <cellStyle name="Millares 41" xfId="154" xr:uid="{00000000-0005-0000-0000-000049000000}"/>
    <cellStyle name="Millares 42" xfId="155" xr:uid="{00000000-0005-0000-0000-00004A000000}"/>
    <cellStyle name="Millares 43" xfId="183" xr:uid="{00000000-0005-0000-0000-00004B000000}"/>
    <cellStyle name="Millares 44" xfId="190" xr:uid="{00000000-0005-0000-0000-00004C000000}"/>
    <cellStyle name="Millares 44 5 2" xfId="127" xr:uid="{00000000-0005-0000-0000-00004D000000}"/>
    <cellStyle name="Millares 45" xfId="145" xr:uid="{00000000-0005-0000-0000-00004E000000}"/>
    <cellStyle name="Millares 46" xfId="147" xr:uid="{00000000-0005-0000-0000-00004F000000}"/>
    <cellStyle name="Millares 47" xfId="182" xr:uid="{00000000-0005-0000-0000-000050000000}"/>
    <cellStyle name="Millares 48" xfId="166" xr:uid="{00000000-0005-0000-0000-000051000000}"/>
    <cellStyle name="Millares 49" xfId="157" xr:uid="{00000000-0005-0000-0000-000052000000}"/>
    <cellStyle name="Millares 5" xfId="131" xr:uid="{00000000-0005-0000-0000-000053000000}"/>
    <cellStyle name="Millares 50" xfId="192" xr:uid="{00000000-0005-0000-0000-000054000000}"/>
    <cellStyle name="Millares 6" xfId="129" xr:uid="{00000000-0005-0000-0000-000055000000}"/>
    <cellStyle name="Millares 654 2 2" xfId="12" xr:uid="{00000000-0005-0000-0000-000056000000}"/>
    <cellStyle name="Millares 656" xfId="13" xr:uid="{00000000-0005-0000-0000-000057000000}"/>
    <cellStyle name="Millares 656 2" xfId="104" xr:uid="{00000000-0005-0000-0000-000058000000}"/>
    <cellStyle name="Millares 656 3" xfId="139" xr:uid="{00000000-0005-0000-0000-000059000000}"/>
    <cellStyle name="Millares 656 4" xfId="171" xr:uid="{00000000-0005-0000-0000-00005A000000}"/>
    <cellStyle name="Millares 657" xfId="14" xr:uid="{00000000-0005-0000-0000-00005B000000}"/>
    <cellStyle name="Millares 657 2" xfId="105" xr:uid="{00000000-0005-0000-0000-00005C000000}"/>
    <cellStyle name="Millares 657 3" xfId="140" xr:uid="{00000000-0005-0000-0000-00005D000000}"/>
    <cellStyle name="Millares 657 4" xfId="163" xr:uid="{00000000-0005-0000-0000-00005E000000}"/>
    <cellStyle name="Millares 7" xfId="170" xr:uid="{00000000-0005-0000-0000-00005F000000}"/>
    <cellStyle name="Millares 78 2" xfId="116" xr:uid="{00000000-0005-0000-0000-000060000000}"/>
    <cellStyle name="Millares 8" xfId="111" xr:uid="{00000000-0005-0000-0000-000061000000}"/>
    <cellStyle name="Millares 9" xfId="112" xr:uid="{00000000-0005-0000-0000-000062000000}"/>
    <cellStyle name="Millares 91" xfId="120" xr:uid="{00000000-0005-0000-0000-000063000000}"/>
    <cellStyle name="Moneda 2" xfId="161" xr:uid="{00000000-0005-0000-0000-000064000000}"/>
    <cellStyle name="Normal" xfId="0" builtinId="0"/>
    <cellStyle name="Normal 10 10 2 2 2" xfId="15" xr:uid="{00000000-0005-0000-0000-000066000000}"/>
    <cellStyle name="Normal 1016" xfId="16" xr:uid="{00000000-0005-0000-0000-000067000000}"/>
    <cellStyle name="Normal 1018" xfId="17" xr:uid="{00000000-0005-0000-0000-000068000000}"/>
    <cellStyle name="Normal 1022" xfId="18" xr:uid="{00000000-0005-0000-0000-000069000000}"/>
    <cellStyle name="Normal 1024" xfId="19" xr:uid="{00000000-0005-0000-0000-00006A000000}"/>
    <cellStyle name="Normal 1025" xfId="20" xr:uid="{00000000-0005-0000-0000-00006B000000}"/>
    <cellStyle name="Normal 1026" xfId="21" xr:uid="{00000000-0005-0000-0000-00006C000000}"/>
    <cellStyle name="Normal 1027" xfId="22" xr:uid="{00000000-0005-0000-0000-00006D000000}"/>
    <cellStyle name="Normal 105" xfId="23" xr:uid="{00000000-0005-0000-0000-00006E000000}"/>
    <cellStyle name="Normal 107" xfId="24" xr:uid="{00000000-0005-0000-0000-00006F000000}"/>
    <cellStyle name="Normal 109" xfId="25" xr:uid="{00000000-0005-0000-0000-000070000000}"/>
    <cellStyle name="Normal 11 4" xfId="118" xr:uid="{00000000-0005-0000-0000-000071000000}"/>
    <cellStyle name="Normal 12 10" xfId="26" xr:uid="{00000000-0005-0000-0000-000072000000}"/>
    <cellStyle name="Normal 12 2 10" xfId="27" xr:uid="{00000000-0005-0000-0000-000073000000}"/>
    <cellStyle name="Normal 12 2 2 4" xfId="28" xr:uid="{00000000-0005-0000-0000-000074000000}"/>
    <cellStyle name="Normal 125" xfId="29" xr:uid="{00000000-0005-0000-0000-000075000000}"/>
    <cellStyle name="Normal 126" xfId="30" xr:uid="{00000000-0005-0000-0000-000076000000}"/>
    <cellStyle name="Normal 15 2" xfId="92" xr:uid="{00000000-0005-0000-0000-000077000000}"/>
    <cellStyle name="Normal 199 2 2" xfId="31" xr:uid="{00000000-0005-0000-0000-000078000000}"/>
    <cellStyle name="Normal 2" xfId="32" xr:uid="{00000000-0005-0000-0000-000079000000}"/>
    <cellStyle name="Normal 2 10 2 2 2" xfId="33" xr:uid="{00000000-0005-0000-0000-00007A000000}"/>
    <cellStyle name="Normal 2 2" xfId="91" xr:uid="{00000000-0005-0000-0000-00007B000000}"/>
    <cellStyle name="Normal 2 2 2" xfId="108" xr:uid="{00000000-0005-0000-0000-00007C000000}"/>
    <cellStyle name="Normal 2 2 2 3" xfId="34" xr:uid="{00000000-0005-0000-0000-00007D000000}"/>
    <cellStyle name="Normal 2 3" xfId="97" xr:uid="{00000000-0005-0000-0000-00007E000000}"/>
    <cellStyle name="Normal 22" xfId="124" xr:uid="{00000000-0005-0000-0000-00007F000000}"/>
    <cellStyle name="Normal 3" xfId="94" xr:uid="{00000000-0005-0000-0000-000080000000}"/>
    <cellStyle name="Normal 4" xfId="151" xr:uid="{00000000-0005-0000-0000-000081000000}"/>
    <cellStyle name="Normal 43 3 3 2 2" xfId="117" xr:uid="{00000000-0005-0000-0000-000082000000}"/>
    <cellStyle name="Normal 43 4" xfId="109" xr:uid="{00000000-0005-0000-0000-000083000000}"/>
    <cellStyle name="Normal 56 2 2" xfId="125" xr:uid="{00000000-0005-0000-0000-000084000000}"/>
    <cellStyle name="Normal 56 3 2 2 2" xfId="126" xr:uid="{00000000-0005-0000-0000-000085000000}"/>
    <cellStyle name="Normal 601" xfId="35" xr:uid="{00000000-0005-0000-0000-000086000000}"/>
    <cellStyle name="Normal 605" xfId="36" xr:uid="{00000000-0005-0000-0000-000087000000}"/>
    <cellStyle name="Normal 606" xfId="37" xr:uid="{00000000-0005-0000-0000-000088000000}"/>
    <cellStyle name="Normal 636" xfId="38" xr:uid="{00000000-0005-0000-0000-000089000000}"/>
    <cellStyle name="Normal 640" xfId="39" xr:uid="{00000000-0005-0000-0000-00008A000000}"/>
    <cellStyle name="Normal 643" xfId="40" xr:uid="{00000000-0005-0000-0000-00008B000000}"/>
    <cellStyle name="Normal 646" xfId="41" xr:uid="{00000000-0005-0000-0000-00008C000000}"/>
    <cellStyle name="Normal 647" xfId="42" xr:uid="{00000000-0005-0000-0000-00008D000000}"/>
    <cellStyle name="Normal 649" xfId="43" xr:uid="{00000000-0005-0000-0000-00008E000000}"/>
    <cellStyle name="Normal 650" xfId="44" xr:uid="{00000000-0005-0000-0000-00008F000000}"/>
    <cellStyle name="Normal 651" xfId="45" xr:uid="{00000000-0005-0000-0000-000090000000}"/>
    <cellStyle name="Normal 652" xfId="46" xr:uid="{00000000-0005-0000-0000-000091000000}"/>
    <cellStyle name="Normal 653" xfId="47" xr:uid="{00000000-0005-0000-0000-000092000000}"/>
    <cellStyle name="Normal 654" xfId="48" xr:uid="{00000000-0005-0000-0000-000093000000}"/>
    <cellStyle name="Normal 655" xfId="49" xr:uid="{00000000-0005-0000-0000-000094000000}"/>
    <cellStyle name="Normal 656" xfId="50" xr:uid="{00000000-0005-0000-0000-000095000000}"/>
    <cellStyle name="Normal 657" xfId="51" xr:uid="{00000000-0005-0000-0000-000096000000}"/>
    <cellStyle name="Normal 658" xfId="52" xr:uid="{00000000-0005-0000-0000-000097000000}"/>
    <cellStyle name="Normal 659" xfId="53" xr:uid="{00000000-0005-0000-0000-000098000000}"/>
    <cellStyle name="Normal 660" xfId="54" xr:uid="{00000000-0005-0000-0000-000099000000}"/>
    <cellStyle name="Normal 662" xfId="55" xr:uid="{00000000-0005-0000-0000-00009A000000}"/>
    <cellStyle name="Normal 663" xfId="56" xr:uid="{00000000-0005-0000-0000-00009B000000}"/>
    <cellStyle name="Normal 664" xfId="57" xr:uid="{00000000-0005-0000-0000-00009C000000}"/>
    <cellStyle name="Normal 665" xfId="58" xr:uid="{00000000-0005-0000-0000-00009D000000}"/>
    <cellStyle name="Normal 667" xfId="59" xr:uid="{00000000-0005-0000-0000-00009E000000}"/>
    <cellStyle name="Normal 673" xfId="60" xr:uid="{00000000-0005-0000-0000-00009F000000}"/>
    <cellStyle name="Normal 674" xfId="61" xr:uid="{00000000-0005-0000-0000-0000A0000000}"/>
    <cellStyle name="Normal 675" xfId="62" xr:uid="{00000000-0005-0000-0000-0000A1000000}"/>
    <cellStyle name="Normal 676" xfId="63" xr:uid="{00000000-0005-0000-0000-0000A2000000}"/>
    <cellStyle name="Normal 677" xfId="64" xr:uid="{00000000-0005-0000-0000-0000A3000000}"/>
    <cellStyle name="Normal 678" xfId="65" xr:uid="{00000000-0005-0000-0000-0000A4000000}"/>
    <cellStyle name="Normal 679" xfId="66" xr:uid="{00000000-0005-0000-0000-0000A5000000}"/>
    <cellStyle name="Normal 684" xfId="67" xr:uid="{00000000-0005-0000-0000-0000A6000000}"/>
    <cellStyle name="Normal 713" xfId="68" xr:uid="{00000000-0005-0000-0000-0000A7000000}"/>
    <cellStyle name="Normal 714" xfId="69" xr:uid="{00000000-0005-0000-0000-0000A8000000}"/>
    <cellStyle name="Normal 715" xfId="70" xr:uid="{00000000-0005-0000-0000-0000A9000000}"/>
    <cellStyle name="Normal 744" xfId="71" xr:uid="{00000000-0005-0000-0000-0000AA000000}"/>
    <cellStyle name="Normal 802" xfId="72" xr:uid="{00000000-0005-0000-0000-0000AB000000}"/>
    <cellStyle name="Normal 944" xfId="73" xr:uid="{00000000-0005-0000-0000-0000AC000000}"/>
    <cellStyle name="Normal 947" xfId="74" xr:uid="{00000000-0005-0000-0000-0000AD000000}"/>
    <cellStyle name="Normal 952" xfId="75" xr:uid="{00000000-0005-0000-0000-0000AE000000}"/>
    <cellStyle name="Normal 957" xfId="76" xr:uid="{00000000-0005-0000-0000-0000AF000000}"/>
    <cellStyle name="Normal 958" xfId="77" xr:uid="{00000000-0005-0000-0000-0000B0000000}"/>
    <cellStyle name="Normal 959" xfId="78" xr:uid="{00000000-0005-0000-0000-0000B1000000}"/>
    <cellStyle name="Normal 960" xfId="79" xr:uid="{00000000-0005-0000-0000-0000B2000000}"/>
    <cellStyle name="Normal 961" xfId="80" xr:uid="{00000000-0005-0000-0000-0000B3000000}"/>
    <cellStyle name="Normal 962" xfId="81" xr:uid="{00000000-0005-0000-0000-0000B4000000}"/>
    <cellStyle name="Normal 963" xfId="82" xr:uid="{00000000-0005-0000-0000-0000B5000000}"/>
    <cellStyle name="Normal 964" xfId="83" xr:uid="{00000000-0005-0000-0000-0000B6000000}"/>
    <cellStyle name="Normal 965" xfId="84" xr:uid="{00000000-0005-0000-0000-0000B7000000}"/>
    <cellStyle name="Normal 966" xfId="85" xr:uid="{00000000-0005-0000-0000-0000B8000000}"/>
    <cellStyle name="Normal 967" xfId="86" xr:uid="{00000000-0005-0000-0000-0000B9000000}"/>
    <cellStyle name="Normal 971" xfId="87" xr:uid="{00000000-0005-0000-0000-0000BA000000}"/>
    <cellStyle name="Normal 986" xfId="88" xr:uid="{00000000-0005-0000-0000-0000BB000000}"/>
    <cellStyle name="Porcentaje" xfId="89" builtinId="5"/>
    <cellStyle name="Porcentaje 23 2" xfId="123" xr:uid="{00000000-0005-0000-0000-0000BD000000}"/>
    <cellStyle name="Porcentaje 31" xfId="122" xr:uid="{00000000-0005-0000-0000-0000BE000000}"/>
    <cellStyle name="Texto explicativo" xfId="90" builtinId="53"/>
    <cellStyle name="Texto explicativo 2" xfId="93" xr:uid="{00000000-0005-0000-0000-0000C0000000}"/>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9.emf"/><Relationship Id="rId4" Type="http://schemas.openxmlformats.org/officeDocument/2006/relationships/image" Target="../media/image8.emf"/></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9.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7.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5.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5.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47624</xdr:rowOff>
    </xdr:from>
    <xdr:to>
      <xdr:col>1</xdr:col>
      <xdr:colOff>726766</xdr:colOff>
      <xdr:row>4</xdr:row>
      <xdr:rowOff>47625</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47624"/>
          <a:ext cx="1488766" cy="76200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179294</xdr:colOff>
      <xdr:row>0</xdr:row>
      <xdr:rowOff>78442</xdr:rowOff>
    </xdr:from>
    <xdr:to>
      <xdr:col>6</xdr:col>
      <xdr:colOff>896472</xdr:colOff>
      <xdr:row>7</xdr:row>
      <xdr:rowOff>163801</xdr:rowOff>
    </xdr:to>
    <xdr:pic>
      <xdr:nvPicPr>
        <xdr:cNvPr id="3" name="Imagen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2644588" y="78442"/>
          <a:ext cx="3204884" cy="1418859"/>
        </a:xfrm>
        <a:prstGeom prst="rect">
          <a:avLst/>
        </a:prstGeom>
      </xdr:spPr>
    </xdr:pic>
    <xdr:clientData/>
  </xdr:twoCellAnchor>
  <xdr:twoCellAnchor editAs="oneCell">
    <xdr:from>
      <xdr:col>2</xdr:col>
      <xdr:colOff>127000</xdr:colOff>
      <xdr:row>44</xdr:row>
      <xdr:rowOff>355599</xdr:rowOff>
    </xdr:from>
    <xdr:to>
      <xdr:col>6</xdr:col>
      <xdr:colOff>1532254</xdr:colOff>
      <xdr:row>53</xdr:row>
      <xdr:rowOff>209872</xdr:rowOff>
    </xdr:to>
    <xdr:pic>
      <xdr:nvPicPr>
        <xdr:cNvPr id="2" name="Imagen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2"/>
        <a:stretch>
          <a:fillRect/>
        </a:stretch>
      </xdr:blipFill>
      <xdr:spPr>
        <a:xfrm>
          <a:off x="698500" y="21786849"/>
          <a:ext cx="5786754" cy="3264502"/>
        </a:xfrm>
        <a:prstGeom prst="rect">
          <a:avLst/>
        </a:prstGeom>
      </xdr:spPr>
    </xdr:pic>
    <xdr:clientData/>
  </xdr:twoCellAnchor>
  <xdr:twoCellAnchor editAs="oneCell">
    <xdr:from>
      <xdr:col>1</xdr:col>
      <xdr:colOff>358589</xdr:colOff>
      <xdr:row>70</xdr:row>
      <xdr:rowOff>145676</xdr:rowOff>
    </xdr:from>
    <xdr:to>
      <xdr:col>6</xdr:col>
      <xdr:colOff>966508</xdr:colOff>
      <xdr:row>104</xdr:row>
      <xdr:rowOff>155201</xdr:rowOff>
    </xdr:to>
    <xdr:pic>
      <xdr:nvPicPr>
        <xdr:cNvPr id="13" name="Imagen 12">
          <a:extLst>
            <a:ext uri="{FF2B5EF4-FFF2-40B4-BE49-F238E27FC236}">
              <a16:creationId xmlns:a16="http://schemas.microsoft.com/office/drawing/2014/main" id="{00000000-0008-0000-0200-00000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7883" y="27051000"/>
          <a:ext cx="5381625" cy="6486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1131793</xdr:colOff>
      <xdr:row>36</xdr:row>
      <xdr:rowOff>56029</xdr:rowOff>
    </xdr:from>
    <xdr:to>
      <xdr:col>6</xdr:col>
      <xdr:colOff>912718</xdr:colOff>
      <xdr:row>42</xdr:row>
      <xdr:rowOff>84604</xdr:rowOff>
    </xdr:to>
    <xdr:pic>
      <xdr:nvPicPr>
        <xdr:cNvPr id="4" name="Imagen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703293" y="14197853"/>
          <a:ext cx="4162425" cy="2314575"/>
        </a:xfrm>
        <a:prstGeom prst="rect">
          <a:avLst/>
        </a:prstGeom>
        <a:noFill/>
        <a:ln>
          <a:noFill/>
        </a:ln>
      </xdr:spPr>
    </xdr:pic>
    <xdr:clientData/>
  </xdr:twoCellAnchor>
  <xdr:twoCellAnchor editAs="oneCell">
    <xdr:from>
      <xdr:col>1</xdr:col>
      <xdr:colOff>145677</xdr:colOff>
      <xdr:row>56</xdr:row>
      <xdr:rowOff>56030</xdr:rowOff>
    </xdr:from>
    <xdr:to>
      <xdr:col>8</xdr:col>
      <xdr:colOff>67235</xdr:colOff>
      <xdr:row>59</xdr:row>
      <xdr:rowOff>141632</xdr:rowOff>
    </xdr:to>
    <xdr:pic>
      <xdr:nvPicPr>
        <xdr:cNvPr id="10" name="Imagen 9">
          <a:extLst>
            <a:ext uri="{FF2B5EF4-FFF2-40B4-BE49-F238E27FC236}">
              <a16:creationId xmlns:a16="http://schemas.microsoft.com/office/drawing/2014/main" id="{00000000-0008-0000-02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4971" y="20282648"/>
          <a:ext cx="7687235" cy="15199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1537832</xdr:colOff>
      <xdr:row>0</xdr:row>
      <xdr:rowOff>76200</xdr:rowOff>
    </xdr:from>
    <xdr:to>
      <xdr:col>5</xdr:col>
      <xdr:colOff>955561</xdr:colOff>
      <xdr:row>7</xdr:row>
      <xdr:rowOff>148775</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47457" y="76200"/>
          <a:ext cx="2399054" cy="120605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2556933</xdr:colOff>
      <xdr:row>0</xdr:row>
      <xdr:rowOff>0</xdr:rowOff>
    </xdr:from>
    <xdr:to>
      <xdr:col>2</xdr:col>
      <xdr:colOff>115358</xdr:colOff>
      <xdr:row>5</xdr:row>
      <xdr:rowOff>152400</xdr:rowOff>
    </xdr:to>
    <xdr:pic>
      <xdr:nvPicPr>
        <xdr:cNvPr id="3" name="Imagen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6933" y="0"/>
          <a:ext cx="2006600" cy="96202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2</xdr:col>
      <xdr:colOff>697944</xdr:colOff>
      <xdr:row>8</xdr:row>
      <xdr:rowOff>136072</xdr:rowOff>
    </xdr:to>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stretch>
          <a:fillRect/>
        </a:stretch>
      </xdr:blipFill>
      <xdr:spPr>
        <a:xfrm>
          <a:off x="154781" y="231323"/>
          <a:ext cx="3319020" cy="136071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52917</xdr:colOff>
      <xdr:row>1</xdr:row>
      <xdr:rowOff>52918</xdr:rowOff>
    </xdr:from>
    <xdr:to>
      <xdr:col>0</xdr:col>
      <xdr:colOff>1799167</xdr:colOff>
      <xdr:row>6</xdr:row>
      <xdr:rowOff>105834</xdr:rowOff>
    </xdr:to>
    <xdr:pic>
      <xdr:nvPicPr>
        <xdr:cNvPr id="4" name="Imagen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52917" y="243418"/>
          <a:ext cx="1746250" cy="79374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496222</xdr:colOff>
      <xdr:row>0</xdr:row>
      <xdr:rowOff>21166</xdr:rowOff>
    </xdr:from>
    <xdr:to>
      <xdr:col>5</xdr:col>
      <xdr:colOff>402167</xdr:colOff>
      <xdr:row>4</xdr:row>
      <xdr:rowOff>161315</xdr:rowOff>
    </xdr:to>
    <xdr:pic>
      <xdr:nvPicPr>
        <xdr:cNvPr id="2" name="Imagen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152400</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133350</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50534</xdr:rowOff>
    </xdr:to>
    <xdr:pic>
      <xdr:nvPicPr>
        <xdr:cNvPr id="3" name="Imagen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95250</xdr:rowOff>
    </xdr:to>
    <xdr:pic>
      <xdr:nvPicPr>
        <xdr:cNvPr id="5" name="Imagen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202406</xdr:colOff>
      <xdr:row>21</xdr:row>
      <xdr:rowOff>119062</xdr:rowOff>
    </xdr:from>
    <xdr:to>
      <xdr:col>6</xdr:col>
      <xdr:colOff>928687</xdr:colOff>
      <xdr:row>24</xdr:row>
      <xdr:rowOff>47624</xdr:rowOff>
    </xdr:to>
    <xdr:cxnSp macro="">
      <xdr:nvCxnSpPr>
        <xdr:cNvPr id="3" name="Conector recto 2">
          <a:extLst>
            <a:ext uri="{FF2B5EF4-FFF2-40B4-BE49-F238E27FC236}">
              <a16:creationId xmlns:a16="http://schemas.microsoft.com/office/drawing/2014/main" id="{00000000-0008-0000-0C00-000003000000}"/>
            </a:ext>
          </a:extLst>
        </xdr:cNvPr>
        <xdr:cNvCxnSpPr/>
      </xdr:nvCxnSpPr>
      <xdr:spPr>
        <a:xfrm>
          <a:off x="5750719" y="3786187"/>
          <a:ext cx="4536281" cy="4286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202406</xdr:colOff>
      <xdr:row>21</xdr:row>
      <xdr:rowOff>119062</xdr:rowOff>
    </xdr:from>
    <xdr:to>
      <xdr:col>6</xdr:col>
      <xdr:colOff>928687</xdr:colOff>
      <xdr:row>24</xdr:row>
      <xdr:rowOff>47624</xdr:rowOff>
    </xdr:to>
    <xdr:cxnSp macro="">
      <xdr:nvCxnSpPr>
        <xdr:cNvPr id="4" name="Conector recto 2">
          <a:extLst>
            <a:ext uri="{FF2B5EF4-FFF2-40B4-BE49-F238E27FC236}">
              <a16:creationId xmlns:a16="http://schemas.microsoft.com/office/drawing/2014/main" id="{00000000-0008-0000-0C00-000004000000}"/>
            </a:ext>
          </a:extLst>
        </xdr:cNvPr>
        <xdr:cNvCxnSpPr/>
      </xdr:nvCxnSpPr>
      <xdr:spPr>
        <a:xfrm>
          <a:off x="5798344" y="3798093"/>
          <a:ext cx="5381624" cy="500062"/>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53401</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1420491</xdr:colOff>
      <xdr:row>4</xdr:row>
      <xdr:rowOff>148651</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9525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62179</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0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90754</xdr:rowOff>
    </xdr:to>
    <xdr:pic>
      <xdr:nvPicPr>
        <xdr:cNvPr id="2" name="Imagen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135697</xdr:rowOff>
    </xdr:to>
    <xdr:pic>
      <xdr:nvPicPr>
        <xdr:cNvPr id="6" name="Imagen 5">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2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59497</xdr:rowOff>
    </xdr:to>
    <xdr:pic>
      <xdr:nvPicPr>
        <xdr:cNvPr id="3" name="Imagen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1</xdr:col>
      <xdr:colOff>276225</xdr:colOff>
      <xdr:row>24</xdr:row>
      <xdr:rowOff>104775</xdr:rowOff>
    </xdr:from>
    <xdr:to>
      <xdr:col>4</xdr:col>
      <xdr:colOff>1057275</xdr:colOff>
      <xdr:row>27</xdr:row>
      <xdr:rowOff>133350</xdr:rowOff>
    </xdr:to>
    <xdr:cxnSp macro="">
      <xdr:nvCxnSpPr>
        <xdr:cNvPr id="5" name="Conector recto 4">
          <a:extLst>
            <a:ext uri="{FF2B5EF4-FFF2-40B4-BE49-F238E27FC236}">
              <a16:creationId xmlns:a16="http://schemas.microsoft.com/office/drawing/2014/main" id="{00000000-0008-0000-1300-000005000000}"/>
            </a:ext>
          </a:extLst>
        </xdr:cNvPr>
        <xdr:cNvCxnSpPr/>
      </xdr:nvCxnSpPr>
      <xdr:spPr>
        <a:xfrm>
          <a:off x="2847975" y="4010025"/>
          <a:ext cx="6581775" cy="514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oneCellAnchor>
    <xdr:from>
      <xdr:col>0</xdr:col>
      <xdr:colOff>19050</xdr:colOff>
      <xdr:row>0</xdr:row>
      <xdr:rowOff>0</xdr:rowOff>
    </xdr:from>
    <xdr:ext cx="1341236" cy="658425"/>
    <xdr:pic>
      <xdr:nvPicPr>
        <xdr:cNvPr id="3" name="Imagen 1">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59497</xdr:rowOff>
    </xdr:to>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69022</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0</xdr:col>
      <xdr:colOff>1448306</xdr:colOff>
      <xdr:row>4</xdr:row>
      <xdr:rowOff>78547</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114300</xdr:colOff>
      <xdr:row>13</xdr:row>
      <xdr:rowOff>0</xdr:rowOff>
    </xdr:from>
    <xdr:to>
      <xdr:col>6</xdr:col>
      <xdr:colOff>1019175</xdr:colOff>
      <xdr:row>20</xdr:row>
      <xdr:rowOff>0</xdr:rowOff>
    </xdr:to>
    <xdr:cxnSp macro="">
      <xdr:nvCxnSpPr>
        <xdr:cNvPr id="4" name="Conector recto 3">
          <a:extLst>
            <a:ext uri="{FF2B5EF4-FFF2-40B4-BE49-F238E27FC236}">
              <a16:creationId xmlns:a16="http://schemas.microsoft.com/office/drawing/2014/main" id="{00000000-0008-0000-1900-000004000000}"/>
            </a:ext>
          </a:extLst>
        </xdr:cNvPr>
        <xdr:cNvCxnSpPr/>
      </xdr:nvCxnSpPr>
      <xdr:spPr>
        <a:xfrm>
          <a:off x="9372600" y="1781175"/>
          <a:ext cx="2047875" cy="12192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114300</xdr:colOff>
      <xdr:row>13</xdr:row>
      <xdr:rowOff>0</xdr:rowOff>
    </xdr:from>
    <xdr:to>
      <xdr:col>6</xdr:col>
      <xdr:colOff>1019175</xdr:colOff>
      <xdr:row>20</xdr:row>
      <xdr:rowOff>0</xdr:rowOff>
    </xdr:to>
    <xdr:cxnSp macro="">
      <xdr:nvCxnSpPr>
        <xdr:cNvPr id="5" name="Conector recto 3">
          <a:extLst>
            <a:ext uri="{FF2B5EF4-FFF2-40B4-BE49-F238E27FC236}">
              <a16:creationId xmlns:a16="http://schemas.microsoft.com/office/drawing/2014/main" id="{00000000-0008-0000-1900-000005000000}"/>
            </a:ext>
          </a:extLst>
        </xdr:cNvPr>
        <xdr:cNvCxnSpPr/>
      </xdr:nvCxnSpPr>
      <xdr:spPr>
        <a:xfrm>
          <a:off x="5000625" y="1943100"/>
          <a:ext cx="1952625" cy="3238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95318</xdr:rowOff>
    </xdr:to>
    <xdr:pic>
      <xdr:nvPicPr>
        <xdr:cNvPr id="3" name="Imagen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B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setiembre 2022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B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B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r"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B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114300</xdr:rowOff>
    </xdr:to>
    <xdr:pic>
      <xdr:nvPicPr>
        <xdr:cNvPr id="7" name="Imagen 6">
          <a:extLst>
            <a:ext uri="{FF2B5EF4-FFF2-40B4-BE49-F238E27FC236}">
              <a16:creationId xmlns:a16="http://schemas.microsoft.com/office/drawing/2014/main" id="{00000000-0008-0000-1B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B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31/03/2023</a:t>
          </a:r>
        </a:p>
        <a:p>
          <a:pPr marL="0" marR="0" lvl="0" indent="0" defTabSz="914400" eaLnBrk="1" fontAlgn="auto" latinLnBrk="0" hangingPunct="1">
            <a:lnSpc>
              <a:spcPct val="100000"/>
            </a:lnSpc>
            <a:spcBef>
              <a:spcPts val="0"/>
            </a:spcBef>
            <a:spcAft>
              <a:spcPts val="0"/>
            </a:spcAft>
            <a:buClrTx/>
            <a:buSzTx/>
            <a:buFontTx/>
            <a:buNone/>
            <a:tabLst/>
            <a:defRPr/>
          </a:pPr>
          <a:r>
            <a:rPr lang="es-PY" sz="1100" baseline="0">
              <a:solidFill>
                <a:schemeClr val="accent1">
                  <a:lumMod val="50000"/>
                </a:schemeClr>
              </a:solidFill>
              <a:effectLst/>
              <a:latin typeface="+mn-lt"/>
              <a:ea typeface="+mn-ea"/>
              <a:cs typeface="+mn-cs"/>
            </a:rPr>
            <a:t>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C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5</xdr:row>
      <xdr:rowOff>3174</xdr:rowOff>
    </xdr:to>
    <xdr:pic>
      <xdr:nvPicPr>
        <xdr:cNvPr id="2" name="Imagen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71438</xdr:colOff>
      <xdr:row>0</xdr:row>
      <xdr:rowOff>142877</xdr:rowOff>
    </xdr:from>
    <xdr:to>
      <xdr:col>0</xdr:col>
      <xdr:colOff>1940720</xdr:colOff>
      <xdr:row>5</xdr:row>
      <xdr:rowOff>108025</xdr:rowOff>
    </xdr:to>
    <xdr:pic>
      <xdr:nvPicPr>
        <xdr:cNvPr id="3" name="Imagen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28575</xdr:colOff>
      <xdr:row>1</xdr:row>
      <xdr:rowOff>28575</xdr:rowOff>
    </xdr:from>
    <xdr:to>
      <xdr:col>0</xdr:col>
      <xdr:colOff>1369811</xdr:colOff>
      <xdr:row>4</xdr:row>
      <xdr:rowOff>172650</xdr:rowOff>
    </xdr:to>
    <xdr:pic>
      <xdr:nvPicPr>
        <xdr:cNvPr id="2" name="Imagen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8575" y="190500"/>
          <a:ext cx="1341236" cy="6584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66674</xdr:colOff>
      <xdr:row>0</xdr:row>
      <xdr:rowOff>114300</xdr:rowOff>
    </xdr:from>
    <xdr:to>
      <xdr:col>0</xdr:col>
      <xdr:colOff>1619250</xdr:colOff>
      <xdr:row>4</xdr:row>
      <xdr:rowOff>114474</xdr:rowOff>
    </xdr:to>
    <xdr:pic>
      <xdr:nvPicPr>
        <xdr:cNvPr id="11" name="Imagen 10">
          <a:extLst>
            <a:ext uri="{FF2B5EF4-FFF2-40B4-BE49-F238E27FC236}">
              <a16:creationId xmlns:a16="http://schemas.microsoft.com/office/drawing/2014/main" id="{00000000-0008-0000-2200-00000B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1647824</xdr:colOff>
      <xdr:row>5</xdr:row>
      <xdr:rowOff>18357</xdr:rowOff>
    </xdr:to>
    <xdr:pic>
      <xdr:nvPicPr>
        <xdr:cNvPr id="3" name="Imagen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400-000005000000}"/>
            </a:ext>
          </a:extLst>
        </xdr:cNvPr>
        <xdr:cNvPicPr>
          <a:picLocks noChangeAspect="1"/>
        </xdr:cNvPicPr>
      </xdr:nvPicPr>
      <xdr:blipFill>
        <a:blip xmlns:r="http://schemas.openxmlformats.org/officeDocument/2006/relationships" r:embed="rId1"/>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12</xdr:row>
      <xdr:rowOff>0</xdr:rowOff>
    </xdr:from>
    <xdr:to>
      <xdr:col>3</xdr:col>
      <xdr:colOff>29147</xdr:colOff>
      <xdr:row>14</xdr:row>
      <xdr:rowOff>127293</xdr:rowOff>
    </xdr:to>
    <xdr:pic>
      <xdr:nvPicPr>
        <xdr:cNvPr id="2" name="Imagen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twoCellAnchor editAs="oneCell">
    <xdr:from>
      <xdr:col>1</xdr:col>
      <xdr:colOff>238125</xdr:colOff>
      <xdr:row>12</xdr:row>
      <xdr:rowOff>0</xdr:rowOff>
    </xdr:from>
    <xdr:to>
      <xdr:col>3</xdr:col>
      <xdr:colOff>29147</xdr:colOff>
      <xdr:row>14</xdr:row>
      <xdr:rowOff>127293</xdr:rowOff>
    </xdr:to>
    <xdr:pic>
      <xdr:nvPicPr>
        <xdr:cNvPr id="4" name="Imagen 1">
          <a:extLst>
            <a:ext uri="{FF2B5EF4-FFF2-40B4-BE49-F238E27FC236}">
              <a16:creationId xmlns:a16="http://schemas.microsoft.com/office/drawing/2014/main" id="{00000000-0008-0000-2500-000004000000}"/>
            </a:ext>
          </a:extLst>
        </xdr:cNvPr>
        <xdr:cNvPicPr>
          <a:picLocks noChangeAspect="1"/>
        </xdr:cNvPicPr>
      </xdr:nvPicPr>
      <xdr:blipFill>
        <a:blip xmlns:r="http://schemas.openxmlformats.org/officeDocument/2006/relationships" r:embed="rId1"/>
        <a:stretch>
          <a:fillRect/>
        </a:stretch>
      </xdr:blipFill>
      <xdr:spPr>
        <a:xfrm>
          <a:off x="2771775" y="1905000"/>
          <a:ext cx="2200847" cy="451143"/>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5" name="Imagen 4">
          <a:extLst>
            <a:ext uri="{FF2B5EF4-FFF2-40B4-BE49-F238E27FC236}">
              <a16:creationId xmlns:a16="http://schemas.microsoft.com/office/drawing/2014/main" id="{00000000-0008-0000-2700-000005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4" name="Imagen 4">
          <a:extLst>
            <a:ext uri="{FF2B5EF4-FFF2-40B4-BE49-F238E27FC236}">
              <a16:creationId xmlns:a16="http://schemas.microsoft.com/office/drawing/2014/main" id="{00000000-0008-0000-2700-000004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3409950</xdr:colOff>
      <xdr:row>11</xdr:row>
      <xdr:rowOff>142875</xdr:rowOff>
    </xdr:from>
    <xdr:to>
      <xdr:col>2</xdr:col>
      <xdr:colOff>981647</xdr:colOff>
      <xdr:row>14</xdr:row>
      <xdr:rowOff>108243</xdr:rowOff>
    </xdr:to>
    <xdr:pic>
      <xdr:nvPicPr>
        <xdr:cNvPr id="3" name="Imagen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3409950" y="2095500"/>
          <a:ext cx="2200847" cy="451143"/>
        </a:xfrm>
        <a:prstGeom prst="rect">
          <a:avLst/>
        </a:prstGeom>
      </xdr:spPr>
    </xdr:pic>
    <xdr:clientData/>
  </xdr:twoCellAnchor>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800-000005000000}"/>
            </a:ext>
          </a:extLst>
        </xdr:cNvPr>
        <xdr:cNvPicPr>
          <a:picLocks noChangeAspect="1"/>
        </xdr:cNvPicPr>
      </xdr:nvPicPr>
      <xdr:blipFill>
        <a:blip xmlns:r="http://schemas.openxmlformats.org/officeDocument/2006/relationships" r:embed="rId2"/>
        <a:stretch>
          <a:fillRect/>
        </a:stretch>
      </xdr:blipFill>
      <xdr:spPr>
        <a:xfrm>
          <a:off x="76200" y="85725"/>
          <a:ext cx="1532818" cy="752475"/>
        </a:xfrm>
        <a:prstGeom prst="rect">
          <a:avLst/>
        </a:prstGeom>
      </xdr:spPr>
    </xdr:pic>
    <xdr:clientData/>
  </xdr:twoCellAnchor>
  <xdr:twoCellAnchor editAs="oneCell">
    <xdr:from>
      <xdr:col>0</xdr:col>
      <xdr:colOff>3409950</xdr:colOff>
      <xdr:row>11</xdr:row>
      <xdr:rowOff>142875</xdr:rowOff>
    </xdr:from>
    <xdr:to>
      <xdr:col>2</xdr:col>
      <xdr:colOff>981647</xdr:colOff>
      <xdr:row>14</xdr:row>
      <xdr:rowOff>108243</xdr:rowOff>
    </xdr:to>
    <xdr:pic>
      <xdr:nvPicPr>
        <xdr:cNvPr id="4" name="Imagen 2">
          <a:extLst>
            <a:ext uri="{FF2B5EF4-FFF2-40B4-BE49-F238E27FC236}">
              <a16:creationId xmlns:a16="http://schemas.microsoft.com/office/drawing/2014/main" id="{00000000-0008-0000-2800-000004000000}"/>
            </a:ext>
          </a:extLst>
        </xdr:cNvPr>
        <xdr:cNvPicPr>
          <a:picLocks noChangeAspect="1"/>
        </xdr:cNvPicPr>
      </xdr:nvPicPr>
      <xdr:blipFill>
        <a:blip xmlns:r="http://schemas.openxmlformats.org/officeDocument/2006/relationships" r:embed="rId1"/>
        <a:stretch>
          <a:fillRect/>
        </a:stretch>
      </xdr:blipFill>
      <xdr:spPr>
        <a:xfrm>
          <a:off x="3409950" y="2257425"/>
          <a:ext cx="2200847" cy="451143"/>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0</xdr:col>
      <xdr:colOff>1457325</xdr:colOff>
      <xdr:row>4</xdr:row>
      <xdr:rowOff>129886</xdr:rowOff>
    </xdr:to>
    <xdr:pic>
      <xdr:nvPicPr>
        <xdr:cNvPr id="7" name="Imagen 6">
          <a:extLst>
            <a:ext uri="{FF2B5EF4-FFF2-40B4-BE49-F238E27FC236}">
              <a16:creationId xmlns:a16="http://schemas.microsoft.com/office/drawing/2014/main" id="{00000000-0008-0000-2A00-000007000000}"/>
            </a:ext>
          </a:extLst>
        </xdr:cNvPr>
        <xdr:cNvPicPr>
          <a:picLocks noChangeAspect="1"/>
        </xdr:cNvPicPr>
      </xdr:nvPicPr>
      <xdr:blipFill>
        <a:blip xmlns:r="http://schemas.openxmlformats.org/officeDocument/2006/relationships" r:embed="rId1"/>
        <a:stretch>
          <a:fillRect/>
        </a:stretch>
      </xdr:blipFill>
      <xdr:spPr>
        <a:xfrm>
          <a:off x="28575" y="7620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762000</xdr:colOff>
      <xdr:row>9</xdr:row>
      <xdr:rowOff>133350</xdr:rowOff>
    </xdr:from>
    <xdr:to>
      <xdr:col>4</xdr:col>
      <xdr:colOff>390525</xdr:colOff>
      <xdr:row>12</xdr:row>
      <xdr:rowOff>98718</xdr:rowOff>
    </xdr:to>
    <xdr:pic>
      <xdr:nvPicPr>
        <xdr:cNvPr id="3" name="Imagen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4019550" y="1609725"/>
          <a:ext cx="2886075" cy="451143"/>
        </a:xfrm>
        <a:prstGeom prst="rect">
          <a:avLst/>
        </a:prstGeom>
      </xdr:spPr>
    </xdr:pic>
    <xdr:clientData/>
  </xdr:twoCellAnchor>
  <xdr:twoCellAnchor editAs="oneCell">
    <xdr:from>
      <xdr:col>0</xdr:col>
      <xdr:colOff>28575</xdr:colOff>
      <xdr:row>0</xdr:row>
      <xdr:rowOff>33944</xdr:rowOff>
    </xdr:from>
    <xdr:to>
      <xdr:col>1</xdr:col>
      <xdr:colOff>866775</xdr:colOff>
      <xdr:row>5</xdr:row>
      <xdr:rowOff>31172</xdr:rowOff>
    </xdr:to>
    <xdr:pic>
      <xdr:nvPicPr>
        <xdr:cNvPr id="5" name="Imagen 4">
          <a:extLst>
            <a:ext uri="{FF2B5EF4-FFF2-40B4-BE49-F238E27FC236}">
              <a16:creationId xmlns:a16="http://schemas.microsoft.com/office/drawing/2014/main" id="{00000000-0008-0000-2B00-000005000000}"/>
            </a:ext>
          </a:extLst>
        </xdr:cNvPr>
        <xdr:cNvPicPr>
          <a:picLocks noChangeAspect="1"/>
        </xdr:cNvPicPr>
      </xdr:nvPicPr>
      <xdr:blipFill>
        <a:blip xmlns:r="http://schemas.openxmlformats.org/officeDocument/2006/relationships" r:embed="rId2"/>
        <a:stretch>
          <a:fillRect/>
        </a:stretch>
      </xdr:blipFill>
      <xdr:spPr>
        <a:xfrm>
          <a:off x="28575" y="33944"/>
          <a:ext cx="1876425"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28576</xdr:rowOff>
    </xdr:from>
    <xdr:to>
      <xdr:col>0</xdr:col>
      <xdr:colOff>1524000</xdr:colOff>
      <xdr:row>5</xdr:row>
      <xdr:rowOff>19341</xdr:rowOff>
    </xdr:to>
    <xdr:pic>
      <xdr:nvPicPr>
        <xdr:cNvPr id="6" name="Imagen 5">
          <a:extLst>
            <a:ext uri="{FF2B5EF4-FFF2-40B4-BE49-F238E27FC236}">
              <a16:creationId xmlns:a16="http://schemas.microsoft.com/office/drawing/2014/main" id="{00000000-0008-0000-2C00-000006000000}"/>
            </a:ext>
          </a:extLst>
        </xdr:cNvPr>
        <xdr:cNvPicPr>
          <a:picLocks noChangeAspect="1"/>
        </xdr:cNvPicPr>
      </xdr:nvPicPr>
      <xdr:blipFill>
        <a:blip xmlns:r="http://schemas.openxmlformats.org/officeDocument/2006/relationships" r:embed="rId1"/>
        <a:stretch>
          <a:fillRect/>
        </a:stretch>
      </xdr:blipFill>
      <xdr:spPr>
        <a:xfrm>
          <a:off x="47625" y="28576"/>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1</xdr:row>
      <xdr:rowOff>114300</xdr:rowOff>
    </xdr:from>
    <xdr:to>
      <xdr:col>1</xdr:col>
      <xdr:colOff>57150</xdr:colOff>
      <xdr:row>5</xdr:row>
      <xdr:rowOff>47860</xdr:rowOff>
    </xdr:to>
    <xdr:pic>
      <xdr:nvPicPr>
        <xdr:cNvPr id="3" name="Imagen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235</xdr:rowOff>
    </xdr:to>
    <xdr:pic>
      <xdr:nvPicPr>
        <xdr:cNvPr id="3" name="Imagen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sheetPr>
  <dimension ref="A2:N19"/>
  <sheetViews>
    <sheetView showGridLines="0" tabSelected="1" workbookViewId="0">
      <selection activeCell="F78" sqref="F78"/>
    </sheetView>
  </sheetViews>
  <sheetFormatPr baseColWidth="10" defaultColWidth="11.42578125" defaultRowHeight="15" x14ac:dyDescent="0.25"/>
  <cols>
    <col min="1" max="2" width="11.42578125" style="122"/>
    <col min="3" max="3" width="9.28515625" style="122" customWidth="1"/>
    <col min="4" max="4" width="6.7109375" style="122" customWidth="1"/>
    <col min="5" max="6" width="11.42578125" style="122"/>
    <col min="7" max="7" width="6.28515625" style="122" customWidth="1"/>
    <col min="8" max="11" width="11.42578125" style="122"/>
    <col min="12" max="12" width="8.5703125" style="122" customWidth="1"/>
    <col min="13" max="16384" width="11.42578125" style="122"/>
  </cols>
  <sheetData>
    <row r="2" spans="1:9" x14ac:dyDescent="0.25">
      <c r="A2" s="1178" t="s">
        <v>991</v>
      </c>
      <c r="B2" s="1178"/>
      <c r="C2" s="1178"/>
      <c r="D2" s="1178"/>
      <c r="E2" s="1178"/>
      <c r="F2" s="1178"/>
      <c r="G2" s="1178"/>
      <c r="H2" s="1178"/>
      <c r="I2" s="1178"/>
    </row>
    <row r="3" spans="1:9" x14ac:dyDescent="0.25">
      <c r="A3" s="552"/>
      <c r="B3" s="1179" t="s">
        <v>1133</v>
      </c>
      <c r="C3" s="1179"/>
      <c r="D3" s="1179"/>
      <c r="E3" s="1179"/>
      <c r="F3" s="1179"/>
      <c r="G3" s="1179"/>
      <c r="H3" s="1179"/>
      <c r="I3" s="552"/>
    </row>
    <row r="18" spans="1:14" x14ac:dyDescent="0.25">
      <c r="B18" s="88"/>
      <c r="C18" s="88"/>
      <c r="D18" s="88"/>
      <c r="E18" s="1176"/>
      <c r="F18" s="1176"/>
      <c r="G18" s="88"/>
      <c r="H18" s="1176"/>
      <c r="I18" s="1176"/>
      <c r="J18" s="1176"/>
      <c r="K18" s="1176"/>
      <c r="L18" s="1176"/>
      <c r="M18" s="1176"/>
      <c r="N18" s="1176"/>
    </row>
    <row r="19" spans="1:14" x14ac:dyDescent="0.25">
      <c r="A19" s="609"/>
      <c r="B19" s="610"/>
      <c r="C19" s="610"/>
      <c r="D19" s="610"/>
      <c r="E19" s="1177"/>
      <c r="F19" s="1177"/>
      <c r="G19" s="610"/>
      <c r="H19" s="1177"/>
      <c r="I19" s="1177"/>
      <c r="J19" s="1177"/>
      <c r="K19" s="1177"/>
      <c r="L19" s="1177"/>
      <c r="M19" s="1177"/>
      <c r="N19" s="1177"/>
    </row>
  </sheetData>
  <mergeCells count="10">
    <mergeCell ref="J18:K18"/>
    <mergeCell ref="J19:K19"/>
    <mergeCell ref="L18:N18"/>
    <mergeCell ref="L19:N19"/>
    <mergeCell ref="A2:I2"/>
    <mergeCell ref="B3:H3"/>
    <mergeCell ref="E19:F19"/>
    <mergeCell ref="E18:F18"/>
    <mergeCell ref="H18:I18"/>
    <mergeCell ref="H19:I19"/>
  </mergeCells>
  <pageMargins left="0.7" right="0.7" top="0.75" bottom="0.75" header="0.3" footer="0.3"/>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D64"/>
  <sheetViews>
    <sheetView showGridLines="0" topLeftCell="B1" workbookViewId="0">
      <pane ySplit="9" topLeftCell="A10" activePane="bottomLeft" state="frozen"/>
      <selection activeCell="A24" sqref="A24"/>
      <selection pane="bottomLeft" activeCell="F16" sqref="F16"/>
    </sheetView>
  </sheetViews>
  <sheetFormatPr baseColWidth="10" defaultColWidth="11.42578125" defaultRowHeight="12.75" x14ac:dyDescent="0.2"/>
  <cols>
    <col min="1" max="1" width="24" style="27" customWidth="1"/>
    <col min="2" max="2" width="10.140625" style="27" bestFit="1" customWidth="1"/>
    <col min="3" max="3" width="61.5703125" style="27" bestFit="1" customWidth="1"/>
    <col min="4" max="4" width="14.85546875" style="41" customWidth="1"/>
    <col min="5" max="16384" width="11.42578125" style="27"/>
  </cols>
  <sheetData>
    <row r="1" spans="1:4" ht="37.5" customHeight="1" x14ac:dyDescent="0.2">
      <c r="B1" s="550" t="s">
        <v>739</v>
      </c>
      <c r="C1" s="158" t="s">
        <v>790</v>
      </c>
      <c r="D1" s="28"/>
    </row>
    <row r="3" spans="1:4" ht="15" x14ac:dyDescent="0.25">
      <c r="C3" s="124" t="s">
        <v>990</v>
      </c>
      <c r="D3" s="551"/>
    </row>
    <row r="6" spans="1:4" x14ac:dyDescent="0.2">
      <c r="A6" s="652" t="s">
        <v>736</v>
      </c>
      <c r="B6" s="534">
        <v>45016</v>
      </c>
    </row>
    <row r="7" spans="1:4" ht="12.75" hidden="1" customHeight="1" x14ac:dyDescent="0.2">
      <c r="A7" s="535"/>
      <c r="B7" s="535"/>
      <c r="C7" s="535"/>
      <c r="D7" s="536"/>
    </row>
    <row r="8" spans="1:4" x14ac:dyDescent="0.2">
      <c r="A8" s="537"/>
    </row>
    <row r="9" spans="1:4" ht="26.45" customHeight="1" x14ac:dyDescent="0.2">
      <c r="B9" s="538"/>
      <c r="C9" s="45" t="s">
        <v>21</v>
      </c>
      <c r="D9" s="539" t="s">
        <v>307</v>
      </c>
    </row>
    <row r="10" spans="1:4" ht="26.45" customHeight="1" x14ac:dyDescent="0.2">
      <c r="B10" s="540" t="s">
        <v>348</v>
      </c>
      <c r="C10" s="541"/>
      <c r="D10" s="542"/>
    </row>
    <row r="11" spans="1:4" ht="15" x14ac:dyDescent="0.25">
      <c r="A11" s="41"/>
      <c r="B11" s="543"/>
      <c r="C11" s="27" t="s">
        <v>281</v>
      </c>
      <c r="D11" s="544" t="s">
        <v>22</v>
      </c>
    </row>
    <row r="12" spans="1:4" ht="15" x14ac:dyDescent="0.25">
      <c r="A12" s="41"/>
      <c r="B12" s="543"/>
      <c r="C12" s="27" t="s">
        <v>38</v>
      </c>
      <c r="D12" s="545" t="s">
        <v>23</v>
      </c>
    </row>
    <row r="13" spans="1:4" ht="15" x14ac:dyDescent="0.25">
      <c r="A13" s="41"/>
      <c r="B13" s="540" t="s">
        <v>226</v>
      </c>
      <c r="D13" s="544" t="s">
        <v>116</v>
      </c>
    </row>
    <row r="14" spans="1:4" x14ac:dyDescent="0.2">
      <c r="A14" s="41"/>
      <c r="B14" s="543"/>
      <c r="C14" s="27" t="s">
        <v>176</v>
      </c>
      <c r="D14" s="546" t="s">
        <v>24</v>
      </c>
    </row>
    <row r="15" spans="1:4" x14ac:dyDescent="0.2">
      <c r="A15" s="41"/>
      <c r="B15" s="543"/>
      <c r="C15" s="27" t="s">
        <v>97</v>
      </c>
      <c r="D15" s="546" t="s">
        <v>25</v>
      </c>
    </row>
    <row r="16" spans="1:4" x14ac:dyDescent="0.2">
      <c r="A16" s="41"/>
      <c r="B16" s="543"/>
      <c r="C16" s="27" t="s">
        <v>177</v>
      </c>
      <c r="D16" s="546" t="s">
        <v>26</v>
      </c>
    </row>
    <row r="17" spans="1:4" x14ac:dyDescent="0.2">
      <c r="A17" s="41"/>
      <c r="B17" s="543"/>
      <c r="C17" s="27" t="s">
        <v>39</v>
      </c>
      <c r="D17" s="546" t="s">
        <v>27</v>
      </c>
    </row>
    <row r="18" spans="1:4" ht="15" x14ac:dyDescent="0.25">
      <c r="A18" s="41"/>
      <c r="B18" s="543"/>
      <c r="C18" s="27" t="s">
        <v>177</v>
      </c>
      <c r="D18" s="545" t="s">
        <v>26</v>
      </c>
    </row>
    <row r="19" spans="1:4" x14ac:dyDescent="0.2">
      <c r="A19" s="41"/>
      <c r="B19" s="543"/>
      <c r="C19" s="27" t="s">
        <v>178</v>
      </c>
      <c r="D19" s="546" t="s">
        <v>28</v>
      </c>
    </row>
    <row r="20" spans="1:4" x14ac:dyDescent="0.2">
      <c r="A20" s="41"/>
      <c r="B20" s="543"/>
      <c r="C20" s="27" t="s">
        <v>332</v>
      </c>
      <c r="D20" s="546" t="s">
        <v>29</v>
      </c>
    </row>
    <row r="21" spans="1:4" x14ac:dyDescent="0.2">
      <c r="A21" s="41"/>
      <c r="B21" s="543"/>
      <c r="C21" s="27" t="s">
        <v>282</v>
      </c>
      <c r="D21" s="546" t="s">
        <v>30</v>
      </c>
    </row>
    <row r="22" spans="1:4" x14ac:dyDescent="0.2">
      <c r="A22" s="41"/>
      <c r="B22" s="543"/>
      <c r="C22" s="27" t="s">
        <v>192</v>
      </c>
      <c r="D22" s="546" t="s">
        <v>31</v>
      </c>
    </row>
    <row r="23" spans="1:4" ht="15" x14ac:dyDescent="0.25">
      <c r="A23" s="41"/>
      <c r="B23" s="543"/>
      <c r="C23" s="27" t="s">
        <v>109</v>
      </c>
      <c r="D23" s="545" t="s">
        <v>32</v>
      </c>
    </row>
    <row r="24" spans="1:4" ht="15" x14ac:dyDescent="0.25">
      <c r="A24" s="41"/>
      <c r="B24" s="543"/>
      <c r="C24" s="27" t="s">
        <v>115</v>
      </c>
      <c r="D24" s="544" t="s">
        <v>33</v>
      </c>
    </row>
    <row r="25" spans="1:4" ht="15" x14ac:dyDescent="0.25">
      <c r="A25" s="41"/>
      <c r="B25" s="543"/>
      <c r="C25" s="27" t="s">
        <v>98</v>
      </c>
      <c r="D25" s="545" t="s">
        <v>34</v>
      </c>
    </row>
    <row r="26" spans="1:4" x14ac:dyDescent="0.2">
      <c r="A26" s="41"/>
      <c r="B26" s="543"/>
      <c r="C26" s="27" t="s">
        <v>99</v>
      </c>
      <c r="D26" s="546" t="s">
        <v>35</v>
      </c>
    </row>
    <row r="27" spans="1:4" x14ac:dyDescent="0.2">
      <c r="A27" s="41"/>
      <c r="B27" s="543"/>
      <c r="C27" s="27" t="s">
        <v>117</v>
      </c>
      <c r="D27" s="546" t="s">
        <v>36</v>
      </c>
    </row>
    <row r="28" spans="1:4" x14ac:dyDescent="0.2">
      <c r="A28" s="41"/>
      <c r="B28" s="543"/>
      <c r="C28" s="27" t="s">
        <v>63</v>
      </c>
      <c r="D28" s="546" t="s">
        <v>37</v>
      </c>
    </row>
    <row r="29" spans="1:4" ht="15" x14ac:dyDescent="0.25">
      <c r="A29" s="41"/>
      <c r="B29" s="543"/>
      <c r="C29" s="27" t="s">
        <v>64</v>
      </c>
      <c r="D29" s="545" t="s">
        <v>283</v>
      </c>
    </row>
    <row r="30" spans="1:4" ht="15" x14ac:dyDescent="0.25">
      <c r="A30" s="41"/>
      <c r="B30" s="543"/>
      <c r="C30" s="27" t="s">
        <v>65</v>
      </c>
      <c r="D30" s="545" t="s">
        <v>284</v>
      </c>
    </row>
    <row r="31" spans="1:4" ht="15" x14ac:dyDescent="0.25">
      <c r="A31" s="41"/>
      <c r="B31" s="543"/>
      <c r="C31" s="27" t="s">
        <v>198</v>
      </c>
      <c r="D31" s="545" t="s">
        <v>285</v>
      </c>
    </row>
    <row r="32" spans="1:4" ht="15" x14ac:dyDescent="0.25">
      <c r="A32" s="41"/>
      <c r="B32" s="543"/>
      <c r="C32" s="27" t="s">
        <v>287</v>
      </c>
      <c r="D32" s="545" t="s">
        <v>35</v>
      </c>
    </row>
    <row r="33" spans="1:4" ht="15" x14ac:dyDescent="0.25">
      <c r="A33" s="41"/>
      <c r="B33" s="543"/>
      <c r="C33" s="27" t="s">
        <v>289</v>
      </c>
      <c r="D33" s="545" t="s">
        <v>285</v>
      </c>
    </row>
    <row r="34" spans="1:4" ht="15" x14ac:dyDescent="0.25">
      <c r="A34" s="41"/>
      <c r="B34" s="543"/>
      <c r="C34" s="27" t="s">
        <v>202</v>
      </c>
      <c r="D34" s="545" t="s">
        <v>286</v>
      </c>
    </row>
    <row r="35" spans="1:4" ht="15" x14ac:dyDescent="0.25">
      <c r="A35" s="41"/>
      <c r="B35" s="543"/>
      <c r="C35" s="27" t="s">
        <v>41</v>
      </c>
      <c r="D35" s="545" t="s">
        <v>290</v>
      </c>
    </row>
    <row r="36" spans="1:4" ht="15" x14ac:dyDescent="0.25">
      <c r="A36" s="41"/>
      <c r="B36" s="543"/>
      <c r="C36" s="27" t="s">
        <v>76</v>
      </c>
      <c r="D36" s="545" t="s">
        <v>290</v>
      </c>
    </row>
    <row r="37" spans="1:4" ht="15" x14ac:dyDescent="0.25">
      <c r="A37" s="41"/>
      <c r="B37" s="543"/>
      <c r="C37" s="27" t="s">
        <v>203</v>
      </c>
      <c r="D37" s="545" t="s">
        <v>290</v>
      </c>
    </row>
    <row r="38" spans="1:4" ht="15" x14ac:dyDescent="0.25">
      <c r="A38" s="41"/>
      <c r="B38" s="543"/>
      <c r="C38" s="27" t="s">
        <v>335</v>
      </c>
      <c r="D38" s="545" t="s">
        <v>290</v>
      </c>
    </row>
    <row r="39" spans="1:4" ht="15" x14ac:dyDescent="0.25">
      <c r="A39" s="41"/>
      <c r="B39" s="543"/>
      <c r="C39" s="27" t="s">
        <v>66</v>
      </c>
      <c r="D39" s="545" t="s">
        <v>291</v>
      </c>
    </row>
    <row r="40" spans="1:4" ht="15" x14ac:dyDescent="0.25">
      <c r="A40" s="41"/>
      <c r="B40" s="543"/>
      <c r="C40" s="27" t="s">
        <v>42</v>
      </c>
      <c r="D40" s="545" t="s">
        <v>292</v>
      </c>
    </row>
    <row r="41" spans="1:4" ht="15" x14ac:dyDescent="0.25">
      <c r="A41" s="41"/>
      <c r="B41" s="543"/>
      <c r="C41" s="27" t="s">
        <v>67</v>
      </c>
      <c r="D41" s="545" t="s">
        <v>293</v>
      </c>
    </row>
    <row r="42" spans="1:4" ht="15" x14ac:dyDescent="0.25">
      <c r="A42" s="41"/>
      <c r="B42" s="540" t="s">
        <v>54</v>
      </c>
      <c r="D42" s="544" t="s">
        <v>128</v>
      </c>
    </row>
    <row r="43" spans="1:4" ht="15" x14ac:dyDescent="0.25">
      <c r="A43" s="41"/>
      <c r="B43" s="543"/>
      <c r="C43" s="27" t="s">
        <v>60</v>
      </c>
      <c r="D43" s="545" t="s">
        <v>294</v>
      </c>
    </row>
    <row r="44" spans="1:4" ht="15" x14ac:dyDescent="0.25">
      <c r="A44" s="41"/>
      <c r="B44" s="543"/>
      <c r="C44" s="27" t="s">
        <v>135</v>
      </c>
      <c r="D44" s="545" t="s">
        <v>295</v>
      </c>
    </row>
    <row r="45" spans="1:4" ht="15" x14ac:dyDescent="0.25">
      <c r="A45" s="41"/>
      <c r="B45" s="543"/>
      <c r="C45" s="27" t="s">
        <v>207</v>
      </c>
      <c r="D45" s="545" t="s">
        <v>296</v>
      </c>
    </row>
    <row r="46" spans="1:4" ht="15" x14ac:dyDescent="0.25">
      <c r="A46" s="41"/>
      <c r="B46" s="543"/>
      <c r="C46" s="27" t="s">
        <v>145</v>
      </c>
      <c r="D46" s="545" t="s">
        <v>296</v>
      </c>
    </row>
    <row r="47" spans="1:4" ht="15" x14ac:dyDescent="0.25">
      <c r="A47" s="41"/>
      <c r="B47" s="543"/>
      <c r="C47" s="27" t="s">
        <v>298</v>
      </c>
      <c r="D47" s="545" t="s">
        <v>297</v>
      </c>
    </row>
    <row r="48" spans="1:4" ht="15" x14ac:dyDescent="0.25">
      <c r="A48" s="41"/>
      <c r="B48" s="543"/>
      <c r="C48" s="27" t="s">
        <v>337</v>
      </c>
      <c r="D48" s="545" t="s">
        <v>299</v>
      </c>
    </row>
    <row r="49" spans="1:4" ht="15" x14ac:dyDescent="0.25">
      <c r="A49" s="41"/>
      <c r="B49" s="543"/>
      <c r="C49" s="27" t="s">
        <v>340</v>
      </c>
      <c r="D49" s="545" t="s">
        <v>299</v>
      </c>
    </row>
    <row r="50" spans="1:4" ht="15" x14ac:dyDescent="0.25">
      <c r="A50" s="41"/>
      <c r="B50" s="543"/>
      <c r="C50" s="27" t="s">
        <v>141</v>
      </c>
      <c r="D50" s="545" t="s">
        <v>300</v>
      </c>
    </row>
    <row r="51" spans="1:4" ht="15" x14ac:dyDescent="0.25">
      <c r="A51" s="41"/>
      <c r="B51" s="543"/>
      <c r="C51" s="27" t="s">
        <v>142</v>
      </c>
      <c r="D51" s="545" t="s">
        <v>301</v>
      </c>
    </row>
    <row r="52" spans="1:4" ht="15" x14ac:dyDescent="0.25">
      <c r="A52" s="41"/>
      <c r="B52" s="543"/>
      <c r="C52" s="27" t="s">
        <v>44</v>
      </c>
      <c r="D52" s="545" t="s">
        <v>302</v>
      </c>
    </row>
    <row r="53" spans="1:4" ht="15" x14ac:dyDescent="0.25">
      <c r="A53" s="41"/>
      <c r="B53" s="543"/>
      <c r="C53" s="27" t="s">
        <v>69</v>
      </c>
      <c r="D53" s="545" t="s">
        <v>303</v>
      </c>
    </row>
    <row r="54" spans="1:4" ht="15" x14ac:dyDescent="0.25">
      <c r="A54" s="41"/>
      <c r="B54" s="543"/>
      <c r="C54" s="27" t="s">
        <v>70</v>
      </c>
      <c r="D54" s="545" t="s">
        <v>304</v>
      </c>
    </row>
    <row r="55" spans="1:4" ht="15" x14ac:dyDescent="0.25">
      <c r="A55" s="41"/>
      <c r="B55" s="543"/>
      <c r="C55" s="27" t="s">
        <v>306</v>
      </c>
      <c r="D55" s="545" t="s">
        <v>305</v>
      </c>
    </row>
    <row r="56" spans="1:4" ht="15" x14ac:dyDescent="0.25">
      <c r="A56" s="41"/>
      <c r="B56" s="543"/>
      <c r="C56" s="27" t="s">
        <v>71</v>
      </c>
      <c r="D56" s="544" t="s">
        <v>305</v>
      </c>
    </row>
    <row r="57" spans="1:4" ht="15" x14ac:dyDescent="0.25">
      <c r="A57" s="41"/>
      <c r="B57" s="540" t="s">
        <v>55</v>
      </c>
      <c r="D57" s="544" t="s">
        <v>53</v>
      </c>
    </row>
    <row r="58" spans="1:4" ht="15" x14ac:dyDescent="0.25">
      <c r="A58" s="41"/>
      <c r="B58" s="540" t="s">
        <v>227</v>
      </c>
      <c r="D58" s="545" t="s">
        <v>228</v>
      </c>
    </row>
    <row r="59" spans="1:4" ht="15" x14ac:dyDescent="0.25">
      <c r="A59" s="41"/>
      <c r="B59" s="540" t="s">
        <v>349</v>
      </c>
      <c r="D59" s="545"/>
    </row>
    <row r="60" spans="1:4" ht="15" x14ac:dyDescent="0.25">
      <c r="A60" s="41"/>
      <c r="B60" s="543"/>
      <c r="C60" s="27" t="s">
        <v>308</v>
      </c>
      <c r="D60" s="544" t="s">
        <v>309</v>
      </c>
    </row>
    <row r="61" spans="1:4" ht="15" x14ac:dyDescent="0.25">
      <c r="A61" s="41"/>
      <c r="B61" s="543"/>
      <c r="C61" s="27" t="s">
        <v>313</v>
      </c>
      <c r="D61" s="544" t="s">
        <v>314</v>
      </c>
    </row>
    <row r="62" spans="1:4" ht="15" x14ac:dyDescent="0.25">
      <c r="A62" s="41"/>
      <c r="B62" s="543"/>
      <c r="C62" s="27" t="s">
        <v>341</v>
      </c>
      <c r="D62" s="544" t="s">
        <v>316</v>
      </c>
    </row>
    <row r="63" spans="1:4" ht="15" x14ac:dyDescent="0.25">
      <c r="A63" s="41"/>
      <c r="B63" s="543"/>
      <c r="C63" s="27" t="s">
        <v>315</v>
      </c>
      <c r="D63" s="544" t="s">
        <v>317</v>
      </c>
    </row>
    <row r="64" spans="1:4" ht="15" x14ac:dyDescent="0.2">
      <c r="A64" s="41"/>
      <c r="B64" s="547"/>
      <c r="C64" s="548" t="s">
        <v>787</v>
      </c>
      <c r="D64" s="549" t="s">
        <v>788</v>
      </c>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28999999999999998" right="0" top="0.9055118110236221" bottom="0.43307086614173229" header="0.31496062992125984" footer="0.31496062992125984"/>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sheetPr>
  <dimension ref="A3:J113"/>
  <sheetViews>
    <sheetView showGridLines="0" topLeftCell="A2" zoomScale="85" zoomScaleNormal="85" workbookViewId="0"/>
  </sheetViews>
  <sheetFormatPr baseColWidth="10" defaultColWidth="11.42578125" defaultRowHeight="15" x14ac:dyDescent="0.25"/>
  <cols>
    <col min="1" max="1" width="2.7109375" style="122" customWidth="1"/>
    <col min="2" max="2" width="5.85546875" style="122" customWidth="1"/>
    <col min="3" max="3" width="28.42578125" style="122" customWidth="1"/>
    <col min="4" max="4" width="8.28515625" style="122" customWidth="1"/>
    <col min="5" max="5" width="11.42578125" style="122"/>
    <col min="6" max="6" width="17.5703125" style="122" customWidth="1"/>
    <col min="7" max="7" width="37.7109375" style="122" customWidth="1"/>
    <col min="8" max="8" width="7.140625" style="122" customWidth="1"/>
    <col min="9" max="9" width="3.28515625" style="122" customWidth="1"/>
    <col min="10" max="10" width="2.42578125" style="122" customWidth="1"/>
    <col min="11" max="16384" width="11.42578125" style="122"/>
  </cols>
  <sheetData>
    <row r="3" spans="2:10" ht="13.9" x14ac:dyDescent="0.25">
      <c r="C3" s="123"/>
      <c r="D3" s="123"/>
      <c r="E3" s="123"/>
      <c r="F3" s="123"/>
      <c r="G3" s="123"/>
      <c r="H3" s="123"/>
      <c r="I3" s="123"/>
    </row>
    <row r="4" spans="2:10" ht="13.9" x14ac:dyDescent="0.25">
      <c r="C4" s="123"/>
      <c r="D4" s="123"/>
      <c r="E4" s="123"/>
      <c r="F4" s="123"/>
      <c r="G4" s="123"/>
    </row>
    <row r="5" spans="2:10" ht="13.9" x14ac:dyDescent="0.25">
      <c r="C5" s="123"/>
      <c r="D5" s="123"/>
      <c r="E5" s="123"/>
      <c r="F5" s="123"/>
      <c r="G5" s="123"/>
    </row>
    <row r="6" spans="2:10" ht="13.9" x14ac:dyDescent="0.25">
      <c r="C6" s="123"/>
      <c r="D6" s="123"/>
      <c r="E6" s="123"/>
      <c r="F6" s="123"/>
      <c r="G6" s="123"/>
    </row>
    <row r="7" spans="2:10" ht="13.9" x14ac:dyDescent="0.25">
      <c r="C7" s="123"/>
      <c r="D7" s="123"/>
      <c r="E7" s="123"/>
      <c r="F7" s="123"/>
      <c r="G7" s="123"/>
    </row>
    <row r="8" spans="2:10" ht="13.9" x14ac:dyDescent="0.25">
      <c r="C8" s="123"/>
      <c r="D8" s="123"/>
      <c r="E8" s="123"/>
      <c r="F8" s="123"/>
      <c r="G8" s="123"/>
    </row>
    <row r="9" spans="2:10" ht="13.9" x14ac:dyDescent="0.25">
      <c r="C9" s="123"/>
      <c r="D9" s="1181" t="s">
        <v>1006</v>
      </c>
      <c r="E9" s="1181"/>
      <c r="F9" s="1181"/>
      <c r="G9" s="1181"/>
      <c r="J9" s="122">
        <v>3</v>
      </c>
    </row>
    <row r="10" spans="2:10" ht="23.25" customHeight="1" x14ac:dyDescent="0.25">
      <c r="B10" s="553"/>
      <c r="C10" s="1182" t="s">
        <v>904</v>
      </c>
      <c r="D10" s="1182"/>
      <c r="E10" s="1182"/>
      <c r="F10" s="1182"/>
      <c r="G10" s="1182"/>
      <c r="H10" s="1182"/>
      <c r="I10" s="1182"/>
    </row>
    <row r="11" spans="2:10" ht="3.75" customHeight="1" x14ac:dyDescent="0.25">
      <c r="C11" s="125"/>
      <c r="D11" s="123"/>
      <c r="E11" s="123"/>
      <c r="F11" s="123"/>
      <c r="G11" s="123"/>
    </row>
    <row r="12" spans="2:10" ht="10.5" customHeight="1" x14ac:dyDescent="0.25">
      <c r="C12" s="125"/>
      <c r="D12" s="123"/>
      <c r="E12" s="123"/>
      <c r="F12" s="123"/>
      <c r="G12" s="123"/>
    </row>
    <row r="13" spans="2:10" ht="13.9" hidden="1" x14ac:dyDescent="0.25">
      <c r="C13" s="16"/>
      <c r="D13" s="123"/>
      <c r="E13" s="123"/>
      <c r="F13" s="123"/>
      <c r="G13" s="123"/>
    </row>
    <row r="14" spans="2:10" ht="31.5" customHeight="1" x14ac:dyDescent="0.25">
      <c r="C14" s="1184" t="s">
        <v>1155</v>
      </c>
      <c r="D14" s="1184"/>
      <c r="E14" s="1184"/>
      <c r="F14" s="1184"/>
      <c r="G14" s="1184"/>
      <c r="H14" s="1184"/>
    </row>
    <row r="15" spans="2:10" ht="13.9" x14ac:dyDescent="0.25">
      <c r="B15" s="129"/>
      <c r="C15" s="134"/>
      <c r="D15" s="135"/>
      <c r="E15" s="135"/>
      <c r="F15" s="135"/>
      <c r="G15" s="135"/>
      <c r="H15" s="136"/>
      <c r="I15" s="136"/>
      <c r="J15" s="137"/>
    </row>
    <row r="16" spans="2:10" ht="14.45" thickBot="1" x14ac:dyDescent="0.3">
      <c r="B16" s="138" t="s">
        <v>915</v>
      </c>
      <c r="C16" s="17" t="s">
        <v>903</v>
      </c>
      <c r="D16" s="17"/>
      <c r="E16" s="18"/>
      <c r="F16" s="18"/>
      <c r="G16" s="126"/>
      <c r="H16" s="126"/>
      <c r="I16" s="126"/>
      <c r="J16" s="139"/>
    </row>
    <row r="17" spans="2:10" ht="7.5" customHeight="1" x14ac:dyDescent="0.25">
      <c r="B17" s="131"/>
      <c r="C17" s="19"/>
      <c r="D17" s="19"/>
      <c r="E17" s="20"/>
      <c r="F17" s="20"/>
      <c r="G17" s="123"/>
      <c r="J17" s="139"/>
    </row>
    <row r="18" spans="2:10" ht="297" customHeight="1" x14ac:dyDescent="0.25">
      <c r="B18" s="131"/>
      <c r="C18" s="1185" t="s">
        <v>1082</v>
      </c>
      <c r="D18" s="1185"/>
      <c r="E18" s="1185"/>
      <c r="F18" s="1185"/>
      <c r="G18" s="1185"/>
      <c r="H18" s="1185"/>
      <c r="I18" s="1185"/>
      <c r="J18" s="139"/>
    </row>
    <row r="19" spans="2:10" ht="90.75" customHeight="1" x14ac:dyDescent="0.25">
      <c r="B19" s="131"/>
      <c r="C19" s="1186"/>
      <c r="D19" s="1186"/>
      <c r="E19" s="1186"/>
      <c r="F19" s="1186"/>
      <c r="G19" s="1186"/>
      <c r="H19" s="1186"/>
      <c r="I19" s="1186"/>
      <c r="J19" s="139"/>
    </row>
    <row r="20" spans="2:10" ht="16.5" thickBot="1" x14ac:dyDescent="0.3">
      <c r="B20" s="131"/>
      <c r="C20" s="24" t="s">
        <v>905</v>
      </c>
      <c r="D20" s="21"/>
      <c r="E20" s="21"/>
      <c r="F20" s="21"/>
      <c r="G20" s="21"/>
      <c r="H20" s="21"/>
      <c r="I20" s="21"/>
      <c r="J20" s="139"/>
    </row>
    <row r="21" spans="2:10" ht="26.25" customHeight="1" thickBot="1" x14ac:dyDescent="0.3">
      <c r="B21" s="131"/>
      <c r="C21" s="24" t="s">
        <v>906</v>
      </c>
      <c r="D21" s="21"/>
      <c r="E21" s="21"/>
      <c r="F21" s="21"/>
      <c r="G21" s="21"/>
      <c r="H21" s="21"/>
      <c r="I21" s="21"/>
      <c r="J21" s="139"/>
    </row>
    <row r="22" spans="2:10" ht="54.75" customHeight="1" x14ac:dyDescent="0.25">
      <c r="B22" s="131"/>
      <c r="C22" s="1183" t="s">
        <v>907</v>
      </c>
      <c r="D22" s="1183"/>
      <c r="E22" s="1183"/>
      <c r="F22" s="1183"/>
      <c r="G22" s="1183"/>
      <c r="H22" s="1183"/>
      <c r="I22" s="1183"/>
      <c r="J22" s="139"/>
    </row>
    <row r="23" spans="2:10" ht="15.75" thickBot="1" x14ac:dyDescent="0.3">
      <c r="B23" s="131"/>
      <c r="C23" s="21"/>
      <c r="D23" s="21"/>
      <c r="E23" s="21"/>
      <c r="F23" s="21"/>
      <c r="G23" s="21"/>
      <c r="H23" s="21"/>
      <c r="I23" s="21"/>
      <c r="J23" s="139"/>
    </row>
    <row r="24" spans="2:10" ht="33.75" customHeight="1" thickBot="1" x14ac:dyDescent="0.3">
      <c r="B24" s="131"/>
      <c r="C24" s="24" t="s">
        <v>908</v>
      </c>
      <c r="D24" s="21"/>
      <c r="E24" s="21"/>
      <c r="F24" s="21"/>
      <c r="G24" s="21"/>
      <c r="H24" s="981"/>
      <c r="I24" s="21"/>
      <c r="J24" s="139"/>
    </row>
    <row r="25" spans="2:10" ht="33.75" customHeight="1" thickBot="1" x14ac:dyDescent="0.3">
      <c r="B25" s="131"/>
      <c r="C25" s="23" t="s">
        <v>912</v>
      </c>
      <c r="D25" s="21"/>
      <c r="E25" s="21"/>
      <c r="F25" s="21"/>
      <c r="G25" s="21"/>
      <c r="H25" s="21"/>
      <c r="I25" s="21"/>
      <c r="J25" s="139"/>
    </row>
    <row r="26" spans="2:10" ht="33.75" customHeight="1" thickBot="1" x14ac:dyDescent="0.3">
      <c r="B26" s="131"/>
      <c r="C26" s="23" t="s">
        <v>911</v>
      </c>
      <c r="D26" s="21"/>
      <c r="E26" s="21"/>
      <c r="F26" s="21"/>
      <c r="G26" s="21"/>
      <c r="H26" s="21"/>
      <c r="I26" s="21"/>
      <c r="J26" s="139"/>
    </row>
    <row r="27" spans="2:10" ht="33.75" customHeight="1" thickBot="1" x14ac:dyDescent="0.3">
      <c r="B27" s="131"/>
      <c r="C27" s="23" t="s">
        <v>910</v>
      </c>
      <c r="D27" s="21"/>
      <c r="E27" s="21"/>
      <c r="F27" s="21"/>
      <c r="G27" s="21"/>
      <c r="H27" s="21"/>
      <c r="I27" s="21"/>
      <c r="J27" s="139"/>
    </row>
    <row r="28" spans="2:10" ht="33.75" customHeight="1" thickBot="1" x14ac:dyDescent="0.3">
      <c r="B28" s="131"/>
      <c r="C28" s="23" t="s">
        <v>909</v>
      </c>
      <c r="D28" s="127" t="s">
        <v>913</v>
      </c>
      <c r="E28" s="21"/>
      <c r="F28" s="21"/>
      <c r="G28" s="21"/>
      <c r="H28" s="21"/>
      <c r="I28" s="21"/>
      <c r="J28" s="139"/>
    </row>
    <row r="29" spans="2:10" ht="10.5" customHeight="1" x14ac:dyDescent="0.25">
      <c r="B29" s="140"/>
      <c r="C29" s="141"/>
      <c r="D29" s="142"/>
      <c r="E29" s="133"/>
      <c r="F29" s="133"/>
      <c r="G29" s="133"/>
      <c r="H29" s="133"/>
      <c r="I29" s="133"/>
      <c r="J29" s="143"/>
    </row>
    <row r="30" spans="2:10" ht="67.5" customHeight="1" x14ac:dyDescent="0.25">
      <c r="C30" s="25"/>
      <c r="D30" s="128"/>
      <c r="E30" s="22"/>
      <c r="F30" s="22"/>
      <c r="G30" s="22"/>
      <c r="H30" s="22"/>
      <c r="I30" s="22"/>
    </row>
    <row r="31" spans="2:10" ht="33.75" customHeight="1" x14ac:dyDescent="0.25">
      <c r="C31" s="25"/>
      <c r="D31" s="128"/>
      <c r="E31" s="22"/>
      <c r="F31" s="22"/>
      <c r="G31" s="22"/>
      <c r="H31" s="22"/>
      <c r="I31" s="22"/>
    </row>
    <row r="32" spans="2:10" ht="33.75" customHeight="1" x14ac:dyDescent="0.25">
      <c r="C32" s="25"/>
      <c r="D32" s="128"/>
      <c r="E32" s="22"/>
      <c r="F32" s="22"/>
      <c r="G32" s="22"/>
      <c r="H32" s="22"/>
      <c r="I32" s="22"/>
    </row>
    <row r="33" spans="2:10" ht="33.75" customHeight="1" x14ac:dyDescent="0.25">
      <c r="B33" s="129"/>
      <c r="C33" s="1060"/>
      <c r="D33" s="1061"/>
      <c r="E33" s="1062"/>
      <c r="F33" s="1062"/>
      <c r="G33" s="1062"/>
      <c r="H33" s="136"/>
      <c r="I33" s="1069"/>
    </row>
    <row r="34" spans="2:10" ht="13.5" customHeight="1" x14ac:dyDescent="0.25">
      <c r="B34" s="1180" t="s">
        <v>1156</v>
      </c>
      <c r="C34" s="1181"/>
      <c r="D34" s="1181"/>
      <c r="E34" s="1181"/>
      <c r="F34" s="1181"/>
      <c r="G34" s="22"/>
      <c r="H34" s="22"/>
      <c r="I34" s="130"/>
    </row>
    <row r="35" spans="2:10" ht="9" customHeight="1" x14ac:dyDescent="0.25">
      <c r="B35" s="131"/>
      <c r="C35" s="25"/>
      <c r="D35" s="128"/>
      <c r="E35" s="22"/>
      <c r="F35" s="22"/>
      <c r="G35" s="22"/>
      <c r="H35" s="22"/>
      <c r="I35" s="130"/>
    </row>
    <row r="36" spans="2:10" x14ac:dyDescent="0.25">
      <c r="B36" s="1063" t="s">
        <v>919</v>
      </c>
      <c r="C36" s="1058" t="s">
        <v>916</v>
      </c>
      <c r="D36" s="1056"/>
      <c r="E36" s="1059"/>
      <c r="F36" s="1057"/>
      <c r="G36" s="1057"/>
      <c r="H36" s="22"/>
      <c r="I36" s="130"/>
      <c r="J36" s="22"/>
    </row>
    <row r="37" spans="2:10" ht="33.75" customHeight="1" x14ac:dyDescent="0.25">
      <c r="B37" s="131"/>
      <c r="C37" s="25"/>
      <c r="D37" s="128"/>
      <c r="E37" s="22"/>
      <c r="F37" s="22"/>
      <c r="G37" s="22"/>
      <c r="H37" s="22"/>
      <c r="I37" s="130"/>
    </row>
    <row r="38" spans="2:10" ht="33.75" customHeight="1" x14ac:dyDescent="0.25">
      <c r="B38" s="131"/>
      <c r="C38" s="25"/>
      <c r="D38" s="128"/>
      <c r="E38" s="22"/>
      <c r="F38" s="22"/>
      <c r="G38" s="22"/>
      <c r="H38" s="22"/>
      <c r="I38" s="130"/>
    </row>
    <row r="39" spans="2:10" ht="33.75" customHeight="1" x14ac:dyDescent="0.25">
      <c r="B39" s="131"/>
      <c r="C39" s="25"/>
      <c r="D39" s="128"/>
      <c r="E39" s="22"/>
      <c r="F39" s="22"/>
      <c r="G39" s="22"/>
      <c r="H39" s="22"/>
      <c r="I39" s="130"/>
    </row>
    <row r="40" spans="2:10" ht="33.75" customHeight="1" x14ac:dyDescent="0.25">
      <c r="B40" s="131"/>
      <c r="C40" s="25"/>
      <c r="D40" s="128"/>
      <c r="E40" s="22"/>
      <c r="F40" s="22"/>
      <c r="G40" s="22"/>
      <c r="H40" s="22"/>
      <c r="I40" s="130"/>
    </row>
    <row r="41" spans="2:10" ht="33.75" customHeight="1" x14ac:dyDescent="0.25">
      <c r="B41" s="131"/>
      <c r="C41" s="25"/>
      <c r="D41" s="128"/>
      <c r="E41" s="22"/>
      <c r="F41" s="22"/>
      <c r="G41" s="22"/>
      <c r="H41" s="22"/>
      <c r="I41" s="130"/>
    </row>
    <row r="42" spans="2:10" ht="12.75" customHeight="1" x14ac:dyDescent="0.25">
      <c r="B42" s="131"/>
      <c r="C42" s="25"/>
      <c r="D42" s="128"/>
      <c r="E42" s="22"/>
      <c r="F42" s="22"/>
      <c r="G42" s="22"/>
      <c r="H42" s="22"/>
      <c r="I42" s="130"/>
    </row>
    <row r="43" spans="2:10" ht="12.75" customHeight="1" x14ac:dyDescent="0.25">
      <c r="B43" s="131"/>
      <c r="C43" s="25"/>
      <c r="D43" s="128"/>
      <c r="E43" s="22"/>
      <c r="F43" s="22"/>
      <c r="G43" s="22"/>
      <c r="H43" s="22"/>
      <c r="I43" s="130"/>
    </row>
    <row r="44" spans="2:10" ht="33.75" hidden="1" customHeight="1" x14ac:dyDescent="0.25">
      <c r="B44" s="131"/>
      <c r="C44" s="25"/>
      <c r="D44" s="128"/>
      <c r="E44" s="22"/>
      <c r="F44" s="22"/>
      <c r="G44" s="22"/>
      <c r="H44" s="22"/>
      <c r="I44" s="130"/>
    </row>
    <row r="45" spans="2:10" x14ac:dyDescent="0.25">
      <c r="B45" s="1064" t="s">
        <v>917</v>
      </c>
      <c r="C45" s="1026" t="s">
        <v>918</v>
      </c>
      <c r="D45" s="128"/>
      <c r="E45" s="22"/>
      <c r="F45" s="22"/>
      <c r="G45" s="22"/>
      <c r="H45" s="22"/>
      <c r="I45" s="130"/>
    </row>
    <row r="46" spans="2:10" ht="3.75" customHeight="1" x14ac:dyDescent="0.25">
      <c r="B46" s="131"/>
      <c r="C46" s="25"/>
      <c r="D46" s="128"/>
      <c r="E46" s="22"/>
      <c r="F46" s="22"/>
      <c r="G46" s="22"/>
      <c r="H46" s="22"/>
      <c r="I46" s="130"/>
    </row>
    <row r="47" spans="2:10" ht="33.75" customHeight="1" x14ac:dyDescent="0.25">
      <c r="B47" s="131"/>
      <c r="C47" s="25"/>
      <c r="D47" s="128"/>
      <c r="E47" s="22"/>
      <c r="F47" s="22"/>
      <c r="G47" s="22"/>
      <c r="H47" s="22"/>
      <c r="I47" s="130"/>
    </row>
    <row r="48" spans="2:10" ht="33.75" customHeight="1" x14ac:dyDescent="0.25">
      <c r="B48" s="131"/>
      <c r="C48" s="25"/>
      <c r="D48" s="128"/>
      <c r="E48" s="22"/>
      <c r="F48" s="22"/>
      <c r="G48" s="22"/>
      <c r="H48" s="22"/>
      <c r="I48" s="130"/>
    </row>
    <row r="49" spans="1:9" ht="33.75" customHeight="1" x14ac:dyDescent="0.25">
      <c r="B49" s="131"/>
      <c r="C49" s="25"/>
      <c r="D49" s="128"/>
      <c r="E49" s="22"/>
      <c r="F49" s="22"/>
      <c r="G49" s="22"/>
      <c r="H49" s="22"/>
      <c r="I49" s="130"/>
    </row>
    <row r="50" spans="1:9" ht="33.75" customHeight="1" x14ac:dyDescent="0.25">
      <c r="B50" s="131"/>
      <c r="C50" s="25"/>
      <c r="D50" s="128"/>
      <c r="E50" s="22"/>
      <c r="F50" s="22"/>
      <c r="G50" s="22"/>
      <c r="H50" s="22"/>
      <c r="I50" s="130"/>
    </row>
    <row r="51" spans="1:9" ht="33.75" customHeight="1" x14ac:dyDescent="0.25">
      <c r="B51" s="131"/>
      <c r="C51" s="25"/>
      <c r="D51" s="128"/>
      <c r="E51" s="22"/>
      <c r="F51" s="22"/>
      <c r="G51" s="22"/>
      <c r="H51" s="22"/>
      <c r="I51" s="130"/>
    </row>
    <row r="52" spans="1:9" ht="33.75" customHeight="1" x14ac:dyDescent="0.25">
      <c r="B52" s="131"/>
      <c r="C52" s="25"/>
      <c r="D52" s="128"/>
      <c r="E52" s="22"/>
      <c r="F52" s="22"/>
      <c r="G52" s="22"/>
      <c r="H52" s="22"/>
      <c r="I52" s="130"/>
    </row>
    <row r="53" spans="1:9" ht="33.75" customHeight="1" x14ac:dyDescent="0.25">
      <c r="B53" s="131"/>
      <c r="C53" s="25"/>
      <c r="D53" s="128"/>
      <c r="E53" s="22"/>
      <c r="F53" s="22"/>
      <c r="G53" s="22"/>
      <c r="H53" s="22"/>
      <c r="I53" s="130"/>
    </row>
    <row r="54" spans="1:9" ht="21.75" customHeight="1" x14ac:dyDescent="0.25">
      <c r="B54" s="131"/>
      <c r="C54" s="25"/>
      <c r="D54" s="128"/>
      <c r="E54" s="22"/>
      <c r="F54" s="22"/>
      <c r="G54" s="22"/>
      <c r="H54" s="22"/>
      <c r="I54" s="130"/>
    </row>
    <row r="55" spans="1:9" x14ac:dyDescent="0.25">
      <c r="B55" s="131"/>
      <c r="C55" s="1026" t="s">
        <v>1022</v>
      </c>
      <c r="D55" s="128"/>
      <c r="E55" s="22"/>
      <c r="F55" s="22"/>
      <c r="G55" s="22"/>
      <c r="H55" s="22"/>
      <c r="I55" s="130"/>
    </row>
    <row r="56" spans="1:9" ht="15" customHeight="1" x14ac:dyDescent="0.25">
      <c r="B56" s="131"/>
      <c r="C56" s="1052" t="s">
        <v>1023</v>
      </c>
      <c r="D56" s="128"/>
      <c r="E56" s="22"/>
      <c r="F56" s="22"/>
      <c r="G56" s="22"/>
      <c r="H56" s="22"/>
      <c r="I56" s="130"/>
    </row>
    <row r="57" spans="1:9" ht="33.75" customHeight="1" x14ac:dyDescent="0.25">
      <c r="B57" s="131"/>
      <c r="C57" s="25"/>
      <c r="D57" s="128"/>
      <c r="E57" s="22"/>
      <c r="F57" s="22"/>
      <c r="G57" s="22"/>
      <c r="H57" s="22"/>
      <c r="I57" s="130"/>
    </row>
    <row r="58" spans="1:9" ht="45.75" customHeight="1" x14ac:dyDescent="0.25">
      <c r="B58" s="131"/>
      <c r="C58" s="25"/>
      <c r="D58" s="128"/>
      <c r="E58" s="22"/>
      <c r="F58" s="22"/>
      <c r="G58" s="22"/>
      <c r="H58" s="22"/>
      <c r="I58" s="130"/>
    </row>
    <row r="59" spans="1:9" ht="33.75" customHeight="1" x14ac:dyDescent="0.25">
      <c r="B59" s="131"/>
      <c r="C59" s="25"/>
      <c r="D59" s="128"/>
      <c r="E59" s="22"/>
      <c r="F59" s="22"/>
      <c r="G59" s="22"/>
      <c r="H59" s="22"/>
      <c r="I59" s="130"/>
    </row>
    <row r="60" spans="1:9" ht="17.25" customHeight="1" x14ac:dyDescent="0.25">
      <c r="B60" s="132"/>
      <c r="C60" s="1065"/>
      <c r="D60" s="1066"/>
      <c r="E60" s="1067"/>
      <c r="F60" s="1067"/>
      <c r="G60" s="1067"/>
      <c r="H60" s="133"/>
      <c r="I60" s="1068"/>
    </row>
    <row r="61" spans="1:9" ht="82.5" customHeight="1" x14ac:dyDescent="0.25">
      <c r="C61" s="25"/>
      <c r="D61" s="128"/>
      <c r="E61" s="22"/>
      <c r="F61" s="22"/>
      <c r="G61" s="22"/>
      <c r="H61" s="22"/>
      <c r="I61" s="22"/>
    </row>
    <row r="62" spans="1:9" ht="82.5" customHeight="1" x14ac:dyDescent="0.25">
      <c r="C62" s="25"/>
      <c r="D62" s="128"/>
      <c r="E62" s="22"/>
      <c r="F62" s="22"/>
      <c r="G62" s="22"/>
      <c r="H62" s="22"/>
      <c r="I62" s="22"/>
    </row>
    <row r="63" spans="1:9" ht="82.5" customHeight="1" x14ac:dyDescent="0.25">
      <c r="C63" s="25"/>
      <c r="D63" s="128"/>
      <c r="E63" s="22"/>
      <c r="F63" s="22"/>
      <c r="G63" s="22"/>
      <c r="H63" s="22"/>
      <c r="I63" s="22"/>
    </row>
    <row r="64" spans="1:9" ht="30" customHeight="1" x14ac:dyDescent="0.25">
      <c r="A64" s="129"/>
      <c r="B64" s="136"/>
      <c r="C64" s="626" t="s">
        <v>923</v>
      </c>
      <c r="D64" s="626"/>
      <c r="E64" s="626"/>
      <c r="F64" s="626"/>
      <c r="G64" s="626"/>
      <c r="H64" s="626"/>
      <c r="I64" s="627"/>
    </row>
    <row r="65" spans="1:9" ht="25.5" customHeight="1" x14ac:dyDescent="0.25">
      <c r="A65" s="131"/>
      <c r="B65" s="144" t="s">
        <v>920</v>
      </c>
      <c r="C65" s="145" t="s">
        <v>921</v>
      </c>
      <c r="D65" s="128"/>
      <c r="E65" s="22"/>
      <c r="F65" s="26" t="s">
        <v>43</v>
      </c>
      <c r="G65" s="25"/>
      <c r="H65" s="22"/>
      <c r="I65" s="130"/>
    </row>
    <row r="66" spans="1:9" ht="24.75" customHeight="1" x14ac:dyDescent="0.25">
      <c r="A66" s="131"/>
      <c r="B66" s="25" t="s">
        <v>922</v>
      </c>
      <c r="D66" s="128"/>
      <c r="E66" s="22"/>
      <c r="F66" s="22"/>
      <c r="G66" s="22"/>
      <c r="H66" s="22"/>
      <c r="I66" s="130"/>
    </row>
    <row r="67" spans="1:9" ht="21.75" customHeight="1" x14ac:dyDescent="0.25">
      <c r="A67" s="131"/>
      <c r="B67" s="25" t="s">
        <v>996</v>
      </c>
      <c r="D67" s="22"/>
      <c r="E67" s="22"/>
      <c r="F67" s="22"/>
      <c r="G67" s="22"/>
      <c r="H67" s="22"/>
      <c r="I67" s="130"/>
    </row>
    <row r="68" spans="1:9" x14ac:dyDescent="0.25">
      <c r="A68" s="131"/>
      <c r="C68" s="25" t="s">
        <v>914</v>
      </c>
      <c r="D68" s="22"/>
      <c r="E68" s="22"/>
      <c r="F68" s="22"/>
      <c r="G68" s="22"/>
      <c r="H68" s="22"/>
      <c r="I68" s="130"/>
    </row>
    <row r="69" spans="1:9" x14ac:dyDescent="0.25">
      <c r="A69" s="131"/>
      <c r="C69" s="25"/>
      <c r="D69" s="22"/>
      <c r="E69" s="22"/>
      <c r="F69" s="22"/>
      <c r="G69" s="22"/>
      <c r="H69" s="22"/>
      <c r="I69" s="130"/>
    </row>
    <row r="70" spans="1:9" x14ac:dyDescent="0.25">
      <c r="A70" s="131"/>
      <c r="B70" s="146" t="s">
        <v>924</v>
      </c>
      <c r="C70" s="25" t="s">
        <v>925</v>
      </c>
      <c r="F70" s="147">
        <v>31</v>
      </c>
      <c r="I70" s="139"/>
    </row>
    <row r="71" spans="1:9" x14ac:dyDescent="0.25">
      <c r="A71" s="131"/>
      <c r="I71" s="139"/>
    </row>
    <row r="72" spans="1:9" x14ac:dyDescent="0.25">
      <c r="A72" s="131"/>
      <c r="I72" s="139"/>
    </row>
    <row r="73" spans="1:9" x14ac:dyDescent="0.25">
      <c r="A73" s="131"/>
      <c r="I73" s="139"/>
    </row>
    <row r="74" spans="1:9" x14ac:dyDescent="0.25">
      <c r="A74" s="131"/>
      <c r="I74" s="139"/>
    </row>
    <row r="75" spans="1:9" x14ac:dyDescent="0.25">
      <c r="A75" s="131"/>
      <c r="I75" s="139"/>
    </row>
    <row r="76" spans="1:9" x14ac:dyDescent="0.25">
      <c r="A76" s="131"/>
      <c r="I76" s="139"/>
    </row>
    <row r="77" spans="1:9" x14ac:dyDescent="0.25">
      <c r="A77" s="131"/>
      <c r="I77" s="139"/>
    </row>
    <row r="78" spans="1:9" x14ac:dyDescent="0.25">
      <c r="A78" s="131"/>
      <c r="I78" s="139"/>
    </row>
    <row r="79" spans="1:9" x14ac:dyDescent="0.25">
      <c r="A79" s="131"/>
      <c r="I79" s="139"/>
    </row>
    <row r="80" spans="1:9" x14ac:dyDescent="0.25">
      <c r="A80" s="131"/>
      <c r="I80" s="139"/>
    </row>
    <row r="81" spans="1:9" x14ac:dyDescent="0.25">
      <c r="A81" s="131"/>
      <c r="I81" s="139"/>
    </row>
    <row r="82" spans="1:9" x14ac:dyDescent="0.25">
      <c r="A82" s="131"/>
      <c r="I82" s="139"/>
    </row>
    <row r="83" spans="1:9" x14ac:dyDescent="0.25">
      <c r="A83" s="131"/>
      <c r="I83" s="139"/>
    </row>
    <row r="84" spans="1:9" x14ac:dyDescent="0.25">
      <c r="A84" s="131"/>
      <c r="I84" s="139"/>
    </row>
    <row r="85" spans="1:9" x14ac:dyDescent="0.25">
      <c r="A85" s="131"/>
      <c r="I85" s="139"/>
    </row>
    <row r="86" spans="1:9" x14ac:dyDescent="0.25">
      <c r="A86" s="131"/>
      <c r="I86" s="139"/>
    </row>
    <row r="87" spans="1:9" x14ac:dyDescent="0.25">
      <c r="A87" s="131"/>
      <c r="I87" s="139"/>
    </row>
    <row r="88" spans="1:9" x14ac:dyDescent="0.25">
      <c r="A88" s="131"/>
      <c r="I88" s="139"/>
    </row>
    <row r="89" spans="1:9" x14ac:dyDescent="0.25">
      <c r="A89" s="131"/>
      <c r="I89" s="139"/>
    </row>
    <row r="90" spans="1:9" x14ac:dyDescent="0.25">
      <c r="A90" s="131"/>
      <c r="I90" s="139"/>
    </row>
    <row r="91" spans="1:9" x14ac:dyDescent="0.25">
      <c r="A91" s="131"/>
      <c r="I91" s="139"/>
    </row>
    <row r="92" spans="1:9" x14ac:dyDescent="0.25">
      <c r="A92" s="131"/>
      <c r="I92" s="139"/>
    </row>
    <row r="93" spans="1:9" x14ac:dyDescent="0.25">
      <c r="A93" s="131"/>
      <c r="I93" s="139"/>
    </row>
    <row r="94" spans="1:9" x14ac:dyDescent="0.25">
      <c r="A94" s="131"/>
      <c r="I94" s="139"/>
    </row>
    <row r="95" spans="1:9" x14ac:dyDescent="0.25">
      <c r="A95" s="131"/>
      <c r="I95" s="139"/>
    </row>
    <row r="96" spans="1:9" x14ac:dyDescent="0.25">
      <c r="A96" s="131"/>
      <c r="I96" s="139"/>
    </row>
    <row r="97" spans="1:9" x14ac:dyDescent="0.25">
      <c r="A97" s="131"/>
      <c r="I97" s="139"/>
    </row>
    <row r="98" spans="1:9" x14ac:dyDescent="0.25">
      <c r="A98" s="131"/>
      <c r="I98" s="139"/>
    </row>
    <row r="99" spans="1:9" x14ac:dyDescent="0.25">
      <c r="A99" s="131"/>
      <c r="I99" s="139"/>
    </row>
    <row r="100" spans="1:9" x14ac:dyDescent="0.25">
      <c r="A100" s="131"/>
      <c r="I100" s="139"/>
    </row>
    <row r="101" spans="1:9" x14ac:dyDescent="0.25">
      <c r="A101" s="131"/>
      <c r="I101" s="139"/>
    </row>
    <row r="102" spans="1:9" x14ac:dyDescent="0.25">
      <c r="A102" s="131"/>
      <c r="I102" s="139"/>
    </row>
    <row r="103" spans="1:9" x14ac:dyDescent="0.25">
      <c r="A103" s="131"/>
      <c r="I103" s="139"/>
    </row>
    <row r="104" spans="1:9" x14ac:dyDescent="0.25">
      <c r="A104" s="131"/>
      <c r="I104" s="139"/>
    </row>
    <row r="105" spans="1:9" x14ac:dyDescent="0.25">
      <c r="A105" s="131"/>
      <c r="I105" s="139"/>
    </row>
    <row r="106" spans="1:9" x14ac:dyDescent="0.25">
      <c r="A106" s="131"/>
      <c r="I106" s="139"/>
    </row>
    <row r="107" spans="1:9" x14ac:dyDescent="0.25">
      <c r="A107" s="131"/>
      <c r="I107" s="139"/>
    </row>
    <row r="108" spans="1:9" x14ac:dyDescent="0.25">
      <c r="A108" s="131"/>
      <c r="I108" s="139"/>
    </row>
    <row r="109" spans="1:9" x14ac:dyDescent="0.25">
      <c r="A109" s="131"/>
      <c r="I109" s="139"/>
    </row>
    <row r="110" spans="1:9" x14ac:dyDescent="0.25">
      <c r="A110" s="131"/>
      <c r="I110" s="139"/>
    </row>
    <row r="111" spans="1:9" x14ac:dyDescent="0.25">
      <c r="A111" s="131"/>
      <c r="I111" s="139"/>
    </row>
    <row r="112" spans="1:9" x14ac:dyDescent="0.25">
      <c r="A112" s="131"/>
      <c r="I112" s="139"/>
    </row>
    <row r="113" spans="1:9" x14ac:dyDescent="0.25">
      <c r="A113" s="132"/>
      <c r="B113" s="148"/>
      <c r="C113" s="148"/>
      <c r="D113" s="148"/>
      <c r="E113" s="148"/>
      <c r="F113" s="148"/>
      <c r="G113" s="148"/>
      <c r="H113" s="148"/>
      <c r="I113" s="143"/>
    </row>
  </sheetData>
  <mergeCells count="6">
    <mergeCell ref="B34:F34"/>
    <mergeCell ref="D9:G9"/>
    <mergeCell ref="C10:I10"/>
    <mergeCell ref="C22:I22"/>
    <mergeCell ref="C14:H14"/>
    <mergeCell ref="C18:I19"/>
  </mergeCells>
  <hyperlinks>
    <hyperlink ref="D28" r:id="rId1" xr:uid="{00000000-0004-0000-0200-000000000000}"/>
  </hyperlinks>
  <pageMargins left="0.78740157480314965" right="0.55118110236220474" top="0.62992125984251968" bottom="1.1811023622047245" header="0.31496062992125984" footer="0.31496062992125984"/>
  <pageSetup paperSize="9" scale="70"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rgb="FF002060"/>
  </sheetPr>
  <dimension ref="A1:I65"/>
  <sheetViews>
    <sheetView showGridLines="0" topLeftCell="B39" zoomScale="90" zoomScaleNormal="90" workbookViewId="0"/>
  </sheetViews>
  <sheetFormatPr baseColWidth="10" defaultColWidth="11.42578125" defaultRowHeight="12.75" x14ac:dyDescent="0.2"/>
  <cols>
    <col min="1" max="1" width="2.140625" style="27" hidden="1" customWidth="1"/>
    <col min="2" max="2" width="5.140625" style="27" customWidth="1"/>
    <col min="3" max="3" width="7" style="27" customWidth="1"/>
    <col min="4" max="4" width="36.42578125" style="27" customWidth="1"/>
    <col min="5" max="5" width="8.28515625" style="29" customWidth="1"/>
    <col min="6" max="7" width="21.7109375" style="27" bestFit="1" customWidth="1"/>
    <col min="8" max="8" width="2.5703125" style="27" customWidth="1"/>
    <col min="9" max="9" width="3.28515625" style="27" customWidth="1"/>
    <col min="10" max="16384" width="11.42578125" style="27"/>
  </cols>
  <sheetData>
    <row r="1" spans="1:9" x14ac:dyDescent="0.2">
      <c r="D1" s="77"/>
      <c r="E1" s="628" t="s">
        <v>311</v>
      </c>
      <c r="I1" s="27">
        <v>4</v>
      </c>
    </row>
    <row r="3" spans="1:9" x14ac:dyDescent="0.2">
      <c r="F3" s="30"/>
    </row>
    <row r="6" spans="1:9" x14ac:dyDescent="0.2">
      <c r="G6" s="31"/>
    </row>
    <row r="7" spans="1:9" x14ac:dyDescent="0.2">
      <c r="G7" s="31"/>
    </row>
    <row r="8" spans="1:9" x14ac:dyDescent="0.2">
      <c r="G8" s="31"/>
    </row>
    <row r="9" spans="1:9" x14ac:dyDescent="0.2">
      <c r="A9" s="1193" t="s">
        <v>992</v>
      </c>
      <c r="B9" s="1193"/>
      <c r="C9" s="1193"/>
      <c r="D9" s="1193"/>
      <c r="E9" s="1193"/>
      <c r="F9" s="1193"/>
      <c r="G9" s="1193"/>
      <c r="H9" s="1193"/>
      <c r="I9" s="51"/>
    </row>
    <row r="10" spans="1:9" ht="15" customHeight="1" x14ac:dyDescent="0.2">
      <c r="A10" s="1193" t="s">
        <v>1151</v>
      </c>
      <c r="B10" s="1193"/>
      <c r="C10" s="1193"/>
      <c r="D10" s="1193"/>
      <c r="E10" s="1193"/>
      <c r="F10" s="1193"/>
      <c r="G10" s="1193"/>
      <c r="H10" s="1193"/>
      <c r="I10" s="51"/>
    </row>
    <row r="11" spans="1:9" x14ac:dyDescent="0.2">
      <c r="A11" s="1198" t="s">
        <v>1152</v>
      </c>
      <c r="B11" s="1198"/>
      <c r="C11" s="1198"/>
      <c r="D11" s="1198"/>
      <c r="E11" s="1198"/>
      <c r="F11" s="1198"/>
      <c r="G11" s="1198"/>
      <c r="H11" s="1198"/>
      <c r="I11" s="986"/>
    </row>
    <row r="12" spans="1:9" x14ac:dyDescent="0.2">
      <c r="A12" s="1198" t="s">
        <v>835</v>
      </c>
      <c r="B12" s="1198"/>
      <c r="C12" s="1198"/>
      <c r="D12" s="1198"/>
      <c r="E12" s="1198"/>
      <c r="F12" s="1198"/>
      <c r="G12" s="1198"/>
      <c r="H12" s="1198"/>
      <c r="I12" s="986"/>
    </row>
    <row r="13" spans="1:9" x14ac:dyDescent="0.2">
      <c r="A13" s="1198"/>
      <c r="B13" s="1198"/>
      <c r="C13" s="1198"/>
      <c r="D13" s="1198"/>
      <c r="E13" s="1198"/>
      <c r="F13" s="1198"/>
      <c r="G13" s="1198"/>
      <c r="H13" s="629"/>
      <c r="I13" s="630"/>
    </row>
    <row r="14" spans="1:9" ht="25.5" customHeight="1" x14ac:dyDescent="0.2">
      <c r="F14" s="618">
        <v>45016</v>
      </c>
      <c r="G14" s="618">
        <v>44926</v>
      </c>
      <c r="H14" s="631"/>
      <c r="I14" s="631"/>
    </row>
    <row r="15" spans="1:9" ht="14.25" x14ac:dyDescent="0.2">
      <c r="B15" s="52"/>
      <c r="C15" s="53"/>
      <c r="D15" s="53"/>
      <c r="E15" s="71" t="s">
        <v>173</v>
      </c>
      <c r="F15" s="71">
        <v>2023</v>
      </c>
      <c r="G15" s="72">
        <v>2022</v>
      </c>
    </row>
    <row r="16" spans="1:9" x14ac:dyDescent="0.2">
      <c r="B16" s="1194" t="s">
        <v>174</v>
      </c>
      <c r="C16" s="1195"/>
      <c r="D16" s="1195"/>
      <c r="E16" s="32"/>
      <c r="G16" s="54"/>
    </row>
    <row r="17" spans="1:7" x14ac:dyDescent="0.2">
      <c r="B17" s="55" t="s">
        <v>175</v>
      </c>
      <c r="E17" s="34"/>
      <c r="G17" s="56"/>
    </row>
    <row r="18" spans="1:7" x14ac:dyDescent="0.2">
      <c r="B18" s="57"/>
      <c r="C18" s="1191" t="s">
        <v>176</v>
      </c>
      <c r="D18" s="1191"/>
      <c r="E18" s="43">
        <v>3</v>
      </c>
      <c r="F18" s="58">
        <v>5833775065</v>
      </c>
      <c r="G18" s="59">
        <v>6071768651</v>
      </c>
    </row>
    <row r="19" spans="1:7" x14ac:dyDescent="0.2">
      <c r="B19" s="57"/>
      <c r="C19" s="1191" t="s">
        <v>97</v>
      </c>
      <c r="D19" s="1191"/>
      <c r="E19" s="43">
        <v>4</v>
      </c>
      <c r="F19" s="58">
        <v>1010890480</v>
      </c>
      <c r="G19" s="59">
        <v>2036301960</v>
      </c>
    </row>
    <row r="20" spans="1:7" x14ac:dyDescent="0.2">
      <c r="B20" s="57"/>
      <c r="C20" s="1191" t="s">
        <v>177</v>
      </c>
      <c r="D20" s="1191"/>
      <c r="E20" s="43">
        <v>5</v>
      </c>
      <c r="F20" s="58">
        <v>252796492815</v>
      </c>
      <c r="G20" s="59">
        <v>248318035272</v>
      </c>
    </row>
    <row r="21" spans="1:7" x14ac:dyDescent="0.2">
      <c r="A21" s="35"/>
      <c r="B21" s="57"/>
      <c r="C21" s="1191" t="s">
        <v>39</v>
      </c>
      <c r="D21" s="1191"/>
      <c r="E21" s="43">
        <v>6</v>
      </c>
      <c r="F21" s="58">
        <v>2330230324</v>
      </c>
      <c r="G21" s="66">
        <v>1744667389</v>
      </c>
    </row>
    <row r="22" spans="1:7" x14ac:dyDescent="0.2">
      <c r="B22" s="57"/>
      <c r="C22" s="1191" t="s">
        <v>178</v>
      </c>
      <c r="D22" s="1191"/>
      <c r="E22" s="43">
        <v>7</v>
      </c>
      <c r="F22" s="58">
        <v>10193005204</v>
      </c>
      <c r="G22" s="59">
        <v>14086375570</v>
      </c>
    </row>
    <row r="23" spans="1:7" x14ac:dyDescent="0.2">
      <c r="B23" s="57"/>
      <c r="C23" s="33" t="s">
        <v>246</v>
      </c>
      <c r="E23" s="34"/>
      <c r="F23" s="36">
        <v>272164393888</v>
      </c>
      <c r="G23" s="60">
        <v>272257148842</v>
      </c>
    </row>
    <row r="24" spans="1:7" x14ac:dyDescent="0.2">
      <c r="B24" s="55" t="s">
        <v>179</v>
      </c>
      <c r="E24" s="34"/>
      <c r="G24" s="56"/>
    </row>
    <row r="25" spans="1:7" x14ac:dyDescent="0.2">
      <c r="B25" s="57"/>
      <c r="C25" s="1191" t="s">
        <v>180</v>
      </c>
      <c r="D25" s="1191"/>
      <c r="E25" s="43">
        <v>6</v>
      </c>
      <c r="F25" s="687">
        <v>1818254491</v>
      </c>
      <c r="G25" s="61">
        <v>1897301391</v>
      </c>
    </row>
    <row r="26" spans="1:7" x14ac:dyDescent="0.2">
      <c r="B26" s="57"/>
      <c r="C26" s="1191" t="s">
        <v>820</v>
      </c>
      <c r="D26" s="1191"/>
      <c r="E26" s="43">
        <v>4</v>
      </c>
      <c r="F26" s="58">
        <v>1175500000</v>
      </c>
      <c r="G26" s="66">
        <v>869500000</v>
      </c>
    </row>
    <row r="27" spans="1:7" x14ac:dyDescent="0.2">
      <c r="B27" s="57"/>
      <c r="C27" s="27" t="s">
        <v>177</v>
      </c>
      <c r="E27" s="43">
        <v>5</v>
      </c>
      <c r="F27" s="58">
        <v>38359127448</v>
      </c>
      <c r="G27" s="61">
        <v>40694069274</v>
      </c>
    </row>
    <row r="28" spans="1:7" x14ac:dyDescent="0.2">
      <c r="B28" s="57"/>
      <c r="C28" s="1191" t="s">
        <v>332</v>
      </c>
      <c r="D28" s="1191"/>
      <c r="E28" s="43">
        <v>8</v>
      </c>
      <c r="F28" s="58">
        <v>1606114108</v>
      </c>
      <c r="G28" s="61">
        <v>1560082654</v>
      </c>
    </row>
    <row r="29" spans="1:7" x14ac:dyDescent="0.2">
      <c r="B29" s="57"/>
      <c r="C29" s="1191" t="s">
        <v>333</v>
      </c>
      <c r="D29" s="1191"/>
      <c r="E29" s="43">
        <v>9</v>
      </c>
      <c r="F29" s="58">
        <v>3182307840</v>
      </c>
      <c r="G29" s="66">
        <v>3376182113</v>
      </c>
    </row>
    <row r="30" spans="1:7" hidden="1" x14ac:dyDescent="0.2">
      <c r="B30" s="57"/>
      <c r="C30" s="1191" t="s">
        <v>192</v>
      </c>
      <c r="D30" s="1191"/>
      <c r="E30" s="43">
        <v>10</v>
      </c>
      <c r="F30" s="294">
        <v>0</v>
      </c>
      <c r="G30" s="293">
        <v>0</v>
      </c>
    </row>
    <row r="31" spans="1:7" hidden="1" x14ac:dyDescent="0.2">
      <c r="B31" s="57"/>
      <c r="C31" s="1191" t="s">
        <v>109</v>
      </c>
      <c r="D31" s="1191"/>
      <c r="E31" s="43">
        <v>11</v>
      </c>
      <c r="F31" s="294">
        <v>0</v>
      </c>
      <c r="G31" s="293">
        <v>0</v>
      </c>
    </row>
    <row r="32" spans="1:7" hidden="1" x14ac:dyDescent="0.2">
      <c r="B32" s="57"/>
      <c r="C32" s="1191" t="s">
        <v>115</v>
      </c>
      <c r="D32" s="1191"/>
      <c r="E32" s="43">
        <v>12</v>
      </c>
      <c r="F32" s="294">
        <v>0</v>
      </c>
      <c r="G32" s="293">
        <v>0</v>
      </c>
    </row>
    <row r="33" spans="2:8" x14ac:dyDescent="0.2">
      <c r="B33" s="57"/>
      <c r="C33" s="1201" t="s">
        <v>257</v>
      </c>
      <c r="D33" s="1201"/>
      <c r="E33" s="34"/>
      <c r="F33" s="36">
        <v>46141303887</v>
      </c>
      <c r="G33" s="60">
        <v>48397135432</v>
      </c>
    </row>
    <row r="34" spans="2:8" x14ac:dyDescent="0.2">
      <c r="B34" s="1199" t="s">
        <v>193</v>
      </c>
      <c r="C34" s="1200"/>
      <c r="D34" s="1200"/>
      <c r="E34" s="34"/>
      <c r="F34" s="37">
        <v>318305697775</v>
      </c>
      <c r="G34" s="62">
        <v>320654284274</v>
      </c>
    </row>
    <row r="35" spans="2:8" ht="15" x14ac:dyDescent="0.35">
      <c r="B35" s="1196" t="s">
        <v>194</v>
      </c>
      <c r="C35" s="1197"/>
      <c r="D35" s="1197"/>
      <c r="E35" s="32"/>
      <c r="F35" s="38"/>
      <c r="G35" s="63"/>
    </row>
    <row r="36" spans="2:8" x14ac:dyDescent="0.2">
      <c r="B36" s="55" t="s">
        <v>195</v>
      </c>
      <c r="E36" s="34"/>
      <c r="F36" s="39">
        <v>1</v>
      </c>
      <c r="G36" s="56"/>
    </row>
    <row r="37" spans="2:8" x14ac:dyDescent="0.2">
      <c r="B37" s="57"/>
      <c r="C37" s="1191" t="s">
        <v>98</v>
      </c>
      <c r="D37" s="1191"/>
      <c r="E37" s="43">
        <v>13</v>
      </c>
      <c r="F37" s="58">
        <v>31537742898</v>
      </c>
      <c r="G37" s="66">
        <v>35887783025</v>
      </c>
    </row>
    <row r="38" spans="2:8" ht="15" x14ac:dyDescent="0.25">
      <c r="B38" s="57"/>
      <c r="C38" s="1192" t="s">
        <v>197</v>
      </c>
      <c r="D38" s="1192"/>
      <c r="E38" s="43">
        <v>14</v>
      </c>
      <c r="F38" s="58">
        <v>30710446366.978024</v>
      </c>
      <c r="G38" s="66">
        <v>35114091316</v>
      </c>
      <c r="H38" s="660"/>
    </row>
    <row r="39" spans="2:8" x14ac:dyDescent="0.2">
      <c r="B39" s="57"/>
      <c r="C39" s="1191" t="s">
        <v>117</v>
      </c>
      <c r="D39" s="1191"/>
      <c r="E39" s="43">
        <v>15</v>
      </c>
      <c r="F39" s="58">
        <v>24893903838.736263</v>
      </c>
      <c r="G39" s="66">
        <v>22028286545</v>
      </c>
    </row>
    <row r="40" spans="2:8" x14ac:dyDescent="0.2">
      <c r="B40" s="57"/>
      <c r="C40" s="1191" t="s">
        <v>63</v>
      </c>
      <c r="D40" s="1191"/>
      <c r="E40" s="43">
        <v>16</v>
      </c>
      <c r="F40" s="58">
        <v>1465483439</v>
      </c>
      <c r="G40" s="66">
        <v>1229110924</v>
      </c>
    </row>
    <row r="41" spans="2:8" x14ac:dyDescent="0.2">
      <c r="B41" s="57"/>
      <c r="C41" s="1191" t="s">
        <v>64</v>
      </c>
      <c r="D41" s="1191"/>
      <c r="E41" s="43">
        <v>17</v>
      </c>
      <c r="F41" s="58">
        <v>523675916</v>
      </c>
      <c r="G41" s="66">
        <v>1090724755</v>
      </c>
    </row>
    <row r="42" spans="2:8" ht="13.7" customHeight="1" x14ac:dyDescent="0.2">
      <c r="B42" s="57"/>
      <c r="C42" s="1191" t="s">
        <v>842</v>
      </c>
      <c r="D42" s="1191"/>
      <c r="E42" s="43">
        <v>18</v>
      </c>
      <c r="F42" s="58">
        <v>2363666732</v>
      </c>
      <c r="G42" s="66">
        <v>2425653715</v>
      </c>
    </row>
    <row r="43" spans="2:8" x14ac:dyDescent="0.2">
      <c r="B43" s="57"/>
      <c r="C43" s="1191" t="s">
        <v>198</v>
      </c>
      <c r="D43" s="1191"/>
      <c r="E43" s="43">
        <v>19</v>
      </c>
      <c r="F43" s="58">
        <v>175163878</v>
      </c>
      <c r="G43" s="56">
        <v>988269013</v>
      </c>
    </row>
    <row r="44" spans="2:8" x14ac:dyDescent="0.2">
      <c r="B44" s="57"/>
      <c r="C44" s="33" t="s">
        <v>196</v>
      </c>
      <c r="E44" s="34"/>
      <c r="F44" s="36">
        <v>91670083068.714294</v>
      </c>
      <c r="G44" s="60">
        <v>98763919293</v>
      </c>
    </row>
    <row r="45" spans="2:8" x14ac:dyDescent="0.2">
      <c r="B45" s="55" t="s">
        <v>199</v>
      </c>
      <c r="E45" s="34"/>
      <c r="G45" s="54"/>
    </row>
    <row r="46" spans="2:8" x14ac:dyDescent="0.2">
      <c r="B46" s="57"/>
      <c r="C46" s="1191" t="s">
        <v>200</v>
      </c>
      <c r="D46" s="1191"/>
      <c r="E46" s="43">
        <v>14</v>
      </c>
      <c r="F46" s="58">
        <v>119484857279.5632</v>
      </c>
      <c r="G46" s="66">
        <v>112885970254</v>
      </c>
    </row>
    <row r="47" spans="2:8" ht="15.75" hidden="1" customHeight="1" x14ac:dyDescent="0.2">
      <c r="B47" s="57"/>
      <c r="C47" s="1191" t="s">
        <v>288</v>
      </c>
      <c r="D47" s="1191"/>
      <c r="E47" s="43">
        <v>19</v>
      </c>
      <c r="F47" s="294">
        <v>0</v>
      </c>
      <c r="G47" s="293">
        <v>0</v>
      </c>
    </row>
    <row r="48" spans="2:8" x14ac:dyDescent="0.2">
      <c r="B48" s="57"/>
      <c r="C48" s="33" t="s">
        <v>264</v>
      </c>
      <c r="E48" s="34"/>
      <c r="F48" s="36">
        <v>119484857279.5632</v>
      </c>
      <c r="G48" s="60">
        <v>112885970254</v>
      </c>
    </row>
    <row r="49" spans="1:9" x14ac:dyDescent="0.2">
      <c r="B49" s="57"/>
      <c r="D49" s="35"/>
      <c r="E49" s="64"/>
      <c r="F49" s="35"/>
      <c r="G49" s="56"/>
    </row>
    <row r="50" spans="1:9" x14ac:dyDescent="0.2">
      <c r="B50" s="1187" t="s">
        <v>334</v>
      </c>
      <c r="C50" s="1188"/>
      <c r="D50" s="1188"/>
      <c r="E50" s="40"/>
      <c r="F50" s="37">
        <v>211154940348.2775</v>
      </c>
      <c r="G50" s="65">
        <v>211649889547</v>
      </c>
    </row>
    <row r="51" spans="1:9" x14ac:dyDescent="0.2">
      <c r="B51" s="1187" t="s">
        <v>40</v>
      </c>
      <c r="C51" s="1188"/>
      <c r="D51" s="1188"/>
      <c r="E51" s="32"/>
      <c r="G51" s="54"/>
    </row>
    <row r="52" spans="1:9" x14ac:dyDescent="0.2">
      <c r="B52" s="57"/>
      <c r="C52" s="1191" t="s">
        <v>1164</v>
      </c>
      <c r="D52" s="1191"/>
      <c r="E52" s="43">
        <v>20</v>
      </c>
      <c r="F52" s="58">
        <v>72340500000</v>
      </c>
      <c r="G52" s="66">
        <v>72340500000</v>
      </c>
    </row>
    <row r="53" spans="1:9" x14ac:dyDescent="0.2">
      <c r="B53" s="57"/>
      <c r="C53" s="27" t="s">
        <v>1046</v>
      </c>
      <c r="E53" s="43">
        <v>20</v>
      </c>
      <c r="F53" s="58">
        <v>1411000000</v>
      </c>
      <c r="G53" s="66">
        <v>1411000000</v>
      </c>
    </row>
    <row r="54" spans="1:9" hidden="1" x14ac:dyDescent="0.2">
      <c r="B54" s="57"/>
      <c r="C54" s="1191" t="s">
        <v>41</v>
      </c>
      <c r="D54" s="1191"/>
      <c r="E54" s="67">
        <v>21</v>
      </c>
      <c r="F54" s="294">
        <v>0</v>
      </c>
      <c r="G54" s="295">
        <v>0</v>
      </c>
    </row>
    <row r="55" spans="1:9" x14ac:dyDescent="0.2">
      <c r="A55" s="35"/>
      <c r="B55" s="57"/>
      <c r="C55" s="1191" t="s">
        <v>76</v>
      </c>
      <c r="D55" s="1191"/>
      <c r="E55" s="67">
        <v>21</v>
      </c>
      <c r="F55" s="58">
        <v>6141061868</v>
      </c>
      <c r="G55" s="66">
        <v>6141061868</v>
      </c>
    </row>
    <row r="56" spans="1:9" hidden="1" x14ac:dyDescent="0.2">
      <c r="B56" s="57"/>
      <c r="C56" s="1191" t="s">
        <v>203</v>
      </c>
      <c r="D56" s="1191"/>
      <c r="E56" s="67">
        <v>21</v>
      </c>
      <c r="F56" s="294">
        <v>0</v>
      </c>
      <c r="G56" s="295">
        <v>0</v>
      </c>
    </row>
    <row r="57" spans="1:9" x14ac:dyDescent="0.2">
      <c r="B57" s="57"/>
      <c r="C57" s="1191" t="s">
        <v>204</v>
      </c>
      <c r="D57" s="1191"/>
      <c r="E57" s="67">
        <v>21</v>
      </c>
      <c r="F57" s="58">
        <v>16521441425</v>
      </c>
      <c r="G57" s="66">
        <v>19895885433</v>
      </c>
      <c r="H57" s="31"/>
    </row>
    <row r="58" spans="1:9" hidden="1" x14ac:dyDescent="0.2">
      <c r="B58" s="57"/>
      <c r="C58" s="1191" t="s">
        <v>66</v>
      </c>
      <c r="D58" s="1191"/>
      <c r="E58" s="43">
        <v>22</v>
      </c>
      <c r="F58" s="294">
        <v>0</v>
      </c>
      <c r="G58" s="295">
        <v>0</v>
      </c>
    </row>
    <row r="59" spans="1:9" x14ac:dyDescent="0.2">
      <c r="B59" s="57"/>
      <c r="C59" s="1191" t="s">
        <v>42</v>
      </c>
      <c r="D59" s="1191"/>
      <c r="E59" s="43">
        <v>23</v>
      </c>
      <c r="F59" s="58">
        <v>10736754134</v>
      </c>
      <c r="G59" s="66">
        <v>9215947426</v>
      </c>
    </row>
    <row r="60" spans="1:9" x14ac:dyDescent="0.2">
      <c r="B60" s="57"/>
      <c r="C60" s="1192" t="s">
        <v>59</v>
      </c>
      <c r="D60" s="1192"/>
      <c r="E60" s="34"/>
      <c r="F60" s="58">
        <v>107150757427</v>
      </c>
      <c r="G60" s="66">
        <v>109004394727</v>
      </c>
    </row>
    <row r="61" spans="1:9" hidden="1" x14ac:dyDescent="0.2">
      <c r="B61" s="57"/>
      <c r="C61" s="1191" t="s">
        <v>67</v>
      </c>
      <c r="D61" s="1191"/>
      <c r="E61" s="43">
        <v>24</v>
      </c>
      <c r="F61" s="294">
        <v>0</v>
      </c>
      <c r="G61" s="295">
        <v>0</v>
      </c>
    </row>
    <row r="62" spans="1:9" x14ac:dyDescent="0.2">
      <c r="B62" s="1187" t="s">
        <v>205</v>
      </c>
      <c r="C62" s="1188"/>
      <c r="D62" s="1188"/>
      <c r="E62" s="40"/>
      <c r="F62" s="37">
        <v>107150757427</v>
      </c>
      <c r="G62" s="65">
        <v>109004394727</v>
      </c>
    </row>
    <row r="63" spans="1:9" x14ac:dyDescent="0.2">
      <c r="B63" s="1189" t="s">
        <v>206</v>
      </c>
      <c r="C63" s="1190"/>
      <c r="D63" s="1190"/>
      <c r="E63" s="68"/>
      <c r="F63" s="69">
        <v>318305697775.27747</v>
      </c>
      <c r="G63" s="70">
        <v>320654284274</v>
      </c>
      <c r="I63" s="35"/>
    </row>
    <row r="64" spans="1:9" x14ac:dyDescent="0.2">
      <c r="B64" s="33"/>
      <c r="E64" s="34"/>
      <c r="F64" s="35"/>
      <c r="G64" s="35"/>
      <c r="H64" s="678"/>
    </row>
    <row r="65" spans="2:6" x14ac:dyDescent="0.2">
      <c r="B65" s="1192" t="s">
        <v>331</v>
      </c>
      <c r="C65" s="1192"/>
      <c r="D65" s="1192"/>
      <c r="E65" s="1192"/>
      <c r="F65" s="1192"/>
    </row>
  </sheetData>
  <mergeCells count="44">
    <mergeCell ref="B65:F65"/>
    <mergeCell ref="A10:H10"/>
    <mergeCell ref="B51:D51"/>
    <mergeCell ref="B50:D50"/>
    <mergeCell ref="C26:D26"/>
    <mergeCell ref="C30:D30"/>
    <mergeCell ref="C31:D31"/>
    <mergeCell ref="C33:D33"/>
    <mergeCell ref="C47:D47"/>
    <mergeCell ref="C37:D37"/>
    <mergeCell ref="C39:D39"/>
    <mergeCell ref="C41:D41"/>
    <mergeCell ref="C38:D38"/>
    <mergeCell ref="C40:D40"/>
    <mergeCell ref="C46:D46"/>
    <mergeCell ref="C42:D42"/>
    <mergeCell ref="A9:H9"/>
    <mergeCell ref="B16:D16"/>
    <mergeCell ref="B35:D35"/>
    <mergeCell ref="C25:D25"/>
    <mergeCell ref="A13:G13"/>
    <mergeCell ref="C18:D18"/>
    <mergeCell ref="C19:D19"/>
    <mergeCell ref="C20:D20"/>
    <mergeCell ref="C21:D21"/>
    <mergeCell ref="C22:D22"/>
    <mergeCell ref="A11:H11"/>
    <mergeCell ref="C32:D32"/>
    <mergeCell ref="C28:D28"/>
    <mergeCell ref="C29:D29"/>
    <mergeCell ref="B34:D34"/>
    <mergeCell ref="A12:H12"/>
    <mergeCell ref="C43:D43"/>
    <mergeCell ref="C52:D52"/>
    <mergeCell ref="C55:D55"/>
    <mergeCell ref="C54:D54"/>
    <mergeCell ref="C59:D59"/>
    <mergeCell ref="B62:D62"/>
    <mergeCell ref="B63:D63"/>
    <mergeCell ref="C61:D61"/>
    <mergeCell ref="C56:D56"/>
    <mergeCell ref="C57:D57"/>
    <mergeCell ref="C58:D58"/>
    <mergeCell ref="C60:D60"/>
  </mergeCells>
  <hyperlinks>
    <hyperlink ref="E18" location="'Nota 3'!A1" display="'Nota 3'!A1" xr:uid="{00000000-0004-0000-0300-000000000000}"/>
    <hyperlink ref="E19" location="'Nota 4'!A1" display="'Nota 4'!A1" xr:uid="{00000000-0004-0000-0300-000001000000}"/>
    <hyperlink ref="E20" location="'Nota 5'!A1" display="'Nota 5'!A1" xr:uid="{00000000-0004-0000-0300-000002000000}"/>
    <hyperlink ref="E21" location="'Nota 6'!A1" display="'Nota 6'!A1" xr:uid="{00000000-0004-0000-0300-000003000000}"/>
    <hyperlink ref="E22" location="'Nota 7'!A1" display="'Nota 7'!A1" xr:uid="{00000000-0004-0000-0300-000004000000}"/>
    <hyperlink ref="E25" location="'Nota 6'!A1" display="'Nota 6'!A1" xr:uid="{00000000-0004-0000-0300-000005000000}"/>
    <hyperlink ref="E28" location="'Nota 8'!A1" display="'Nota 8'!A1" xr:uid="{00000000-0004-0000-0300-000006000000}"/>
    <hyperlink ref="E29" location="'Nota 9'!A1" display="'Nota 9'!A1" xr:uid="{00000000-0004-0000-0300-000007000000}"/>
    <hyperlink ref="E30" location="'Nota 10'!A1" display="'Nota 10'!A1" xr:uid="{00000000-0004-0000-0300-000008000000}"/>
    <hyperlink ref="E31" location="'Nota 11'!A1" display="'Nota 11'!A1" xr:uid="{00000000-0004-0000-0300-000009000000}"/>
    <hyperlink ref="E32" location="'Nota 12'!A1" display="'Nota 12'!A1" xr:uid="{00000000-0004-0000-0300-00000A000000}"/>
    <hyperlink ref="E37" location="'Nota 13'!A1" display="'Nota 13'!A1" xr:uid="{00000000-0004-0000-0300-00000B000000}"/>
    <hyperlink ref="E38" location="'Nota 14'!A1" display="'Nota 14'!A1" xr:uid="{00000000-0004-0000-0300-00000C000000}"/>
    <hyperlink ref="E46" location="'Nota 14'!A1" display="'Nota 14'!A1" xr:uid="{00000000-0004-0000-0300-00000D000000}"/>
    <hyperlink ref="E39" location="'Nota 15'!A1" display="'Nota 15'!A1" xr:uid="{00000000-0004-0000-0300-00000E000000}"/>
    <hyperlink ref="E40" location="'Nota 16'!A1" display="'Nota 16'!A1" xr:uid="{00000000-0004-0000-0300-00000F000000}"/>
    <hyperlink ref="E41" location="'Nota 17'!A1" display="'Nota 17'!A1" xr:uid="{00000000-0004-0000-0300-000010000000}"/>
    <hyperlink ref="E42" location="'Nota 18'!A1" display="'Nota 18'!A1" xr:uid="{00000000-0004-0000-0300-000011000000}"/>
    <hyperlink ref="E43" location="'Nota 19'!A1" display="'Nota 19'!A1" xr:uid="{00000000-0004-0000-0300-000012000000}"/>
    <hyperlink ref="E47" location="'Nota 19'!A1" display="'Nota 19'!A1" xr:uid="{00000000-0004-0000-0300-000013000000}"/>
    <hyperlink ref="E52" location="'Nota 20'!A1" display="'Nota 20'!A1" xr:uid="{00000000-0004-0000-0300-000014000000}"/>
    <hyperlink ref="E58" location="'Nota 22'!A1" display="'Nota 22'!A1" xr:uid="{00000000-0004-0000-0300-000015000000}"/>
    <hyperlink ref="E54" location="' Nota 21'!A1" display="' Nota 21'!A1" xr:uid="{00000000-0004-0000-0300-000016000000}"/>
    <hyperlink ref="E55" location="' Nota 21'!A1" display="' Nota 21'!A1" xr:uid="{00000000-0004-0000-0300-000017000000}"/>
    <hyperlink ref="E56" location="' Nota 21'!A1" display="' Nota 21'!A1" xr:uid="{00000000-0004-0000-0300-000018000000}"/>
    <hyperlink ref="E57" location="' Nota 21'!A1" display="' Nota 21'!A1" xr:uid="{00000000-0004-0000-0300-000019000000}"/>
    <hyperlink ref="E59" location="'Nota 23'!A1" display="'Nota 23'!A1" xr:uid="{00000000-0004-0000-0300-00001A000000}"/>
    <hyperlink ref="E61" location="'Nota 24'!A1" display="'Nota 24'!A1" xr:uid="{00000000-0004-0000-0300-00001B000000}"/>
    <hyperlink ref="E1" location="Indice!A1" display="Indice" xr:uid="{00000000-0004-0000-0300-00001C000000}"/>
    <hyperlink ref="E27" location="'Nota 5'!A1" display="'Nota 5'!A1" xr:uid="{00000000-0004-0000-0300-00001D000000}"/>
  </hyperlinks>
  <printOptions horizontalCentered="1"/>
  <pageMargins left="0.74803149606299213" right="0.15748031496062992" top="0.78740157480314965" bottom="0.74803149606299213" header="0.31496062992125984" footer="0.31496062992125984"/>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tabColor rgb="FF002060"/>
  </sheetPr>
  <dimension ref="A1:E35"/>
  <sheetViews>
    <sheetView showGridLines="0" zoomScaleNormal="100" zoomScaleSheetLayoutView="70" workbookViewId="0">
      <selection activeCell="C12" sqref="C12:D33"/>
    </sheetView>
  </sheetViews>
  <sheetFormatPr baseColWidth="10" defaultColWidth="11.42578125" defaultRowHeight="12.75" x14ac:dyDescent="0.2"/>
  <cols>
    <col min="1" max="1" width="55.5703125" style="27" customWidth="1"/>
    <col min="2" max="2" width="11.140625" style="34" customWidth="1"/>
    <col min="3" max="3" width="20.140625" style="570" customWidth="1"/>
    <col min="4" max="4" width="18.140625" style="570" customWidth="1"/>
    <col min="5" max="5" width="1.28515625" style="27" customWidth="1"/>
    <col min="6" max="16384" width="11.42578125" style="27"/>
  </cols>
  <sheetData>
    <row r="1" spans="1:5" x14ac:dyDescent="0.2">
      <c r="A1" s="39" t="str">
        <f>Indice!C1</f>
        <v>ELECTROBAN SAECA</v>
      </c>
      <c r="B1" s="67" t="s">
        <v>311</v>
      </c>
      <c r="D1" s="632">
        <v>5</v>
      </c>
    </row>
    <row r="3" spans="1:5" x14ac:dyDescent="0.2">
      <c r="D3" s="632"/>
    </row>
    <row r="4" spans="1:5" x14ac:dyDescent="0.2">
      <c r="A4" s="27" t="s">
        <v>43</v>
      </c>
    </row>
    <row r="6" spans="1:5" x14ac:dyDescent="0.2">
      <c r="A6" s="33"/>
      <c r="B6" s="40"/>
      <c r="C6" s="571"/>
    </row>
    <row r="7" spans="1:5" x14ac:dyDescent="0.2">
      <c r="A7" s="1193" t="s">
        <v>238</v>
      </c>
      <c r="B7" s="1193"/>
      <c r="C7" s="1193"/>
      <c r="D7" s="1193"/>
    </row>
    <row r="8" spans="1:5" x14ac:dyDescent="0.2">
      <c r="A8" s="1193" t="s">
        <v>1095</v>
      </c>
      <c r="B8" s="1193"/>
      <c r="C8" s="1193"/>
      <c r="D8" s="1193"/>
    </row>
    <row r="9" spans="1:5" x14ac:dyDescent="0.2">
      <c r="A9" s="1202" t="s">
        <v>239</v>
      </c>
      <c r="B9" s="1202"/>
      <c r="C9" s="1202"/>
      <c r="D9" s="1202"/>
    </row>
    <row r="10" spans="1:5" x14ac:dyDescent="0.2">
      <c r="A10" s="1202" t="s">
        <v>926</v>
      </c>
      <c r="B10" s="1202"/>
      <c r="C10" s="1202"/>
      <c r="D10" s="1202"/>
    </row>
    <row r="11" spans="1:5" s="42" customFormat="1" ht="12" x14ac:dyDescent="0.2">
      <c r="C11" s="624"/>
      <c r="D11" s="624"/>
      <c r="E11" s="572"/>
    </row>
    <row r="12" spans="1:5" x14ac:dyDescent="0.2">
      <c r="A12" s="573"/>
      <c r="B12" s="574"/>
      <c r="C12" s="625" t="s">
        <v>1092</v>
      </c>
      <c r="D12" s="1114" t="s">
        <v>1140</v>
      </c>
      <c r="E12" s="1090"/>
    </row>
    <row r="13" spans="1:5" x14ac:dyDescent="0.2">
      <c r="A13" s="578"/>
      <c r="B13" s="579" t="s">
        <v>173</v>
      </c>
      <c r="C13" s="1122">
        <v>2023</v>
      </c>
      <c r="D13" s="1123">
        <v>2022</v>
      </c>
    </row>
    <row r="14" spans="1:5" x14ac:dyDescent="0.2">
      <c r="A14" s="57" t="s">
        <v>60</v>
      </c>
      <c r="B14" s="43">
        <v>25</v>
      </c>
      <c r="C14" s="44">
        <v>40731056029</v>
      </c>
      <c r="D14" s="1130">
        <v>42578481058</v>
      </c>
    </row>
    <row r="15" spans="1:5" x14ac:dyDescent="0.2">
      <c r="A15" s="57" t="s">
        <v>135</v>
      </c>
      <c r="B15" s="43">
        <v>26</v>
      </c>
      <c r="C15" s="44">
        <v>-20763011825</v>
      </c>
      <c r="D15" s="1125">
        <v>-20547860362</v>
      </c>
    </row>
    <row r="16" spans="1:5" x14ac:dyDescent="0.2">
      <c r="A16" s="55" t="s">
        <v>68</v>
      </c>
      <c r="B16" s="40"/>
      <c r="C16" s="48">
        <v>19968044204</v>
      </c>
      <c r="D16" s="1126">
        <v>22030620696</v>
      </c>
    </row>
    <row r="17" spans="1:5" x14ac:dyDescent="0.2">
      <c r="A17" s="57" t="s">
        <v>207</v>
      </c>
      <c r="B17" s="43">
        <v>27</v>
      </c>
      <c r="C17" s="44">
        <v>-11460510132</v>
      </c>
      <c r="D17" s="1125">
        <v>-10039468490</v>
      </c>
    </row>
    <row r="18" spans="1:5" x14ac:dyDescent="0.2">
      <c r="A18" s="57" t="s">
        <v>209</v>
      </c>
      <c r="B18" s="43">
        <v>27</v>
      </c>
      <c r="C18" s="44">
        <v>-4555361714.5</v>
      </c>
      <c r="D18" s="1125">
        <v>-6609595438</v>
      </c>
    </row>
    <row r="19" spans="1:5" x14ac:dyDescent="0.2">
      <c r="A19" s="57" t="s">
        <v>210</v>
      </c>
      <c r="B19" s="43">
        <v>28</v>
      </c>
      <c r="C19" s="44">
        <v>3053822412</v>
      </c>
      <c r="D19" s="1125">
        <v>1321730855</v>
      </c>
    </row>
    <row r="20" spans="1:5" x14ac:dyDescent="0.2">
      <c r="A20" s="55" t="s">
        <v>137</v>
      </c>
      <c r="B20" s="40"/>
      <c r="C20" s="48">
        <v>7005994769.5</v>
      </c>
      <c r="D20" s="1126">
        <v>6703287623</v>
      </c>
    </row>
    <row r="21" spans="1:5" x14ac:dyDescent="0.2">
      <c r="A21" s="57" t="s">
        <v>337</v>
      </c>
      <c r="B21" s="43">
        <v>29</v>
      </c>
      <c r="C21" s="46">
        <v>45049356</v>
      </c>
      <c r="D21" s="1127">
        <v>25330149</v>
      </c>
    </row>
    <row r="22" spans="1:5" x14ac:dyDescent="0.2">
      <c r="A22" s="57" t="s">
        <v>336</v>
      </c>
      <c r="B22" s="43">
        <v>29</v>
      </c>
      <c r="C22" s="46">
        <v>-5433993371</v>
      </c>
      <c r="D22" s="1127">
        <v>-4359994260</v>
      </c>
    </row>
    <row r="23" spans="1:5" x14ac:dyDescent="0.2">
      <c r="A23" s="264" t="s">
        <v>59</v>
      </c>
      <c r="C23" s="48">
        <v>1617050754.5</v>
      </c>
      <c r="D23" s="1126">
        <v>2368623512</v>
      </c>
    </row>
    <row r="24" spans="1:5" x14ac:dyDescent="0.2">
      <c r="A24" s="57" t="s">
        <v>141</v>
      </c>
      <c r="B24" s="43">
        <v>30</v>
      </c>
      <c r="C24" s="46">
        <v>46031454</v>
      </c>
      <c r="D24" s="1127">
        <v>0</v>
      </c>
    </row>
    <row r="25" spans="1:5" ht="25.5" x14ac:dyDescent="0.2">
      <c r="A25" s="580" t="s">
        <v>338</v>
      </c>
      <c r="B25" s="40"/>
      <c r="C25" s="47">
        <v>1663082208</v>
      </c>
      <c r="D25" s="1128">
        <v>2368623512</v>
      </c>
    </row>
    <row r="26" spans="1:5" x14ac:dyDescent="0.2">
      <c r="A26" s="57" t="s">
        <v>142</v>
      </c>
      <c r="B26" s="43">
        <v>31</v>
      </c>
      <c r="C26" s="46">
        <v>0</v>
      </c>
      <c r="D26" s="1127">
        <v>0</v>
      </c>
    </row>
    <row r="27" spans="1:5" ht="13.5" customHeight="1" x14ac:dyDescent="0.2">
      <c r="A27" s="580" t="s">
        <v>72</v>
      </c>
      <c r="B27" s="40"/>
      <c r="C27" s="47">
        <v>1663082208</v>
      </c>
      <c r="D27" s="1128">
        <v>2368623512</v>
      </c>
    </row>
    <row r="28" spans="1:5" x14ac:dyDescent="0.2">
      <c r="A28" s="227" t="s">
        <v>44</v>
      </c>
      <c r="B28" s="575">
        <v>32</v>
      </c>
      <c r="C28" s="576">
        <v>-142275500</v>
      </c>
      <c r="D28" s="1127">
        <v>-495397701</v>
      </c>
    </row>
    <row r="29" spans="1:5" x14ac:dyDescent="0.2">
      <c r="A29" s="581" t="s">
        <v>339</v>
      </c>
      <c r="B29" s="40"/>
      <c r="C29" s="47">
        <v>1520806708</v>
      </c>
      <c r="D29" s="1128">
        <v>1873225811</v>
      </c>
    </row>
    <row r="30" spans="1:5" x14ac:dyDescent="0.2">
      <c r="A30" s="57" t="s">
        <v>69</v>
      </c>
      <c r="B30" s="43">
        <v>33</v>
      </c>
      <c r="C30" s="48">
        <v>0</v>
      </c>
      <c r="D30" s="1126">
        <v>0</v>
      </c>
    </row>
    <row r="31" spans="1:5" x14ac:dyDescent="0.2">
      <c r="A31" s="57" t="s">
        <v>70</v>
      </c>
      <c r="B31" s="43">
        <v>34</v>
      </c>
      <c r="C31" s="46">
        <v>0</v>
      </c>
      <c r="D31" s="1127">
        <v>0</v>
      </c>
    </row>
    <row r="32" spans="1:5" ht="14.25" x14ac:dyDescent="0.2">
      <c r="A32" s="582" t="s">
        <v>219</v>
      </c>
      <c r="B32" s="1124"/>
      <c r="C32" s="49">
        <v>1520806708</v>
      </c>
      <c r="D32" s="1129">
        <v>1873225811</v>
      </c>
      <c r="E32" s="360"/>
    </row>
    <row r="33" spans="1:5" x14ac:dyDescent="0.2">
      <c r="A33" s="583" t="s">
        <v>71</v>
      </c>
      <c r="B33" s="584">
        <v>35</v>
      </c>
      <c r="C33" s="585">
        <v>23985.217613475066</v>
      </c>
      <c r="D33" s="1131">
        <v>29543.352537614737</v>
      </c>
      <c r="E33" s="577"/>
    </row>
    <row r="34" spans="1:5" x14ac:dyDescent="0.2">
      <c r="E34" s="577"/>
    </row>
    <row r="35" spans="1:5" x14ac:dyDescent="0.2">
      <c r="A35" s="27" t="s">
        <v>331</v>
      </c>
      <c r="E35" s="577"/>
    </row>
  </sheetData>
  <mergeCells count="4">
    <mergeCell ref="A7:D7"/>
    <mergeCell ref="A8:D8"/>
    <mergeCell ref="A9:D9"/>
    <mergeCell ref="A10:D10"/>
  </mergeCells>
  <hyperlinks>
    <hyperlink ref="B14" location="'Nota 25'!A1" display="'Nota 25'!A1" xr:uid="{00000000-0004-0000-0400-000000000000}"/>
    <hyperlink ref="B15" location="'Nota 26'!A1" display="'Nota 26'!A1" xr:uid="{00000000-0004-0000-0400-000001000000}"/>
    <hyperlink ref="B17" location="'Nota 27'!A1" display="'Nota 27'!A1" xr:uid="{00000000-0004-0000-0400-000002000000}"/>
    <hyperlink ref="B18" location="'Nota 27'!A1" display="'Nota 27'!A1" xr:uid="{00000000-0004-0000-0400-000003000000}"/>
    <hyperlink ref="B19" location="'Nota 28'!A1" display="'Nota 28'!A1" xr:uid="{00000000-0004-0000-0400-000004000000}"/>
    <hyperlink ref="B22" location="'Nota 29'!A1" display="'Nota 29'!A1" xr:uid="{00000000-0004-0000-0400-000005000000}"/>
    <hyperlink ref="B21" location="'Nota 29'!A1" display="'Nota 29'!A1" xr:uid="{00000000-0004-0000-0400-000006000000}"/>
    <hyperlink ref="B24" location="'Nota 30'!A1" display="'Nota 30'!A1" xr:uid="{00000000-0004-0000-0400-000007000000}"/>
    <hyperlink ref="B26" location="'Nota 31'!A1" display="'Nota 31'!A1" xr:uid="{00000000-0004-0000-0400-000008000000}"/>
    <hyperlink ref="B28" location="'Nota 32'!A1" display="'Nota 32'!A1" xr:uid="{00000000-0004-0000-0400-000009000000}"/>
    <hyperlink ref="B30" location="'Nota 33'!A1" display="'Nota 33'!A1" xr:uid="{00000000-0004-0000-0400-00000A000000}"/>
    <hyperlink ref="B31" location="'Nota 34'!A1" display="'Nota 34'!A1" xr:uid="{00000000-0004-0000-0400-00000B000000}"/>
    <hyperlink ref="B33" location="'Nota 35'!A1" display="'Nota 35'!A1" xr:uid="{00000000-0004-0000-0400-00000C000000}"/>
    <hyperlink ref="B1" location="Indice!A1" display="Indice" xr:uid="{00000000-0004-0000-0400-00000D000000}"/>
  </hyperlinks>
  <printOptions horizontalCentered="1"/>
  <pageMargins left="0.27" right="0.32" top="1.1417322834645669"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4">
    <tabColor rgb="FF002060"/>
  </sheetPr>
  <dimension ref="A1:V64"/>
  <sheetViews>
    <sheetView showGridLines="0" topLeftCell="A10" zoomScale="70" zoomScaleNormal="70" workbookViewId="0">
      <selection activeCell="L28" sqref="L28"/>
    </sheetView>
  </sheetViews>
  <sheetFormatPr baseColWidth="10" defaultColWidth="11.42578125" defaultRowHeight="12.75" x14ac:dyDescent="0.2"/>
  <cols>
    <col min="1" max="1" width="40.85546875" style="27" customWidth="1"/>
    <col min="2" max="2" width="0.85546875" style="27" customWidth="1"/>
    <col min="3" max="3" width="17.140625" style="519" customWidth="1"/>
    <col min="4" max="4" width="2.5703125" style="519" hidden="1" customWidth="1"/>
    <col min="5" max="5" width="1" style="520" hidden="1" customWidth="1"/>
    <col min="6" max="6" width="16.140625" style="519" customWidth="1"/>
    <col min="7" max="7" width="0.85546875" style="520" hidden="1" customWidth="1"/>
    <col min="8" max="8" width="14.140625" style="519" customWidth="1"/>
    <col min="9" max="9" width="1.140625" style="520" customWidth="1"/>
    <col min="10" max="10" width="15" style="519" customWidth="1"/>
    <col min="11" max="11" width="1.140625" style="520" customWidth="1"/>
    <col min="12" max="12" width="18.42578125" style="519" customWidth="1"/>
    <col min="13" max="13" width="0.7109375" style="520" customWidth="1"/>
    <col min="14" max="14" width="20.42578125" style="519" customWidth="1"/>
    <col min="15" max="15" width="1.140625" style="520" customWidth="1"/>
    <col min="16" max="16" width="18.85546875" style="519" customWidth="1"/>
    <col min="17" max="17" width="1.140625" style="522" customWidth="1"/>
    <col min="18" max="18" width="13.7109375" style="27" customWidth="1"/>
    <col min="19" max="19" width="1.140625" style="27" hidden="1" customWidth="1"/>
    <col min="20" max="20" width="21.7109375" style="27" customWidth="1"/>
    <col min="21" max="21" width="0.85546875" style="27" customWidth="1"/>
    <col min="22" max="22" width="2.42578125" style="27" hidden="1" customWidth="1"/>
    <col min="23" max="16384" width="11.42578125" style="27"/>
  </cols>
  <sheetData>
    <row r="1" spans="1:22" x14ac:dyDescent="0.2">
      <c r="A1" s="39" t="str">
        <f>Indice!C1</f>
        <v>ELECTROBAN SAECA</v>
      </c>
    </row>
    <row r="2" spans="1:22" ht="15" x14ac:dyDescent="0.25">
      <c r="A2" s="1132"/>
      <c r="B2" s="998"/>
      <c r="C2" s="1133"/>
      <c r="D2" s="1133"/>
      <c r="E2" s="1133"/>
      <c r="F2" s="1133"/>
      <c r="G2" s="1133"/>
      <c r="H2" s="1133"/>
      <c r="I2" s="1133"/>
      <c r="J2" s="1133"/>
      <c r="K2" s="1133"/>
      <c r="L2" s="1133"/>
      <c r="M2" s="1133"/>
      <c r="N2" s="1133"/>
      <c r="O2" s="1133"/>
      <c r="P2" s="1133"/>
      <c r="Q2" s="1134"/>
      <c r="R2" s="998"/>
      <c r="S2" s="998"/>
      <c r="T2" s="1135">
        <v>6</v>
      </c>
      <c r="V2" s="521" t="s">
        <v>311</v>
      </c>
    </row>
    <row r="3" spans="1:22" ht="14.25" x14ac:dyDescent="0.2">
      <c r="A3" s="50"/>
      <c r="C3" s="520"/>
      <c r="D3" s="520"/>
      <c r="F3" s="520"/>
      <c r="H3" s="520"/>
      <c r="J3" s="520"/>
      <c r="L3" s="520"/>
      <c r="N3" s="1136"/>
      <c r="P3" s="520"/>
      <c r="Q3" s="526"/>
      <c r="R3" s="39"/>
      <c r="T3" s="359"/>
    </row>
    <row r="4" spans="1:22" ht="14.25" x14ac:dyDescent="0.2">
      <c r="A4" s="50"/>
      <c r="B4" s="1136"/>
      <c r="C4" s="1136"/>
      <c r="D4" s="1136"/>
      <c r="E4" s="1136"/>
      <c r="F4" s="1203" t="s">
        <v>765</v>
      </c>
      <c r="G4" s="1203"/>
      <c r="H4" s="1203"/>
      <c r="I4" s="1203"/>
      <c r="J4" s="1203"/>
      <c r="K4" s="1203"/>
      <c r="L4" s="1203"/>
      <c r="M4" s="1136"/>
      <c r="N4" s="1136"/>
      <c r="O4" s="1136"/>
      <c r="P4" s="1136"/>
      <c r="Q4" s="526"/>
      <c r="R4" s="39"/>
      <c r="T4" s="359"/>
    </row>
    <row r="5" spans="1:22" ht="14.25" x14ac:dyDescent="0.2">
      <c r="A5" s="1137"/>
      <c r="B5" s="1136"/>
      <c r="C5" s="1136"/>
      <c r="D5" s="1136"/>
      <c r="E5" s="1136"/>
      <c r="F5" s="1203" t="s">
        <v>1137</v>
      </c>
      <c r="G5" s="1203"/>
      <c r="H5" s="1203"/>
      <c r="I5" s="1203"/>
      <c r="J5" s="1203"/>
      <c r="K5" s="1203"/>
      <c r="L5" s="1203"/>
      <c r="M5" s="1136"/>
      <c r="N5" s="1136"/>
      <c r="O5" s="1136"/>
      <c r="P5" s="1136"/>
      <c r="Q5" s="526"/>
      <c r="R5" s="39"/>
      <c r="T5" s="359"/>
    </row>
    <row r="6" spans="1:22" ht="15" x14ac:dyDescent="0.25">
      <c r="A6" s="1208" t="s">
        <v>1067</v>
      </c>
      <c r="B6" s="1209"/>
      <c r="C6" s="1209"/>
      <c r="D6" s="1209"/>
      <c r="E6" s="1209"/>
      <c r="F6" s="1209"/>
      <c r="G6" s="1209"/>
      <c r="H6" s="1209"/>
      <c r="I6" s="1209"/>
      <c r="J6" s="1209"/>
      <c r="K6" s="1209"/>
      <c r="L6" s="1209"/>
      <c r="M6" s="1209"/>
      <c r="N6" s="1209"/>
      <c r="O6" s="1209"/>
      <c r="P6" s="1209"/>
      <c r="Q6" s="526"/>
      <c r="R6" s="39"/>
      <c r="T6" s="359"/>
    </row>
    <row r="7" spans="1:22" ht="15" x14ac:dyDescent="0.25">
      <c r="A7" s="1208" t="s">
        <v>1009</v>
      </c>
      <c r="B7" s="1209"/>
      <c r="C7" s="1209"/>
      <c r="D7" s="1209"/>
      <c r="E7" s="1209"/>
      <c r="F7" s="1209"/>
      <c r="G7" s="1209"/>
      <c r="H7" s="1209"/>
      <c r="I7" s="1209"/>
      <c r="J7" s="1209"/>
      <c r="K7" s="1209"/>
      <c r="L7" s="1209"/>
      <c r="M7" s="1209"/>
      <c r="N7" s="1209"/>
      <c r="O7" s="1209"/>
      <c r="P7" s="1209"/>
      <c r="Q7" s="526"/>
      <c r="R7" s="39"/>
      <c r="T7" s="359"/>
    </row>
    <row r="8" spans="1:22" ht="15" x14ac:dyDescent="0.25">
      <c r="A8" s="1138"/>
      <c r="B8" s="1139"/>
      <c r="C8" s="1139"/>
      <c r="D8" s="1139"/>
      <c r="E8" s="1139"/>
      <c r="F8" s="1139"/>
      <c r="G8" s="1139"/>
      <c r="H8" s="1139"/>
      <c r="I8" s="1139"/>
      <c r="J8" s="1139"/>
      <c r="K8" s="1139"/>
      <c r="L8" s="1139"/>
      <c r="M8" s="1139"/>
      <c r="N8" s="1139"/>
      <c r="O8" s="1139"/>
      <c r="P8" s="1139"/>
      <c r="Q8" s="526"/>
      <c r="R8" s="39"/>
      <c r="T8" s="359"/>
    </row>
    <row r="9" spans="1:22" ht="15" x14ac:dyDescent="0.25">
      <c r="A9" s="1138"/>
      <c r="B9" s="1139"/>
      <c r="C9" s="1139"/>
      <c r="D9" s="1139"/>
      <c r="E9" s="1139"/>
      <c r="F9" s="1139"/>
      <c r="G9" s="1139"/>
      <c r="H9" s="1139"/>
      <c r="I9" s="1139"/>
      <c r="J9" s="1139"/>
      <c r="K9" s="1139"/>
      <c r="L9" s="1139"/>
      <c r="M9" s="1139"/>
      <c r="N9" s="1139"/>
      <c r="O9" s="1139"/>
      <c r="P9" s="1139"/>
      <c r="Q9" s="526"/>
      <c r="R9" s="39"/>
      <c r="T9" s="359"/>
    </row>
    <row r="10" spans="1:22" ht="25.5" customHeight="1" x14ac:dyDescent="0.2">
      <c r="A10" s="1140"/>
      <c r="B10" s="41"/>
      <c r="C10" s="1212" t="s">
        <v>225</v>
      </c>
      <c r="D10" s="1212"/>
      <c r="E10" s="1212"/>
      <c r="F10" s="1212"/>
      <c r="G10" s="41"/>
      <c r="H10" s="41"/>
      <c r="I10" s="41"/>
      <c r="J10" s="41"/>
      <c r="K10" s="41"/>
      <c r="L10" s="1212" t="s">
        <v>342</v>
      </c>
      <c r="M10" s="1212"/>
      <c r="N10" s="1212"/>
      <c r="O10" s="1212"/>
      <c r="P10" s="1212"/>
      <c r="Q10" s="526"/>
      <c r="R10" s="39"/>
      <c r="T10" s="359"/>
    </row>
    <row r="11" spans="1:22" ht="15" customHeight="1" x14ac:dyDescent="0.2">
      <c r="A11" s="1210"/>
      <c r="B11" s="903"/>
      <c r="C11" s="1204" t="s">
        <v>73</v>
      </c>
      <c r="D11" s="904" t="s">
        <v>45</v>
      </c>
      <c r="E11" s="904"/>
      <c r="F11" s="1204" t="s">
        <v>74</v>
      </c>
      <c r="G11" s="904"/>
      <c r="H11" s="1204" t="s">
        <v>41</v>
      </c>
      <c r="I11" s="904"/>
      <c r="J11" s="1204" t="s">
        <v>75</v>
      </c>
      <c r="K11" s="904"/>
      <c r="L11" s="1204" t="s">
        <v>76</v>
      </c>
      <c r="M11" s="904"/>
      <c r="N11" s="1204" t="s">
        <v>77</v>
      </c>
      <c r="O11" s="904"/>
      <c r="P11" s="1204" t="s">
        <v>42</v>
      </c>
      <c r="Q11" s="905"/>
      <c r="R11" s="1204" t="s">
        <v>78</v>
      </c>
      <c r="S11" s="904"/>
      <c r="T11" s="1206" t="s">
        <v>3</v>
      </c>
    </row>
    <row r="12" spans="1:22" ht="33.75" customHeight="1" x14ac:dyDescent="0.2">
      <c r="A12" s="1211"/>
      <c r="C12" s="1205"/>
      <c r="D12" s="523" t="s">
        <v>46</v>
      </c>
      <c r="E12" s="523"/>
      <c r="F12" s="1205"/>
      <c r="G12" s="523"/>
      <c r="H12" s="1205"/>
      <c r="I12" s="523"/>
      <c r="J12" s="1205"/>
      <c r="K12" s="523"/>
      <c r="L12" s="1205"/>
      <c r="M12" s="523"/>
      <c r="N12" s="1205"/>
      <c r="O12" s="523"/>
      <c r="P12" s="1205" t="s">
        <v>3</v>
      </c>
      <c r="Q12" s="526"/>
      <c r="R12" s="1205"/>
      <c r="S12" s="523"/>
      <c r="T12" s="1207"/>
    </row>
    <row r="13" spans="1:22" x14ac:dyDescent="0.2">
      <c r="A13" s="1141" t="s">
        <v>1157</v>
      </c>
      <c r="C13" s="527">
        <v>73401500000</v>
      </c>
      <c r="D13" s="528"/>
      <c r="E13" s="531"/>
      <c r="F13" s="527">
        <v>0</v>
      </c>
      <c r="G13" s="528"/>
      <c r="H13" s="527">
        <v>0</v>
      </c>
      <c r="I13" s="528"/>
      <c r="J13" s="527">
        <v>0</v>
      </c>
      <c r="K13" s="528"/>
      <c r="L13" s="527">
        <v>5485407846</v>
      </c>
      <c r="M13" s="528"/>
      <c r="N13" s="527">
        <v>12746553950</v>
      </c>
      <c r="O13" s="528"/>
      <c r="P13" s="527">
        <v>13113080448</v>
      </c>
      <c r="Q13" s="529"/>
      <c r="R13" s="527"/>
      <c r="S13" s="529"/>
      <c r="T13" s="1142">
        <v>104746542244</v>
      </c>
    </row>
    <row r="14" spans="1:22" x14ac:dyDescent="0.2">
      <c r="A14" s="1141" t="s">
        <v>79</v>
      </c>
      <c r="C14" s="527">
        <v>0</v>
      </c>
      <c r="D14" s="528"/>
      <c r="E14" s="528"/>
      <c r="F14" s="527">
        <v>0</v>
      </c>
      <c r="G14" s="528">
        <v>0</v>
      </c>
      <c r="H14" s="527">
        <v>0</v>
      </c>
      <c r="I14" s="528">
        <v>0</v>
      </c>
      <c r="J14" s="527">
        <v>0</v>
      </c>
      <c r="K14" s="528">
        <v>0</v>
      </c>
      <c r="L14" s="527">
        <v>0</v>
      </c>
      <c r="M14" s="528">
        <v>0</v>
      </c>
      <c r="N14" s="527">
        <v>0</v>
      </c>
      <c r="O14" s="528">
        <v>0</v>
      </c>
      <c r="P14" s="527">
        <v>0</v>
      </c>
      <c r="Q14" s="529"/>
      <c r="R14" s="527">
        <v>0</v>
      </c>
      <c r="S14" s="529"/>
      <c r="T14" s="1142">
        <v>0</v>
      </c>
    </row>
    <row r="15" spans="1:22" x14ac:dyDescent="0.2">
      <c r="A15" s="1141" t="s">
        <v>1013</v>
      </c>
      <c r="C15" s="527">
        <v>350000000</v>
      </c>
      <c r="D15" s="528"/>
      <c r="E15" s="528"/>
      <c r="F15" s="527">
        <v>0</v>
      </c>
      <c r="G15" s="528"/>
      <c r="H15" s="527">
        <v>0</v>
      </c>
      <c r="I15" s="528"/>
      <c r="J15" s="527">
        <v>0</v>
      </c>
      <c r="K15" s="528"/>
      <c r="L15" s="527">
        <v>0</v>
      </c>
      <c r="M15" s="528">
        <v>0</v>
      </c>
      <c r="N15" s="527">
        <v>0</v>
      </c>
      <c r="O15" s="528">
        <v>0</v>
      </c>
      <c r="P15" s="527">
        <v>0</v>
      </c>
      <c r="Q15" s="529"/>
      <c r="R15" s="527"/>
      <c r="S15" s="529"/>
      <c r="T15" s="1142">
        <v>350000000</v>
      </c>
    </row>
    <row r="16" spans="1:22" ht="38.25" x14ac:dyDescent="0.2">
      <c r="A16" s="1143" t="s">
        <v>1066</v>
      </c>
      <c r="C16" s="530">
        <v>0</v>
      </c>
      <c r="D16" s="530"/>
      <c r="E16" s="530"/>
      <c r="F16" s="530">
        <v>0</v>
      </c>
      <c r="G16" s="530"/>
      <c r="H16" s="530">
        <v>0</v>
      </c>
      <c r="I16" s="530"/>
      <c r="J16" s="530">
        <v>0</v>
      </c>
      <c r="K16" s="530"/>
      <c r="L16" s="530">
        <v>0</v>
      </c>
      <c r="M16" s="530"/>
      <c r="N16" s="530">
        <v>-772944345</v>
      </c>
      <c r="O16" s="528"/>
      <c r="P16" s="530">
        <v>0</v>
      </c>
      <c r="Q16" s="529"/>
      <c r="R16" s="1144">
        <v>0</v>
      </c>
      <c r="S16" s="1145"/>
      <c r="T16" s="1146">
        <v>-772944345</v>
      </c>
    </row>
    <row r="17" spans="1:21" x14ac:dyDescent="0.2">
      <c r="A17" s="1143" t="s">
        <v>1077</v>
      </c>
      <c r="C17" s="530">
        <v>0</v>
      </c>
      <c r="D17" s="530"/>
      <c r="E17" s="530"/>
      <c r="F17" s="530">
        <v>0</v>
      </c>
      <c r="G17" s="530"/>
      <c r="H17" s="530">
        <v>0</v>
      </c>
      <c r="I17" s="530"/>
      <c r="J17" s="530">
        <v>0</v>
      </c>
      <c r="K17" s="530"/>
      <c r="L17" s="530">
        <v>655654022</v>
      </c>
      <c r="M17" s="530"/>
      <c r="N17" s="530">
        <v>10860898926</v>
      </c>
      <c r="O17" s="528"/>
      <c r="P17" s="530">
        <v>-11516552948</v>
      </c>
      <c r="Q17" s="529"/>
      <c r="R17" s="1144">
        <v>0</v>
      </c>
      <c r="S17" s="1145"/>
      <c r="T17" s="1146">
        <v>0</v>
      </c>
    </row>
    <row r="18" spans="1:21" ht="25.5" x14ac:dyDescent="0.2">
      <c r="A18" s="1143" t="s">
        <v>1079</v>
      </c>
      <c r="C18" s="530">
        <v>0</v>
      </c>
      <c r="D18" s="530"/>
      <c r="E18" s="530"/>
      <c r="F18" s="530">
        <v>0</v>
      </c>
      <c r="G18" s="530"/>
      <c r="H18" s="530">
        <v>0</v>
      </c>
      <c r="I18" s="530"/>
      <c r="J18" s="530">
        <v>0</v>
      </c>
      <c r="K18" s="530"/>
      <c r="L18" s="530">
        <v>0</v>
      </c>
      <c r="M18" s="530"/>
      <c r="N18" s="530">
        <v>-2329943439</v>
      </c>
      <c r="O18" s="528"/>
      <c r="P18" s="530">
        <v>-1596527500</v>
      </c>
      <c r="Q18" s="529"/>
      <c r="R18" s="1144">
        <v>0</v>
      </c>
      <c r="S18" s="1145"/>
      <c r="T18" s="1146">
        <v>-3926470939</v>
      </c>
    </row>
    <row r="19" spans="1:21" x14ac:dyDescent="0.2">
      <c r="A19" s="1143" t="s">
        <v>1080</v>
      </c>
      <c r="C19" s="530">
        <v>0</v>
      </c>
      <c r="D19" s="530"/>
      <c r="E19" s="530"/>
      <c r="F19" s="530">
        <v>0</v>
      </c>
      <c r="G19" s="530"/>
      <c r="H19" s="530">
        <v>0</v>
      </c>
      <c r="I19" s="530">
        <v>0</v>
      </c>
      <c r="J19" s="530">
        <v>0</v>
      </c>
      <c r="K19" s="530">
        <v>0</v>
      </c>
      <c r="L19" s="530">
        <v>0</v>
      </c>
      <c r="M19" s="530"/>
      <c r="N19" s="530">
        <v>-608679659</v>
      </c>
      <c r="O19" s="528"/>
      <c r="P19" s="530">
        <v>0</v>
      </c>
      <c r="Q19" s="529">
        <v>0</v>
      </c>
      <c r="R19" s="1144">
        <v>0</v>
      </c>
      <c r="S19" s="1145"/>
      <c r="T19" s="1146">
        <v>-608679659</v>
      </c>
    </row>
    <row r="20" spans="1:21" x14ac:dyDescent="0.2">
      <c r="A20" s="1147" t="s">
        <v>1052</v>
      </c>
      <c r="C20" s="530">
        <v>0</v>
      </c>
      <c r="D20" s="530"/>
      <c r="E20" s="530"/>
      <c r="F20" s="530">
        <v>0</v>
      </c>
      <c r="G20" s="530"/>
      <c r="H20" s="530">
        <v>0</v>
      </c>
      <c r="I20" s="530"/>
      <c r="J20" s="530">
        <v>0</v>
      </c>
      <c r="K20" s="530"/>
      <c r="L20" s="530">
        <v>0</v>
      </c>
      <c r="M20" s="530"/>
      <c r="N20" s="530">
        <v>0</v>
      </c>
      <c r="O20" s="528"/>
      <c r="P20" s="528">
        <v>9215947426</v>
      </c>
      <c r="Q20" s="529"/>
      <c r="R20" s="1145">
        <v>0</v>
      </c>
      <c r="S20" s="1145"/>
      <c r="T20" s="1146">
        <v>9215947426</v>
      </c>
    </row>
    <row r="21" spans="1:21" x14ac:dyDescent="0.2">
      <c r="A21" s="1148" t="s">
        <v>1087</v>
      </c>
      <c r="B21" s="532"/>
      <c r="C21" s="533">
        <v>73751500000</v>
      </c>
      <c r="D21" s="533">
        <v>0</v>
      </c>
      <c r="E21" s="533">
        <v>0</v>
      </c>
      <c r="F21" s="533">
        <v>0</v>
      </c>
      <c r="G21" s="533">
        <v>0</v>
      </c>
      <c r="H21" s="533">
        <v>0</v>
      </c>
      <c r="I21" s="533">
        <v>0</v>
      </c>
      <c r="J21" s="533">
        <v>0</v>
      </c>
      <c r="K21" s="533">
        <v>0</v>
      </c>
      <c r="L21" s="533">
        <v>6141061868</v>
      </c>
      <c r="M21" s="533">
        <v>0</v>
      </c>
      <c r="N21" s="533">
        <v>19895885433</v>
      </c>
      <c r="O21" s="533">
        <v>0</v>
      </c>
      <c r="P21" s="533">
        <v>9215947426</v>
      </c>
      <c r="Q21" s="533">
        <v>0</v>
      </c>
      <c r="R21" s="533">
        <v>0</v>
      </c>
      <c r="S21" s="533">
        <v>0</v>
      </c>
      <c r="T21" s="1149">
        <v>109004394727</v>
      </c>
      <c r="U21" s="533">
        <f t="shared" ref="U21" si="0">+U13+U15</f>
        <v>0</v>
      </c>
    </row>
    <row r="22" spans="1:21" x14ac:dyDescent="0.2">
      <c r="A22" s="1141" t="s">
        <v>1165</v>
      </c>
      <c r="C22" s="527">
        <v>73751500000</v>
      </c>
      <c r="D22" s="528">
        <v>0</v>
      </c>
      <c r="E22" s="531">
        <v>0</v>
      </c>
      <c r="F22" s="527">
        <v>0</v>
      </c>
      <c r="G22" s="528">
        <v>0</v>
      </c>
      <c r="H22" s="527">
        <v>0</v>
      </c>
      <c r="I22" s="528">
        <v>0</v>
      </c>
      <c r="J22" s="527">
        <v>0</v>
      </c>
      <c r="K22" s="528">
        <v>0</v>
      </c>
      <c r="L22" s="527">
        <v>6141061868</v>
      </c>
      <c r="M22" s="528">
        <v>0</v>
      </c>
      <c r="N22" s="527">
        <v>19895885433</v>
      </c>
      <c r="O22" s="528">
        <v>0</v>
      </c>
      <c r="P22" s="527">
        <v>9215947426</v>
      </c>
      <c r="Q22" s="529">
        <v>0</v>
      </c>
      <c r="R22" s="527">
        <v>0</v>
      </c>
      <c r="S22" s="529">
        <v>0</v>
      </c>
      <c r="T22" s="1142">
        <v>109004394727</v>
      </c>
    </row>
    <row r="23" spans="1:21" x14ac:dyDescent="0.2">
      <c r="A23" s="1141" t="s">
        <v>79</v>
      </c>
      <c r="C23" s="527">
        <v>0</v>
      </c>
      <c r="D23" s="528"/>
      <c r="E23" s="528"/>
      <c r="F23" s="527">
        <v>0</v>
      </c>
      <c r="G23" s="528">
        <v>0</v>
      </c>
      <c r="H23" s="527">
        <v>0</v>
      </c>
      <c r="I23" s="528">
        <v>0</v>
      </c>
      <c r="J23" s="527">
        <v>0</v>
      </c>
      <c r="K23" s="528">
        <v>0</v>
      </c>
      <c r="L23" s="527">
        <v>0</v>
      </c>
      <c r="M23" s="528">
        <v>0</v>
      </c>
      <c r="N23" s="527">
        <v>0</v>
      </c>
      <c r="O23" s="528">
        <v>0</v>
      </c>
      <c r="P23" s="527">
        <v>0</v>
      </c>
      <c r="Q23" s="529"/>
      <c r="R23" s="527">
        <v>0</v>
      </c>
      <c r="S23" s="529"/>
      <c r="T23" s="1142">
        <v>0</v>
      </c>
    </row>
    <row r="24" spans="1:21" x14ac:dyDescent="0.2">
      <c r="A24" s="1141" t="s">
        <v>1013</v>
      </c>
      <c r="C24" s="527">
        <v>0</v>
      </c>
      <c r="D24" s="528"/>
      <c r="E24" s="528"/>
      <c r="F24" s="527">
        <v>0</v>
      </c>
      <c r="G24" s="528"/>
      <c r="H24" s="527">
        <v>0</v>
      </c>
      <c r="I24" s="528"/>
      <c r="J24" s="527">
        <v>0</v>
      </c>
      <c r="K24" s="528"/>
      <c r="L24" s="527">
        <v>0</v>
      </c>
      <c r="M24" s="528">
        <v>0</v>
      </c>
      <c r="N24" s="527">
        <v>0</v>
      </c>
      <c r="O24" s="528">
        <v>0</v>
      </c>
      <c r="P24" s="527">
        <v>0</v>
      </c>
      <c r="Q24" s="529"/>
      <c r="R24" s="527"/>
      <c r="S24" s="529"/>
      <c r="T24" s="1142">
        <v>0</v>
      </c>
    </row>
    <row r="25" spans="1:21" x14ac:dyDescent="0.2">
      <c r="A25" s="1143" t="s">
        <v>1077</v>
      </c>
      <c r="C25" s="530">
        <v>0</v>
      </c>
      <c r="D25" s="530"/>
      <c r="E25" s="530"/>
      <c r="F25" s="530">
        <v>0</v>
      </c>
      <c r="G25" s="530"/>
      <c r="H25" s="530">
        <v>0</v>
      </c>
      <c r="I25" s="530"/>
      <c r="J25" s="530">
        <v>0</v>
      </c>
      <c r="K25" s="530"/>
      <c r="L25" s="530">
        <v>0</v>
      </c>
      <c r="M25" s="530"/>
      <c r="N25" s="530">
        <v>0</v>
      </c>
      <c r="O25" s="528"/>
      <c r="P25" s="530">
        <v>0</v>
      </c>
      <c r="Q25" s="529"/>
      <c r="R25" s="1144">
        <v>0</v>
      </c>
      <c r="S25" s="1145"/>
      <c r="T25" s="1146">
        <v>0</v>
      </c>
    </row>
    <row r="26" spans="1:21" ht="25.5" x14ac:dyDescent="0.2">
      <c r="A26" s="1143" t="s">
        <v>1079</v>
      </c>
      <c r="C26" s="530">
        <v>0</v>
      </c>
      <c r="D26" s="530"/>
      <c r="E26" s="530"/>
      <c r="F26" s="530">
        <v>0</v>
      </c>
      <c r="G26" s="530"/>
      <c r="H26" s="530">
        <v>0</v>
      </c>
      <c r="I26" s="530"/>
      <c r="J26" s="530">
        <v>0</v>
      </c>
      <c r="K26" s="530"/>
      <c r="L26" s="530">
        <v>0</v>
      </c>
      <c r="M26" s="530"/>
      <c r="N26" s="530">
        <v>-674444008</v>
      </c>
      <c r="O26" s="528"/>
      <c r="P26" s="530">
        <v>0</v>
      </c>
      <c r="Q26" s="529"/>
      <c r="R26" s="1144">
        <v>0</v>
      </c>
      <c r="S26" s="1145"/>
      <c r="T26" s="1146">
        <v>-674444008</v>
      </c>
    </row>
    <row r="27" spans="1:21" x14ac:dyDescent="0.2">
      <c r="A27" s="1143" t="s">
        <v>1080</v>
      </c>
      <c r="C27" s="530">
        <v>0</v>
      </c>
      <c r="D27" s="530"/>
      <c r="E27" s="530"/>
      <c r="F27" s="530">
        <v>0</v>
      </c>
      <c r="G27" s="530"/>
      <c r="H27" s="530">
        <v>0</v>
      </c>
      <c r="I27" s="530">
        <v>0</v>
      </c>
      <c r="J27" s="530">
        <v>0</v>
      </c>
      <c r="K27" s="530">
        <v>0</v>
      </c>
      <c r="L27" s="530">
        <v>0</v>
      </c>
      <c r="M27" s="530"/>
      <c r="N27" s="530">
        <v>0</v>
      </c>
      <c r="O27" s="528"/>
      <c r="P27" s="530">
        <v>0</v>
      </c>
      <c r="Q27" s="529">
        <v>0</v>
      </c>
      <c r="R27" s="1144">
        <v>0</v>
      </c>
      <c r="S27" s="1145"/>
      <c r="T27" s="1146">
        <v>0</v>
      </c>
    </row>
    <row r="28" spans="1:21" x14ac:dyDescent="0.2">
      <c r="A28" s="1143" t="s">
        <v>1167</v>
      </c>
      <c r="C28" s="530">
        <v>0</v>
      </c>
      <c r="D28" s="530"/>
      <c r="E28" s="530"/>
      <c r="F28" s="530">
        <v>0</v>
      </c>
      <c r="G28" s="530"/>
      <c r="H28" s="530">
        <v>0</v>
      </c>
      <c r="I28" s="530"/>
      <c r="J28" s="530">
        <v>0</v>
      </c>
      <c r="K28" s="530"/>
      <c r="L28" s="530">
        <v>0</v>
      </c>
      <c r="M28" s="530"/>
      <c r="N28" s="530">
        <v>-2700000000</v>
      </c>
      <c r="O28" s="528"/>
      <c r="P28" s="530"/>
      <c r="Q28" s="529"/>
      <c r="R28" s="1144"/>
      <c r="S28" s="1145"/>
      <c r="T28" s="1146">
        <v>-2700000000</v>
      </c>
    </row>
    <row r="29" spans="1:21" x14ac:dyDescent="0.2">
      <c r="A29" s="1147" t="s">
        <v>1166</v>
      </c>
      <c r="C29" s="530">
        <v>0</v>
      </c>
      <c r="D29" s="530"/>
      <c r="E29" s="530"/>
      <c r="F29" s="530">
        <v>0</v>
      </c>
      <c r="G29" s="530"/>
      <c r="H29" s="530">
        <v>0</v>
      </c>
      <c r="I29" s="530"/>
      <c r="J29" s="530">
        <v>0</v>
      </c>
      <c r="K29" s="530"/>
      <c r="L29" s="530">
        <v>0</v>
      </c>
      <c r="M29" s="530"/>
      <c r="N29" s="530">
        <v>0</v>
      </c>
      <c r="O29" s="528"/>
      <c r="P29" s="528">
        <v>1520806708</v>
      </c>
      <c r="Q29" s="529"/>
      <c r="R29" s="1145">
        <v>0</v>
      </c>
      <c r="S29" s="1145"/>
      <c r="T29" s="1146">
        <v>1520806708</v>
      </c>
    </row>
    <row r="30" spans="1:21" x14ac:dyDescent="0.2">
      <c r="A30" s="1148" t="s">
        <v>1138</v>
      </c>
      <c r="B30" s="532"/>
      <c r="C30" s="533">
        <v>73751500000</v>
      </c>
      <c r="D30" s="533">
        <v>0</v>
      </c>
      <c r="E30" s="533">
        <v>0</v>
      </c>
      <c r="F30" s="533">
        <v>0</v>
      </c>
      <c r="G30" s="533">
        <v>0</v>
      </c>
      <c r="H30" s="533">
        <v>0</v>
      </c>
      <c r="I30" s="533">
        <v>0</v>
      </c>
      <c r="J30" s="533">
        <v>0</v>
      </c>
      <c r="K30" s="533">
        <v>0</v>
      </c>
      <c r="L30" s="533">
        <v>6141061868</v>
      </c>
      <c r="M30" s="533">
        <v>0</v>
      </c>
      <c r="N30" s="533">
        <v>16521441425</v>
      </c>
      <c r="O30" s="533">
        <v>0</v>
      </c>
      <c r="P30" s="533">
        <v>10736754134</v>
      </c>
      <c r="Q30" s="533">
        <v>0</v>
      </c>
      <c r="R30" s="533">
        <v>0</v>
      </c>
      <c r="S30" s="533">
        <v>0</v>
      </c>
      <c r="T30" s="1149">
        <v>107150757427</v>
      </c>
    </row>
    <row r="31" spans="1:21" x14ac:dyDescent="0.2">
      <c r="A31" s="845"/>
      <c r="B31" s="33"/>
      <c r="C31" s="906"/>
      <c r="D31" s="524"/>
      <c r="E31" s="524"/>
      <c r="F31" s="906"/>
      <c r="G31" s="524"/>
      <c r="H31" s="906"/>
      <c r="I31" s="524"/>
      <c r="J31" s="906"/>
      <c r="K31" s="524"/>
      <c r="L31" s="906"/>
      <c r="M31" s="524"/>
      <c r="N31" s="906"/>
      <c r="O31" s="524"/>
      <c r="P31" s="906"/>
      <c r="Q31" s="526"/>
      <c r="R31" s="1150"/>
      <c r="T31" s="1151"/>
    </row>
    <row r="32" spans="1:21" hidden="1" x14ac:dyDescent="0.2">
      <c r="A32" s="845"/>
      <c r="B32" s="33"/>
      <c r="C32" s="906"/>
      <c r="D32" s="524"/>
      <c r="E32" s="524"/>
      <c r="F32" s="906"/>
      <c r="G32" s="524"/>
      <c r="H32" s="906"/>
      <c r="I32" s="524"/>
      <c r="J32" s="906"/>
      <c r="K32" s="524"/>
      <c r="L32" s="906"/>
      <c r="M32" s="524"/>
      <c r="N32" s="906"/>
      <c r="O32" s="524"/>
      <c r="P32" s="906"/>
      <c r="Q32" s="526"/>
      <c r="R32" s="1150"/>
      <c r="T32" s="1151"/>
    </row>
    <row r="33" spans="1:20" hidden="1" x14ac:dyDescent="0.2">
      <c r="A33" s="845"/>
      <c r="B33" s="33"/>
      <c r="C33" s="906"/>
      <c r="D33" s="524"/>
      <c r="E33" s="524"/>
      <c r="F33" s="906"/>
      <c r="G33" s="524"/>
      <c r="H33" s="906"/>
      <c r="I33" s="524"/>
      <c r="J33" s="906"/>
      <c r="K33" s="524"/>
      <c r="L33" s="906"/>
      <c r="M33" s="524"/>
      <c r="N33" s="906"/>
      <c r="O33" s="524"/>
      <c r="P33" s="906"/>
      <c r="Q33" s="526"/>
      <c r="R33" s="1150"/>
      <c r="T33" s="1151"/>
    </row>
    <row r="34" spans="1:20" hidden="1" x14ac:dyDescent="0.2">
      <c r="A34" s="845"/>
      <c r="B34" s="33"/>
      <c r="C34" s="906"/>
      <c r="D34" s="524"/>
      <c r="E34" s="524"/>
      <c r="F34" s="906"/>
      <c r="G34" s="524"/>
      <c r="H34" s="906"/>
      <c r="I34" s="524"/>
      <c r="J34" s="906"/>
      <c r="K34" s="524"/>
      <c r="L34" s="906"/>
      <c r="M34" s="524"/>
      <c r="N34" s="906"/>
      <c r="O34" s="524"/>
      <c r="P34" s="906"/>
      <c r="Q34" s="526"/>
      <c r="R34" s="1150"/>
      <c r="T34" s="1151"/>
    </row>
    <row r="35" spans="1:20" hidden="1" x14ac:dyDescent="0.2">
      <c r="A35" s="845"/>
      <c r="B35" s="33"/>
      <c r="C35" s="906"/>
      <c r="D35" s="524"/>
      <c r="E35" s="524"/>
      <c r="F35" s="906"/>
      <c r="G35" s="524"/>
      <c r="H35" s="906"/>
      <c r="I35" s="524"/>
      <c r="J35" s="906"/>
      <c r="K35" s="524"/>
      <c r="L35" s="906"/>
      <c r="M35" s="524"/>
      <c r="N35" s="906"/>
      <c r="O35" s="524"/>
      <c r="P35" s="906"/>
      <c r="Q35" s="526"/>
      <c r="R35" s="1150"/>
      <c r="T35" s="1151"/>
    </row>
    <row r="36" spans="1:20" hidden="1" x14ac:dyDescent="0.2">
      <c r="A36" s="845"/>
      <c r="B36" s="33"/>
      <c r="C36" s="906"/>
      <c r="D36" s="524"/>
      <c r="E36" s="524"/>
      <c r="F36" s="906"/>
      <c r="G36" s="524"/>
      <c r="H36" s="906"/>
      <c r="I36" s="524"/>
      <c r="J36" s="906"/>
      <c r="K36" s="524"/>
      <c r="L36" s="906"/>
      <c r="M36" s="524"/>
      <c r="N36" s="906"/>
      <c r="O36" s="524"/>
      <c r="P36" s="906"/>
      <c r="Q36" s="526"/>
      <c r="R36" s="1150"/>
      <c r="T36" s="1151"/>
    </row>
    <row r="37" spans="1:20" hidden="1" x14ac:dyDescent="0.2">
      <c r="A37" s="845"/>
      <c r="B37" s="33"/>
      <c r="C37" s="906"/>
      <c r="D37" s="524"/>
      <c r="E37" s="524"/>
      <c r="F37" s="906"/>
      <c r="G37" s="524"/>
      <c r="H37" s="906"/>
      <c r="I37" s="524"/>
      <c r="J37" s="906"/>
      <c r="K37" s="524"/>
      <c r="L37" s="906"/>
      <c r="M37" s="524"/>
      <c r="N37" s="906"/>
      <c r="O37" s="524"/>
      <c r="P37" s="906"/>
      <c r="Q37" s="526"/>
      <c r="R37" s="1150"/>
      <c r="T37" s="1151"/>
    </row>
    <row r="38" spans="1:20" hidden="1" x14ac:dyDescent="0.2">
      <c r="A38" s="845"/>
      <c r="B38" s="33"/>
      <c r="C38" s="906"/>
      <c r="D38" s="524"/>
      <c r="E38" s="524"/>
      <c r="F38" s="906"/>
      <c r="G38" s="524"/>
      <c r="H38" s="906"/>
      <c r="I38" s="524"/>
      <c r="J38" s="906"/>
      <c r="K38" s="524"/>
      <c r="L38" s="906"/>
      <c r="M38" s="524"/>
      <c r="N38" s="906"/>
      <c r="O38" s="524"/>
      <c r="P38" s="906"/>
      <c r="Q38" s="526"/>
      <c r="R38" s="1150"/>
      <c r="T38" s="1151"/>
    </row>
    <row r="39" spans="1:20" hidden="1" x14ac:dyDescent="0.2">
      <c r="A39" s="845"/>
      <c r="B39" s="33"/>
      <c r="C39" s="906"/>
      <c r="D39" s="524"/>
      <c r="E39" s="524"/>
      <c r="F39" s="906"/>
      <c r="G39" s="524"/>
      <c r="H39" s="906"/>
      <c r="I39" s="524"/>
      <c r="J39" s="906"/>
      <c r="K39" s="524"/>
      <c r="L39" s="906"/>
      <c r="M39" s="524"/>
      <c r="N39" s="906"/>
      <c r="O39" s="524"/>
      <c r="P39" s="906"/>
      <c r="Q39" s="526"/>
      <c r="R39" s="1150"/>
      <c r="T39" s="1151"/>
    </row>
    <row r="40" spans="1:20" hidden="1" x14ac:dyDescent="0.2">
      <c r="A40" s="845"/>
      <c r="B40" s="33"/>
      <c r="C40" s="906"/>
      <c r="D40" s="524"/>
      <c r="E40" s="524"/>
      <c r="F40" s="906"/>
      <c r="G40" s="524"/>
      <c r="H40" s="906"/>
      <c r="I40" s="524"/>
      <c r="J40" s="906"/>
      <c r="K40" s="524"/>
      <c r="L40" s="906"/>
      <c r="M40" s="524"/>
      <c r="N40" s="906"/>
      <c r="O40" s="524"/>
      <c r="P40" s="906"/>
      <c r="Q40" s="526"/>
      <c r="R40" s="1150"/>
      <c r="T40" s="1151"/>
    </row>
    <row r="41" spans="1:20" hidden="1" x14ac:dyDescent="0.2">
      <c r="A41" s="845"/>
      <c r="B41" s="33"/>
      <c r="C41" s="906"/>
      <c r="D41" s="524"/>
      <c r="E41" s="524"/>
      <c r="F41" s="906"/>
      <c r="G41" s="524"/>
      <c r="H41" s="906"/>
      <c r="I41" s="524"/>
      <c r="J41" s="906"/>
      <c r="K41" s="524"/>
      <c r="L41" s="906"/>
      <c r="M41" s="524"/>
      <c r="N41" s="906"/>
      <c r="O41" s="524"/>
      <c r="P41" s="906"/>
      <c r="Q41" s="526"/>
      <c r="R41" s="1150"/>
      <c r="T41" s="1151"/>
    </row>
    <row r="42" spans="1:20" hidden="1" x14ac:dyDescent="0.2">
      <c r="A42" s="845"/>
      <c r="B42" s="33"/>
      <c r="C42" s="906"/>
      <c r="D42" s="524"/>
      <c r="E42" s="524"/>
      <c r="F42" s="906"/>
      <c r="G42" s="524"/>
      <c r="H42" s="906"/>
      <c r="I42" s="524"/>
      <c r="J42" s="906"/>
      <c r="K42" s="524"/>
      <c r="L42" s="906"/>
      <c r="M42" s="524"/>
      <c r="N42" s="906"/>
      <c r="O42" s="524"/>
      <c r="P42" s="906"/>
      <c r="Q42" s="526"/>
      <c r="R42" s="1150"/>
      <c r="T42" s="1151"/>
    </row>
    <row r="43" spans="1:20" hidden="1" x14ac:dyDescent="0.2">
      <c r="A43" s="845"/>
      <c r="B43" s="33"/>
      <c r="C43" s="906"/>
      <c r="D43" s="524"/>
      <c r="E43" s="524"/>
      <c r="F43" s="906"/>
      <c r="G43" s="524"/>
      <c r="H43" s="906"/>
      <c r="I43" s="524"/>
      <c r="J43" s="906"/>
      <c r="K43" s="524"/>
      <c r="L43" s="906"/>
      <c r="M43" s="524"/>
      <c r="N43" s="906"/>
      <c r="O43" s="524"/>
      <c r="P43" s="906"/>
      <c r="Q43" s="526"/>
      <c r="R43" s="1150"/>
      <c r="T43" s="1151"/>
    </row>
    <row r="44" spans="1:20" hidden="1" x14ac:dyDescent="0.2">
      <c r="A44" s="845"/>
      <c r="B44" s="33"/>
      <c r="C44" s="906"/>
      <c r="D44" s="524"/>
      <c r="E44" s="524"/>
      <c r="F44" s="906"/>
      <c r="G44" s="524"/>
      <c r="H44" s="906"/>
      <c r="I44" s="524"/>
      <c r="J44" s="906"/>
      <c r="K44" s="524"/>
      <c r="L44" s="906"/>
      <c r="M44" s="524"/>
      <c r="N44" s="906"/>
      <c r="O44" s="524"/>
      <c r="P44" s="906"/>
      <c r="Q44" s="526"/>
      <c r="R44" s="1150"/>
      <c r="T44" s="1151"/>
    </row>
    <row r="45" spans="1:20" hidden="1" x14ac:dyDescent="0.2">
      <c r="A45" s="845"/>
      <c r="B45" s="33"/>
      <c r="C45" s="906"/>
      <c r="D45" s="524"/>
      <c r="E45" s="524"/>
      <c r="F45" s="906"/>
      <c r="G45" s="524"/>
      <c r="H45" s="906"/>
      <c r="I45" s="524"/>
      <c r="J45" s="906"/>
      <c r="K45" s="524"/>
      <c r="L45" s="906"/>
      <c r="M45" s="524"/>
      <c r="N45" s="906"/>
      <c r="O45" s="524"/>
      <c r="P45" s="906"/>
      <c r="Q45" s="526"/>
      <c r="R45" s="1150"/>
      <c r="T45" s="1151"/>
    </row>
    <row r="46" spans="1:20" hidden="1" x14ac:dyDescent="0.2">
      <c r="A46" s="845"/>
      <c r="B46" s="33"/>
      <c r="C46" s="906"/>
      <c r="D46" s="524"/>
      <c r="E46" s="524"/>
      <c r="F46" s="906"/>
      <c r="G46" s="524"/>
      <c r="H46" s="906"/>
      <c r="I46" s="524"/>
      <c r="J46" s="906"/>
      <c r="K46" s="524"/>
      <c r="L46" s="906"/>
      <c r="M46" s="524"/>
      <c r="N46" s="906"/>
      <c r="O46" s="524"/>
      <c r="P46" s="906"/>
      <c r="Q46" s="526"/>
      <c r="R46" s="1150"/>
      <c r="T46" s="1151"/>
    </row>
    <row r="47" spans="1:20" hidden="1" x14ac:dyDescent="0.2">
      <c r="A47" s="845"/>
      <c r="B47" s="33"/>
      <c r="C47" s="906"/>
      <c r="D47" s="524"/>
      <c r="E47" s="524"/>
      <c r="F47" s="906"/>
      <c r="G47" s="524"/>
      <c r="H47" s="906"/>
      <c r="I47" s="524"/>
      <c r="J47" s="906"/>
      <c r="K47" s="524"/>
      <c r="L47" s="906"/>
      <c r="M47" s="524"/>
      <c r="N47" s="906"/>
      <c r="O47" s="524"/>
      <c r="P47" s="906"/>
      <c r="Q47" s="526"/>
      <c r="R47" s="1150"/>
      <c r="T47" s="1151"/>
    </row>
    <row r="48" spans="1:20" hidden="1" x14ac:dyDescent="0.2">
      <c r="A48" s="845"/>
      <c r="B48" s="33"/>
      <c r="C48" s="906"/>
      <c r="D48" s="524"/>
      <c r="E48" s="524"/>
      <c r="F48" s="906"/>
      <c r="G48" s="524"/>
      <c r="H48" s="906"/>
      <c r="I48" s="524"/>
      <c r="J48" s="906"/>
      <c r="K48" s="524"/>
      <c r="L48" s="906"/>
      <c r="M48" s="524"/>
      <c r="N48" s="906"/>
      <c r="O48" s="524"/>
      <c r="P48" s="906"/>
      <c r="Q48" s="526"/>
      <c r="R48" s="1150"/>
      <c r="T48" s="1151"/>
    </row>
    <row r="49" spans="1:20" hidden="1" x14ac:dyDescent="0.2">
      <c r="A49" s="845"/>
      <c r="B49" s="33"/>
      <c r="C49" s="906"/>
      <c r="D49" s="524"/>
      <c r="E49" s="524"/>
      <c r="F49" s="906"/>
      <c r="G49" s="524"/>
      <c r="H49" s="906"/>
      <c r="I49" s="524"/>
      <c r="J49" s="906"/>
      <c r="K49" s="524"/>
      <c r="L49" s="906"/>
      <c r="M49" s="524"/>
      <c r="N49" s="906"/>
      <c r="O49" s="524"/>
      <c r="P49" s="906"/>
      <c r="Q49" s="526"/>
      <c r="R49" s="1150"/>
      <c r="T49" s="1151"/>
    </row>
    <row r="50" spans="1:20" hidden="1" x14ac:dyDescent="0.2">
      <c r="A50" s="845"/>
      <c r="B50" s="33"/>
      <c r="C50" s="906"/>
      <c r="D50" s="524"/>
      <c r="E50" s="524"/>
      <c r="F50" s="906"/>
      <c r="G50" s="524"/>
      <c r="H50" s="906"/>
      <c r="I50" s="524"/>
      <c r="J50" s="906"/>
      <c r="K50" s="524"/>
      <c r="L50" s="906"/>
      <c r="M50" s="524"/>
      <c r="N50" s="906"/>
      <c r="O50" s="524"/>
      <c r="P50" s="906"/>
      <c r="Q50" s="526"/>
      <c r="R50" s="1150"/>
      <c r="T50" s="1151"/>
    </row>
    <row r="51" spans="1:20" hidden="1" x14ac:dyDescent="0.2">
      <c r="A51" s="845"/>
      <c r="B51" s="33"/>
      <c r="C51" s="906"/>
      <c r="D51" s="524"/>
      <c r="E51" s="524"/>
      <c r="F51" s="906"/>
      <c r="G51" s="524"/>
      <c r="H51" s="906"/>
      <c r="I51" s="524"/>
      <c r="J51" s="906"/>
      <c r="K51" s="524"/>
      <c r="L51" s="906"/>
      <c r="M51" s="524"/>
      <c r="N51" s="906"/>
      <c r="O51" s="524"/>
      <c r="P51" s="906"/>
      <c r="Q51" s="526"/>
      <c r="R51" s="1150"/>
      <c r="T51" s="1151"/>
    </row>
    <row r="52" spans="1:20" hidden="1" x14ac:dyDescent="0.2">
      <c r="A52" s="845"/>
      <c r="B52" s="33"/>
      <c r="C52" s="906"/>
      <c r="D52" s="524"/>
      <c r="E52" s="524"/>
      <c r="F52" s="906"/>
      <c r="G52" s="524"/>
      <c r="H52" s="906"/>
      <c r="I52" s="524"/>
      <c r="J52" s="906"/>
      <c r="K52" s="524"/>
      <c r="L52" s="906"/>
      <c r="M52" s="524"/>
      <c r="N52" s="906"/>
      <c r="O52" s="524"/>
      <c r="P52" s="906"/>
      <c r="Q52" s="526"/>
      <c r="R52" s="1150"/>
      <c r="T52" s="1151"/>
    </row>
    <row r="53" spans="1:20" hidden="1" x14ac:dyDescent="0.2">
      <c r="A53" s="845"/>
      <c r="B53" s="33"/>
      <c r="C53" s="906"/>
      <c r="D53" s="524"/>
      <c r="E53" s="524"/>
      <c r="F53" s="906"/>
      <c r="G53" s="524"/>
      <c r="H53" s="906"/>
      <c r="I53" s="524"/>
      <c r="J53" s="906"/>
      <c r="K53" s="524"/>
      <c r="L53" s="906"/>
      <c r="M53" s="524"/>
      <c r="N53" s="906"/>
      <c r="O53" s="524"/>
      <c r="P53" s="906"/>
      <c r="Q53" s="526"/>
      <c r="R53" s="1150"/>
      <c r="T53" s="1151"/>
    </row>
    <row r="54" spans="1:20" hidden="1" x14ac:dyDescent="0.2">
      <c r="A54" s="845"/>
      <c r="B54" s="33"/>
      <c r="C54" s="906"/>
      <c r="D54" s="524"/>
      <c r="E54" s="524"/>
      <c r="F54" s="906"/>
      <c r="G54" s="524"/>
      <c r="H54" s="906"/>
      <c r="I54" s="524"/>
      <c r="J54" s="906"/>
      <c r="K54" s="524"/>
      <c r="L54" s="906"/>
      <c r="M54" s="524"/>
      <c r="N54" s="906"/>
      <c r="O54" s="524"/>
      <c r="P54" s="906"/>
      <c r="Q54" s="526"/>
      <c r="R54" s="1150"/>
      <c r="T54" s="1151"/>
    </row>
    <row r="55" spans="1:20" hidden="1" x14ac:dyDescent="0.2">
      <c r="A55" s="845"/>
      <c r="B55" s="33"/>
      <c r="C55" s="906"/>
      <c r="D55" s="524"/>
      <c r="E55" s="524"/>
      <c r="F55" s="906"/>
      <c r="G55" s="524"/>
      <c r="H55" s="906"/>
      <c r="I55" s="524"/>
      <c r="J55" s="906"/>
      <c r="K55" s="524"/>
      <c r="L55" s="906"/>
      <c r="M55" s="524"/>
      <c r="N55" s="906"/>
      <c r="O55" s="524"/>
      <c r="P55" s="906"/>
      <c r="Q55" s="526"/>
      <c r="R55" s="1150"/>
      <c r="T55" s="1151"/>
    </row>
    <row r="56" spans="1:20" x14ac:dyDescent="0.2">
      <c r="A56" s="845"/>
      <c r="B56" s="33"/>
      <c r="C56" s="906"/>
      <c r="D56" s="524"/>
      <c r="E56" s="524"/>
      <c r="F56" s="906"/>
      <c r="G56" s="524"/>
      <c r="H56" s="906"/>
      <c r="I56" s="524"/>
      <c r="J56" s="906"/>
      <c r="K56" s="524"/>
      <c r="L56" s="906"/>
      <c r="M56" s="524"/>
      <c r="N56" s="906"/>
      <c r="O56" s="524"/>
      <c r="P56" s="906"/>
      <c r="Q56" s="526"/>
      <c r="R56" s="1150"/>
      <c r="T56" s="1151"/>
    </row>
    <row r="57" spans="1:20" x14ac:dyDescent="0.2">
      <c r="A57" s="50" t="s">
        <v>331</v>
      </c>
      <c r="C57" s="525"/>
      <c r="D57" s="525"/>
      <c r="E57" s="525"/>
      <c r="F57" s="525"/>
      <c r="G57" s="525"/>
      <c r="H57" s="27"/>
      <c r="I57" s="27"/>
      <c r="J57" s="520"/>
      <c r="K57" s="525"/>
      <c r="L57" s="525"/>
      <c r="M57" s="525"/>
      <c r="N57" s="525"/>
      <c r="O57" s="525"/>
      <c r="P57" s="525"/>
      <c r="Q57" s="526"/>
      <c r="T57" s="359"/>
    </row>
    <row r="58" spans="1:20" x14ac:dyDescent="0.2">
      <c r="A58" s="1152"/>
      <c r="B58" s="907"/>
      <c r="C58" s="908"/>
      <c r="D58" s="908"/>
      <c r="E58" s="908"/>
      <c r="F58" s="908"/>
      <c r="G58" s="908"/>
      <c r="H58" s="907"/>
      <c r="I58" s="907"/>
      <c r="J58" s="909"/>
      <c r="K58" s="908"/>
      <c r="L58" s="908"/>
      <c r="M58" s="908"/>
      <c r="N58" s="908"/>
      <c r="O58" s="908"/>
      <c r="P58" s="908"/>
      <c r="Q58" s="910"/>
      <c r="R58" s="907"/>
      <c r="S58" s="907"/>
      <c r="T58" s="1153"/>
    </row>
    <row r="59" spans="1:20" x14ac:dyDescent="0.2">
      <c r="A59" s="50"/>
      <c r="C59" s="525"/>
      <c r="D59" s="525"/>
      <c r="E59" s="525"/>
      <c r="F59" s="525"/>
      <c r="G59" s="525"/>
      <c r="H59" s="27"/>
      <c r="I59" s="27"/>
      <c r="J59" s="520"/>
      <c r="K59" s="525"/>
      <c r="L59" s="525"/>
      <c r="M59" s="525"/>
      <c r="N59" s="525"/>
      <c r="O59" s="525"/>
      <c r="P59" s="525"/>
      <c r="Q59" s="526"/>
      <c r="T59" s="359"/>
    </row>
    <row r="60" spans="1:20" x14ac:dyDescent="0.2">
      <c r="A60" s="50"/>
      <c r="C60" s="520"/>
      <c r="D60" s="520"/>
      <c r="F60" s="520"/>
      <c r="H60" s="520"/>
      <c r="J60" s="520"/>
      <c r="L60" s="520"/>
      <c r="N60" s="520"/>
      <c r="P60" s="520"/>
      <c r="Q60" s="526"/>
      <c r="T60" s="359"/>
    </row>
    <row r="61" spans="1:20" x14ac:dyDescent="0.2">
      <c r="A61" s="50"/>
      <c r="C61" s="520"/>
      <c r="D61" s="520"/>
      <c r="F61" s="520"/>
      <c r="H61" s="520"/>
      <c r="J61" s="520"/>
      <c r="L61" s="520"/>
      <c r="N61" s="520"/>
      <c r="P61" s="520"/>
      <c r="Q61" s="526"/>
      <c r="T61" s="359"/>
    </row>
    <row r="62" spans="1:20" x14ac:dyDescent="0.2">
      <c r="A62" s="50"/>
      <c r="C62" s="520"/>
      <c r="D62" s="520"/>
      <c r="F62" s="520"/>
      <c r="H62" s="520"/>
      <c r="J62" s="520"/>
      <c r="L62" s="520"/>
      <c r="N62" s="520"/>
      <c r="P62" s="520"/>
      <c r="Q62" s="526"/>
      <c r="T62" s="359"/>
    </row>
    <row r="63" spans="1:20" x14ac:dyDescent="0.2">
      <c r="A63" s="50"/>
      <c r="C63" s="520"/>
      <c r="D63" s="520"/>
      <c r="F63" s="520"/>
      <c r="H63" s="520"/>
      <c r="J63" s="520"/>
      <c r="L63" s="520"/>
      <c r="N63" s="520"/>
      <c r="P63" s="520"/>
      <c r="Q63" s="526"/>
      <c r="T63" s="359"/>
    </row>
    <row r="64" spans="1:20" x14ac:dyDescent="0.2">
      <c r="A64" s="1154"/>
      <c r="B64" s="1155"/>
      <c r="C64" s="1156"/>
      <c r="D64" s="1156"/>
      <c r="E64" s="1156"/>
      <c r="F64" s="1156"/>
      <c r="G64" s="1156"/>
      <c r="H64" s="1156"/>
      <c r="I64" s="1156"/>
      <c r="J64" s="1156"/>
      <c r="K64" s="1156"/>
      <c r="L64" s="1156"/>
      <c r="M64" s="1156"/>
      <c r="N64" s="1156"/>
      <c r="O64" s="1156"/>
      <c r="P64" s="1156"/>
      <c r="Q64" s="1157"/>
      <c r="R64" s="1155"/>
      <c r="S64" s="1155"/>
      <c r="T64" s="1158"/>
    </row>
  </sheetData>
  <mergeCells count="16">
    <mergeCell ref="F4:L4"/>
    <mergeCell ref="F5:L5"/>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V2" location="Indice!A1" display="Indice" xr:uid="{00000000-0004-0000-0500-000000000000}"/>
  </hyperlinks>
  <pageMargins left="1.37" right="0.15748031496062992" top="0.62" bottom="0.19685039370078741" header="0.31496062992125984" footer="0.19685039370078741"/>
  <pageSetup paperSize="9" scale="5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5">
    <tabColor rgb="FF002060"/>
  </sheetPr>
  <dimension ref="A1:C43"/>
  <sheetViews>
    <sheetView showGridLines="0" zoomScale="90" zoomScaleNormal="90" workbookViewId="0">
      <selection activeCell="B44" sqref="B44"/>
    </sheetView>
  </sheetViews>
  <sheetFormatPr baseColWidth="10" defaultColWidth="10.85546875" defaultRowHeight="15" x14ac:dyDescent="0.25"/>
  <cols>
    <col min="1" max="1" width="70.7109375" style="122" customWidth="1"/>
    <col min="2" max="2" width="18.28515625" style="600" customWidth="1"/>
    <col min="3" max="3" width="19.42578125" style="600" customWidth="1"/>
    <col min="4" max="16384" width="10.85546875" style="122"/>
  </cols>
  <sheetData>
    <row r="1" spans="1:3" ht="13.9" x14ac:dyDescent="0.25">
      <c r="A1" s="1159" t="str">
        <f>Indice!C1</f>
        <v>ELECTROBAN SAECA</v>
      </c>
      <c r="B1" s="1160"/>
      <c r="C1" s="1161"/>
    </row>
    <row r="2" spans="1:3" ht="13.9" x14ac:dyDescent="0.25">
      <c r="A2" s="1162"/>
      <c r="B2" s="1163"/>
      <c r="C2" s="1164">
        <v>7</v>
      </c>
    </row>
    <row r="3" spans="1:3" ht="13.9" hidden="1" x14ac:dyDescent="0.25">
      <c r="A3" s="1213"/>
      <c r="B3" s="1214"/>
      <c r="C3" s="1215"/>
    </row>
    <row r="4" spans="1:3" ht="13.9" x14ac:dyDescent="0.25">
      <c r="A4" s="1162"/>
      <c r="B4" s="1163"/>
      <c r="C4" s="1164"/>
    </row>
    <row r="5" spans="1:3" s="27" customFormat="1" ht="13.9" x14ac:dyDescent="0.25">
      <c r="A5" s="1216" t="s">
        <v>1024</v>
      </c>
      <c r="B5" s="1203"/>
      <c r="C5" s="1217"/>
    </row>
    <row r="6" spans="1:3" s="27" customFormat="1" ht="13.9" x14ac:dyDescent="0.25">
      <c r="A6" s="1216" t="s">
        <v>1095</v>
      </c>
      <c r="B6" s="1203"/>
      <c r="C6" s="1217"/>
    </row>
    <row r="7" spans="1:3" s="27" customFormat="1" x14ac:dyDescent="0.25">
      <c r="A7" s="1218" t="s">
        <v>240</v>
      </c>
      <c r="B7" s="1219"/>
      <c r="C7" s="1220"/>
    </row>
    <row r="8" spans="1:3" s="27" customFormat="1" x14ac:dyDescent="0.25">
      <c r="A8" s="1218" t="s">
        <v>1004</v>
      </c>
      <c r="B8" s="1219"/>
      <c r="C8" s="1220"/>
    </row>
    <row r="9" spans="1:3" s="27" customFormat="1" ht="13.9" x14ac:dyDescent="0.25">
      <c r="A9" s="1165"/>
      <c r="B9" s="1166"/>
      <c r="C9" s="1167"/>
    </row>
    <row r="10" spans="1:3" s="27" customFormat="1" ht="13.9" x14ac:dyDescent="0.25">
      <c r="A10" s="1165"/>
      <c r="B10" s="1166" t="s">
        <v>1092</v>
      </c>
      <c r="C10" s="1167" t="s">
        <v>1092</v>
      </c>
    </row>
    <row r="11" spans="1:3" s="27" customFormat="1" ht="15.6" x14ac:dyDescent="0.3">
      <c r="A11" s="599"/>
      <c r="B11" s="601">
        <v>2023</v>
      </c>
      <c r="C11" s="602">
        <v>2022</v>
      </c>
    </row>
    <row r="12" spans="1:3" s="27" customFormat="1" ht="13.9" x14ac:dyDescent="0.25">
      <c r="A12" s="129"/>
      <c r="B12" s="1033"/>
      <c r="C12" s="1027"/>
    </row>
    <row r="13" spans="1:3" s="27" customFormat="1" ht="13.9" x14ac:dyDescent="0.25">
      <c r="A13" s="1043" t="s">
        <v>221</v>
      </c>
      <c r="B13" s="603"/>
      <c r="C13" s="911"/>
    </row>
    <row r="14" spans="1:3" s="27" customFormat="1" ht="13.9" x14ac:dyDescent="0.25">
      <c r="A14" s="131" t="s">
        <v>343</v>
      </c>
      <c r="B14" s="675">
        <v>42713107272</v>
      </c>
      <c r="C14" s="912">
        <v>40839697051</v>
      </c>
    </row>
    <row r="15" spans="1:3" s="27" customFormat="1" ht="13.9" x14ac:dyDescent="0.25">
      <c r="A15" s="131" t="s">
        <v>47</v>
      </c>
      <c r="B15" s="675">
        <v>-32302312944</v>
      </c>
      <c r="C15" s="912">
        <v>-35753502944</v>
      </c>
    </row>
    <row r="16" spans="1:3" s="27" customFormat="1" ht="13.9" x14ac:dyDescent="0.25">
      <c r="A16" s="131" t="s">
        <v>1005</v>
      </c>
      <c r="B16" s="675">
        <v>-10188172354</v>
      </c>
      <c r="C16" s="912">
        <v>-8220208339</v>
      </c>
    </row>
    <row r="17" spans="1:3" s="27" customFormat="1" ht="13.9" x14ac:dyDescent="0.25">
      <c r="A17" s="131" t="s">
        <v>80</v>
      </c>
      <c r="B17" s="675">
        <v>-5268817898</v>
      </c>
      <c r="C17" s="912">
        <v>-3901759875</v>
      </c>
    </row>
    <row r="18" spans="1:3" s="27" customFormat="1" ht="13.9" x14ac:dyDescent="0.25">
      <c r="A18" s="131" t="s">
        <v>344</v>
      </c>
      <c r="B18" s="674">
        <v>0</v>
      </c>
      <c r="C18" s="912">
        <v>0</v>
      </c>
    </row>
    <row r="19" spans="1:3" s="27" customFormat="1" ht="13.9" x14ac:dyDescent="0.25">
      <c r="A19" s="131" t="s">
        <v>220</v>
      </c>
      <c r="B19" s="675">
        <v>0</v>
      </c>
      <c r="C19" s="912">
        <v>0</v>
      </c>
    </row>
    <row r="20" spans="1:3" s="27" customFormat="1" ht="15.6" x14ac:dyDescent="0.3">
      <c r="A20" s="1044" t="s">
        <v>48</v>
      </c>
      <c r="B20" s="1037">
        <v>-5046195924</v>
      </c>
      <c r="C20" s="1168">
        <v>-7035774107</v>
      </c>
    </row>
    <row r="21" spans="1:3" s="27" customFormat="1" ht="13.9" x14ac:dyDescent="0.25">
      <c r="A21" s="131"/>
      <c r="B21" s="603"/>
      <c r="C21" s="911"/>
    </row>
    <row r="22" spans="1:3" s="27" customFormat="1" x14ac:dyDescent="0.25">
      <c r="A22" s="1043" t="s">
        <v>222</v>
      </c>
      <c r="B22" s="603"/>
      <c r="C22" s="911"/>
    </row>
    <row r="23" spans="1:3" s="27" customFormat="1" x14ac:dyDescent="0.25">
      <c r="A23" s="131" t="s">
        <v>345</v>
      </c>
      <c r="B23" s="1091">
        <v>-31125726</v>
      </c>
      <c r="C23" s="912">
        <v>-37572031</v>
      </c>
    </row>
    <row r="24" spans="1:3" s="27" customFormat="1" x14ac:dyDescent="0.25">
      <c r="A24" s="131" t="s">
        <v>49</v>
      </c>
      <c r="B24" s="1091">
        <v>0</v>
      </c>
      <c r="C24" s="912">
        <v>0</v>
      </c>
    </row>
    <row r="25" spans="1:3" s="27" customFormat="1" ht="13.9" x14ac:dyDescent="0.25">
      <c r="A25" s="131" t="s">
        <v>50</v>
      </c>
      <c r="B25" s="1091">
        <v>0</v>
      </c>
      <c r="C25" s="912">
        <v>0</v>
      </c>
    </row>
    <row r="26" spans="1:3" s="27" customFormat="1" ht="13.9" x14ac:dyDescent="0.25">
      <c r="A26" s="131" t="s">
        <v>81</v>
      </c>
      <c r="B26" s="1091">
        <v>0</v>
      </c>
      <c r="C26" s="912">
        <v>0</v>
      </c>
    </row>
    <row r="27" spans="1:3" s="27" customFormat="1" ht="13.9" x14ac:dyDescent="0.25">
      <c r="A27" s="131" t="s">
        <v>82</v>
      </c>
      <c r="B27" s="1091">
        <v>0</v>
      </c>
      <c r="C27" s="912">
        <v>16569862</v>
      </c>
    </row>
    <row r="28" spans="1:3" s="27" customFormat="1" x14ac:dyDescent="0.25">
      <c r="A28" s="131" t="s">
        <v>223</v>
      </c>
      <c r="B28" s="1091">
        <v>92976000</v>
      </c>
      <c r="C28" s="912">
        <v>0</v>
      </c>
    </row>
    <row r="29" spans="1:3" s="27" customFormat="1" ht="15.75" x14ac:dyDescent="0.25">
      <c r="A29" s="1044" t="s">
        <v>51</v>
      </c>
      <c r="B29" s="604">
        <v>61850274</v>
      </c>
      <c r="C29" s="913">
        <v>-21002169</v>
      </c>
    </row>
    <row r="30" spans="1:3" s="27" customFormat="1" ht="13.9" x14ac:dyDescent="0.25">
      <c r="A30" s="131"/>
      <c r="B30" s="603"/>
      <c r="C30" s="911"/>
    </row>
    <row r="31" spans="1:3" s="27" customFormat="1" x14ac:dyDescent="0.25">
      <c r="A31" s="1043" t="s">
        <v>224</v>
      </c>
      <c r="B31" s="603"/>
      <c r="C31" s="911"/>
    </row>
    <row r="32" spans="1:3" s="27" customFormat="1" x14ac:dyDescent="0.25">
      <c r="A32" s="131" t="s">
        <v>346</v>
      </c>
      <c r="B32" s="524">
        <v>5402609264</v>
      </c>
      <c r="C32" s="912">
        <v>7233537731</v>
      </c>
    </row>
    <row r="33" spans="1:3" s="27" customFormat="1" x14ac:dyDescent="0.25">
      <c r="A33" s="131" t="s">
        <v>84</v>
      </c>
      <c r="B33" s="524">
        <v>0</v>
      </c>
      <c r="C33" s="912">
        <v>0</v>
      </c>
    </row>
    <row r="34" spans="1:3" s="27" customFormat="1" x14ac:dyDescent="0.25">
      <c r="A34" s="131" t="s">
        <v>83</v>
      </c>
      <c r="B34" s="524">
        <v>-674444008</v>
      </c>
      <c r="C34" s="912">
        <v>-772944345</v>
      </c>
    </row>
    <row r="35" spans="1:3" s="27" customFormat="1" ht="15.75" x14ac:dyDescent="0.25">
      <c r="A35" s="1044" t="s">
        <v>347</v>
      </c>
      <c r="B35" s="604">
        <v>4728165256</v>
      </c>
      <c r="C35" s="913">
        <v>6460593386</v>
      </c>
    </row>
    <row r="36" spans="1:3" s="27" customFormat="1" x14ac:dyDescent="0.25">
      <c r="A36" s="1045"/>
      <c r="B36" s="605"/>
      <c r="C36" s="911"/>
    </row>
    <row r="37" spans="1:3" s="27" customFormat="1" x14ac:dyDescent="0.25">
      <c r="A37" s="1046" t="s">
        <v>85</v>
      </c>
      <c r="B37" s="675">
        <v>-256180394</v>
      </c>
      <c r="C37" s="912">
        <v>-596182890</v>
      </c>
    </row>
    <row r="38" spans="1:3" x14ac:dyDescent="0.25">
      <c r="A38" s="1046" t="s">
        <v>86</v>
      </c>
      <c r="B38" s="675">
        <v>18186808</v>
      </c>
      <c r="C38" s="912">
        <v>9082531</v>
      </c>
    </row>
    <row r="39" spans="1:3" s="27" customFormat="1" x14ac:dyDescent="0.25">
      <c r="A39" s="1046" t="s">
        <v>87</v>
      </c>
      <c r="B39" s="1092">
        <v>6071768651</v>
      </c>
      <c r="C39" s="912">
        <v>5010478360.3436499</v>
      </c>
    </row>
    <row r="40" spans="1:3" s="27" customFormat="1" x14ac:dyDescent="0.25">
      <c r="A40" s="131"/>
      <c r="B40" s="603"/>
      <c r="C40" s="911"/>
    </row>
    <row r="41" spans="1:3" s="27" customFormat="1" ht="15.75" x14ac:dyDescent="0.25">
      <c r="A41" s="1047" t="s">
        <v>52</v>
      </c>
      <c r="B41" s="606">
        <v>5833775065</v>
      </c>
      <c r="C41" s="1169">
        <v>4423378001.3436499</v>
      </c>
    </row>
    <row r="42" spans="1:3" s="27" customFormat="1" x14ac:dyDescent="0.25">
      <c r="A42" s="122"/>
      <c r="B42" s="1118">
        <v>0</v>
      </c>
      <c r="C42" s="607"/>
    </row>
    <row r="43" spans="1:3" x14ac:dyDescent="0.25">
      <c r="A43" s="122" t="s">
        <v>331</v>
      </c>
      <c r="C43" s="608"/>
    </row>
  </sheetData>
  <mergeCells count="5">
    <mergeCell ref="A3:C3"/>
    <mergeCell ref="A5:C5"/>
    <mergeCell ref="A6:C6"/>
    <mergeCell ref="A7:C7"/>
    <mergeCell ref="A8:C8"/>
  </mergeCells>
  <pageMargins left="1.0236220472440944" right="0.70866141732283472" top="1.0629921259842521"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tabColor rgb="FF002060"/>
  </sheetPr>
  <dimension ref="A1:I22"/>
  <sheetViews>
    <sheetView showGridLines="0" zoomScale="130" zoomScaleNormal="130" workbookViewId="0">
      <selection activeCell="I1" sqref="I1"/>
    </sheetView>
  </sheetViews>
  <sheetFormatPr baseColWidth="10" defaultColWidth="11.42578125" defaultRowHeight="12.75" x14ac:dyDescent="0.2"/>
  <cols>
    <col min="1" max="4" width="11.42578125" style="27"/>
    <col min="5" max="5" width="16.85546875" style="27" customWidth="1"/>
    <col min="6" max="6" width="11.42578125" style="27"/>
    <col min="7" max="7" width="48.140625" style="27" customWidth="1"/>
    <col min="8" max="8" width="2.42578125" style="27" customWidth="1"/>
    <col min="9" max="9" width="4.5703125" style="27" customWidth="1"/>
    <col min="10" max="16384" width="11.42578125" style="27"/>
  </cols>
  <sheetData>
    <row r="1" spans="1:9" ht="15" customHeight="1" x14ac:dyDescent="0.2">
      <c r="A1" s="77" t="str">
        <f>Indice!C1</f>
        <v>ELECTROBAN SAECA</v>
      </c>
      <c r="I1" s="78" t="s">
        <v>116</v>
      </c>
    </row>
    <row r="2" spans="1:9" x14ac:dyDescent="0.2">
      <c r="H2" s="27">
        <v>8</v>
      </c>
    </row>
    <row r="5" spans="1:9" ht="15" customHeight="1" x14ac:dyDescent="0.2"/>
    <row r="6" spans="1:9" ht="15" customHeight="1" x14ac:dyDescent="0.2"/>
    <row r="7" spans="1:9" ht="15" customHeight="1" x14ac:dyDescent="0.2"/>
    <row r="8" spans="1:9" ht="15" customHeight="1" x14ac:dyDescent="0.2">
      <c r="F8" s="79" t="s">
        <v>927</v>
      </c>
    </row>
    <row r="9" spans="1:9" ht="15" customHeight="1" x14ac:dyDescent="0.2">
      <c r="F9" s="79" t="s">
        <v>928</v>
      </c>
    </row>
    <row r="10" spans="1:9" ht="15" customHeight="1" x14ac:dyDescent="0.2"/>
    <row r="11" spans="1:9" ht="15" customHeight="1" x14ac:dyDescent="0.2">
      <c r="F11" s="79"/>
    </row>
    <row r="12" spans="1:9" ht="15" customHeight="1" x14ac:dyDescent="0.2">
      <c r="F12" s="79"/>
    </row>
    <row r="13" spans="1:9" ht="15" customHeight="1" x14ac:dyDescent="0.2">
      <c r="A13" s="80" t="s">
        <v>756</v>
      </c>
      <c r="B13" s="80"/>
      <c r="C13" s="80"/>
      <c r="D13" s="80"/>
      <c r="E13" s="80"/>
      <c r="F13" s="80"/>
      <c r="G13" s="80"/>
      <c r="H13" s="80"/>
      <c r="I13" s="80"/>
    </row>
    <row r="14" spans="1:9" ht="40.5" customHeight="1" x14ac:dyDescent="0.2">
      <c r="A14" s="73"/>
      <c r="B14" s="73"/>
      <c r="C14" s="73"/>
      <c r="D14" s="73"/>
      <c r="E14" s="1225" t="s">
        <v>1095</v>
      </c>
      <c r="F14" s="1225"/>
      <c r="G14" s="73"/>
      <c r="H14" s="73"/>
      <c r="I14" s="73"/>
    </row>
    <row r="15" spans="1:9" ht="15" customHeight="1" x14ac:dyDescent="0.2">
      <c r="A15" s="73" t="s">
        <v>929</v>
      </c>
    </row>
    <row r="16" spans="1:9" ht="15" customHeight="1" x14ac:dyDescent="0.2">
      <c r="A16" s="74" t="s">
        <v>0</v>
      </c>
      <c r="B16" s="75"/>
      <c r="C16" s="75"/>
      <c r="D16" s="75"/>
      <c r="E16" s="75"/>
      <c r="F16" s="75"/>
      <c r="G16" s="75"/>
      <c r="H16" s="75"/>
      <c r="I16" s="76"/>
    </row>
    <row r="17" spans="1:9" ht="409.5" customHeight="1" x14ac:dyDescent="0.2">
      <c r="A17" s="1221" t="s">
        <v>1086</v>
      </c>
      <c r="B17" s="1222"/>
      <c r="C17" s="1222"/>
      <c r="D17" s="1222"/>
      <c r="E17" s="1222"/>
      <c r="F17" s="1222"/>
      <c r="G17" s="1222"/>
      <c r="H17" s="1222"/>
      <c r="I17" s="1223"/>
    </row>
    <row r="18" spans="1:9" ht="15" customHeight="1" x14ac:dyDescent="0.2">
      <c r="A18" s="1224"/>
      <c r="B18" s="1222"/>
      <c r="C18" s="1222"/>
      <c r="D18" s="1222"/>
      <c r="E18" s="1222"/>
      <c r="F18" s="1222"/>
      <c r="G18" s="1222"/>
      <c r="H18" s="1222"/>
      <c r="I18" s="1223"/>
    </row>
    <row r="19" spans="1:9" ht="15" customHeight="1" x14ac:dyDescent="0.2">
      <c r="A19" s="1224"/>
      <c r="B19" s="1222"/>
      <c r="C19" s="1222"/>
      <c r="D19" s="1222"/>
      <c r="E19" s="1222"/>
      <c r="F19" s="1222"/>
      <c r="G19" s="1222"/>
      <c r="H19" s="1222"/>
      <c r="I19" s="1223"/>
    </row>
    <row r="20" spans="1:9" ht="15" customHeight="1" x14ac:dyDescent="0.2">
      <c r="A20" s="1224"/>
      <c r="B20" s="1222"/>
      <c r="C20" s="1222"/>
      <c r="D20" s="1222"/>
      <c r="E20" s="1222"/>
      <c r="F20" s="1222"/>
      <c r="G20" s="1222"/>
      <c r="H20" s="1222"/>
      <c r="I20" s="1223"/>
    </row>
    <row r="21" spans="1:9" ht="15" customHeight="1" x14ac:dyDescent="0.2">
      <c r="A21" s="1224"/>
      <c r="B21" s="1222"/>
      <c r="C21" s="1222"/>
      <c r="D21" s="1222"/>
      <c r="E21" s="1222"/>
      <c r="F21" s="1222"/>
      <c r="G21" s="1222"/>
      <c r="H21" s="1222"/>
      <c r="I21" s="1223"/>
    </row>
    <row r="22" spans="1:9" ht="18" customHeight="1" x14ac:dyDescent="0.2">
      <c r="A22" s="81"/>
      <c r="B22" s="82"/>
      <c r="C22" s="82"/>
      <c r="D22" s="82"/>
      <c r="E22" s="82"/>
      <c r="F22" s="82"/>
      <c r="G22" s="82"/>
      <c r="H22" s="82"/>
      <c r="I22" s="83"/>
    </row>
  </sheetData>
  <mergeCells count="2">
    <mergeCell ref="A17:I21"/>
    <mergeCell ref="E14:F14"/>
  </mergeCells>
  <hyperlinks>
    <hyperlink ref="I1" location="BG!A1" display="BG" xr:uid="{00000000-0004-0000-07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7">
    <tabColor rgb="FF002060"/>
  </sheetPr>
  <dimension ref="B1:K74"/>
  <sheetViews>
    <sheetView showGridLines="0" zoomScale="90" zoomScaleNormal="90" workbookViewId="0">
      <selection activeCell="B16" sqref="B16:J16"/>
    </sheetView>
  </sheetViews>
  <sheetFormatPr baseColWidth="10" defaultColWidth="11.42578125" defaultRowHeight="12.75" x14ac:dyDescent="0.2"/>
  <cols>
    <col min="1" max="1" width="11.42578125" style="27"/>
    <col min="2" max="2" width="20.28515625" style="27" customWidth="1"/>
    <col min="3" max="3" width="18.28515625" style="27" customWidth="1"/>
    <col min="4" max="4" width="15.42578125" style="27" customWidth="1"/>
    <col min="5" max="5" width="17.140625" style="27" customWidth="1"/>
    <col min="6" max="6" width="11.42578125" style="27"/>
    <col min="7" max="7" width="18.28515625" style="27" customWidth="1"/>
    <col min="8" max="8" width="12" style="27" customWidth="1"/>
    <col min="9" max="9" width="13.5703125" style="27" customWidth="1"/>
    <col min="10" max="10" width="8.85546875" style="27" customWidth="1"/>
    <col min="11" max="11" width="17" style="27" customWidth="1"/>
    <col min="12" max="16384" width="11.42578125" style="27"/>
  </cols>
  <sheetData>
    <row r="1" spans="2:11" ht="15" customHeight="1" x14ac:dyDescent="0.2">
      <c r="B1" s="39" t="str">
        <f>Indice!C1</f>
        <v>ELECTROBAN SAECA</v>
      </c>
      <c r="K1" s="78" t="s">
        <v>116</v>
      </c>
    </row>
    <row r="2" spans="2:11" ht="15" customHeight="1" x14ac:dyDescent="0.2">
      <c r="J2" s="78"/>
    </row>
    <row r="3" spans="2:11" ht="15" customHeight="1" x14ac:dyDescent="0.2">
      <c r="J3" s="78"/>
    </row>
    <row r="4" spans="2:11" ht="24.75" customHeight="1" x14ac:dyDescent="0.2">
      <c r="J4" s="78"/>
    </row>
    <row r="5" spans="2:11" ht="15" customHeight="1" x14ac:dyDescent="0.2">
      <c r="J5" s="27">
        <v>9</v>
      </c>
    </row>
    <row r="6" spans="2:11" ht="24.75" customHeight="1" x14ac:dyDescent="0.2">
      <c r="B6" s="90" t="s">
        <v>902</v>
      </c>
      <c r="C6" s="91"/>
      <c r="D6" s="91"/>
      <c r="E6" s="91"/>
      <c r="F6" s="91"/>
      <c r="G6" s="91"/>
      <c r="H6" s="91"/>
      <c r="I6" s="91"/>
      <c r="J6" s="92"/>
    </row>
    <row r="7" spans="2:11" ht="15" customHeight="1" x14ac:dyDescent="0.2">
      <c r="B7" s="93"/>
      <c r="J7" s="54"/>
    </row>
    <row r="8" spans="2:11" ht="15" customHeight="1" x14ac:dyDescent="0.2">
      <c r="B8" s="94"/>
      <c r="C8" s="95"/>
      <c r="D8" s="95"/>
      <c r="J8" s="54"/>
    </row>
    <row r="9" spans="2:11" ht="15" customHeight="1" x14ac:dyDescent="0.2">
      <c r="B9" s="1265" t="s">
        <v>1</v>
      </c>
      <c r="C9" s="1266"/>
      <c r="D9" s="1266"/>
      <c r="E9" s="1266"/>
      <c r="F9" s="1266"/>
      <c r="G9" s="1266"/>
      <c r="H9" s="1266"/>
      <c r="I9" s="1266"/>
      <c r="J9" s="1267"/>
    </row>
    <row r="10" spans="2:11" ht="9.75" customHeight="1" x14ac:dyDescent="0.2">
      <c r="B10" s="1268"/>
      <c r="C10" s="1269"/>
      <c r="D10" s="1269"/>
      <c r="E10" s="1269"/>
      <c r="F10" s="1269"/>
      <c r="G10" s="1269"/>
      <c r="H10" s="1269"/>
      <c r="I10" s="1269"/>
      <c r="J10" s="1270"/>
      <c r="K10" s="73"/>
    </row>
    <row r="11" spans="2:11" ht="33" customHeight="1" x14ac:dyDescent="0.2">
      <c r="B11" s="1237" t="s">
        <v>1125</v>
      </c>
      <c r="C11" s="1238"/>
      <c r="D11" s="1238"/>
      <c r="E11" s="1238"/>
      <c r="F11" s="1238"/>
      <c r="G11" s="1238"/>
      <c r="H11" s="1238"/>
      <c r="I11" s="1238"/>
      <c r="J11" s="1239"/>
    </row>
    <row r="12" spans="2:11" ht="15" customHeight="1" x14ac:dyDescent="0.2">
      <c r="B12" s="1271" t="s">
        <v>931</v>
      </c>
      <c r="C12" s="1272"/>
      <c r="D12" s="1272"/>
      <c r="E12" s="1272"/>
      <c r="F12" s="1272"/>
      <c r="G12" s="1272"/>
      <c r="H12" s="1272"/>
      <c r="I12" s="1272"/>
      <c r="J12" s="1273"/>
    </row>
    <row r="13" spans="2:11" ht="66.75" customHeight="1" x14ac:dyDescent="0.2">
      <c r="B13" s="1237" t="s">
        <v>930</v>
      </c>
      <c r="C13" s="1238"/>
      <c r="D13" s="1238"/>
      <c r="E13" s="1238"/>
      <c r="F13" s="1238"/>
      <c r="G13" s="1238"/>
      <c r="H13" s="1238"/>
      <c r="I13" s="1238"/>
      <c r="J13" s="1239"/>
    </row>
    <row r="14" spans="2:11" ht="15" customHeight="1" x14ac:dyDescent="0.2">
      <c r="B14" s="1271" t="s">
        <v>932</v>
      </c>
      <c r="C14" s="1272"/>
      <c r="D14" s="1272"/>
      <c r="E14" s="1272"/>
      <c r="F14" s="1272"/>
      <c r="G14" s="1272"/>
      <c r="H14" s="1272"/>
      <c r="I14" s="1272"/>
      <c r="J14" s="1273"/>
    </row>
    <row r="15" spans="2:11" ht="19.5" customHeight="1" x14ac:dyDescent="0.2">
      <c r="B15" s="1237" t="s">
        <v>933</v>
      </c>
      <c r="C15" s="1238"/>
      <c r="D15" s="1238"/>
      <c r="E15" s="1238"/>
      <c r="F15" s="1238"/>
      <c r="G15" s="1238"/>
      <c r="H15" s="1238"/>
      <c r="I15" s="1238"/>
      <c r="J15" s="1239"/>
    </row>
    <row r="16" spans="2:11" ht="21" customHeight="1" x14ac:dyDescent="0.2">
      <c r="B16" s="1271" t="s">
        <v>934</v>
      </c>
      <c r="C16" s="1272"/>
      <c r="D16" s="1272"/>
      <c r="E16" s="1272"/>
      <c r="F16" s="1272"/>
      <c r="G16" s="1272"/>
      <c r="H16" s="1272"/>
      <c r="I16" s="1272"/>
      <c r="J16" s="1273"/>
    </row>
    <row r="17" spans="2:11" ht="35.25" customHeight="1" x14ac:dyDescent="0.2">
      <c r="B17" s="1237" t="s">
        <v>935</v>
      </c>
      <c r="C17" s="1238"/>
      <c r="D17" s="1238"/>
      <c r="E17" s="1238"/>
      <c r="F17" s="1238"/>
      <c r="G17" s="1238"/>
      <c r="H17" s="1238"/>
      <c r="I17" s="1238"/>
      <c r="J17" s="1239"/>
    </row>
    <row r="18" spans="2:11" ht="70.5" customHeight="1" x14ac:dyDescent="0.2">
      <c r="B18" s="1274" t="s">
        <v>1162</v>
      </c>
      <c r="C18" s="1275"/>
      <c r="D18" s="1275"/>
      <c r="E18" s="1275"/>
      <c r="F18" s="1275"/>
      <c r="G18" s="1275"/>
      <c r="H18" s="1275"/>
      <c r="I18" s="1275"/>
      <c r="J18" s="1276"/>
    </row>
    <row r="19" spans="2:11" ht="16.5" customHeight="1" x14ac:dyDescent="0.25">
      <c r="B19" s="98"/>
      <c r="C19" s="99"/>
      <c r="D19" s="99"/>
      <c r="E19" s="99"/>
      <c r="F19" s="99"/>
      <c r="G19" s="99"/>
      <c r="H19" s="99"/>
      <c r="I19" s="99"/>
      <c r="J19" s="100"/>
      <c r="K19" s="993"/>
    </row>
    <row r="20" spans="2:11" s="88" customFormat="1" ht="16.5" customHeight="1" x14ac:dyDescent="0.25">
      <c r="B20" s="558"/>
      <c r="C20" s="105"/>
      <c r="D20" s="565">
        <v>45016</v>
      </c>
      <c r="E20" s="105"/>
      <c r="F20" s="106"/>
      <c r="G20" s="105"/>
      <c r="H20" s="565">
        <v>44926</v>
      </c>
      <c r="I20" s="105"/>
      <c r="J20" s="107"/>
      <c r="K20" s="980"/>
    </row>
    <row r="21" spans="2:11" s="88" customFormat="1" ht="36" x14ac:dyDescent="0.2">
      <c r="B21" s="104"/>
      <c r="C21" s="645" t="s">
        <v>94</v>
      </c>
      <c r="D21" s="647" t="s">
        <v>144</v>
      </c>
      <c r="E21" s="647" t="s">
        <v>837</v>
      </c>
      <c r="F21" s="648"/>
      <c r="G21" s="645" t="s">
        <v>94</v>
      </c>
      <c r="H21" s="647" t="s">
        <v>144</v>
      </c>
      <c r="I21" s="646" t="s">
        <v>837</v>
      </c>
      <c r="J21" s="109"/>
      <c r="K21" s="89"/>
    </row>
    <row r="22" spans="2:11" s="88" customFormat="1" ht="15" customHeight="1" x14ac:dyDescent="0.2">
      <c r="B22" s="699" t="s">
        <v>93</v>
      </c>
      <c r="C22" s="106" t="s">
        <v>522</v>
      </c>
      <c r="D22" s="106" t="s">
        <v>350</v>
      </c>
      <c r="E22" s="1115">
        <v>194584067</v>
      </c>
      <c r="G22" s="106" t="s">
        <v>522</v>
      </c>
      <c r="H22" s="106" t="s">
        <v>350</v>
      </c>
      <c r="I22" s="557">
        <v>1122599650</v>
      </c>
      <c r="J22" s="107"/>
      <c r="K22" s="1042"/>
    </row>
    <row r="23" spans="2:11" s="88" customFormat="1" ht="15" customHeight="1" x14ac:dyDescent="0.2">
      <c r="B23" s="699" t="s">
        <v>95</v>
      </c>
      <c r="C23" s="106" t="s">
        <v>522</v>
      </c>
      <c r="D23" s="106" t="s">
        <v>350</v>
      </c>
      <c r="E23" s="1116">
        <v>639483251</v>
      </c>
      <c r="F23" s="106"/>
      <c r="G23" s="106" t="s">
        <v>522</v>
      </c>
      <c r="H23" s="106" t="s">
        <v>350</v>
      </c>
      <c r="I23" s="557">
        <v>633520401</v>
      </c>
      <c r="J23" s="107"/>
      <c r="K23" s="1028"/>
    </row>
    <row r="24" spans="2:11" s="88" customFormat="1" ht="15" customHeight="1" x14ac:dyDescent="0.2">
      <c r="B24" s="110" t="s">
        <v>96</v>
      </c>
      <c r="C24" s="117"/>
      <c r="D24" s="117"/>
      <c r="E24" s="118">
        <f>+E22-E23</f>
        <v>-444899184</v>
      </c>
      <c r="F24" s="108"/>
      <c r="G24" s="117"/>
      <c r="H24" s="117"/>
      <c r="I24" s="118">
        <f>+I22-I23</f>
        <v>489079249</v>
      </c>
      <c r="J24" s="109"/>
      <c r="K24" s="1049"/>
    </row>
    <row r="25" spans="2:11" s="88" customFormat="1" ht="35.25" customHeight="1" x14ac:dyDescent="0.2">
      <c r="B25" s="1280" t="s">
        <v>1159</v>
      </c>
      <c r="C25" s="1281"/>
      <c r="D25" s="1281"/>
      <c r="E25" s="1281"/>
      <c r="F25" s="1281"/>
      <c r="G25" s="1281"/>
      <c r="H25" s="1281"/>
      <c r="I25" s="1281"/>
      <c r="J25" s="1282"/>
      <c r="K25" s="1048"/>
    </row>
    <row r="26" spans="2:11" ht="39.75" customHeight="1" x14ac:dyDescent="0.2">
      <c r="B26" s="1277" t="s">
        <v>937</v>
      </c>
      <c r="C26" s="1278"/>
      <c r="D26" s="1278"/>
      <c r="E26" s="1278"/>
      <c r="F26" s="1278"/>
      <c r="G26" s="1278"/>
      <c r="H26" s="1278"/>
      <c r="I26" s="1278"/>
      <c r="J26" s="1279"/>
      <c r="K26" s="693"/>
    </row>
    <row r="27" spans="2:11" ht="15.75" customHeight="1" x14ac:dyDescent="0.2">
      <c r="B27" s="1237" t="s">
        <v>936</v>
      </c>
      <c r="C27" s="1238"/>
      <c r="D27" s="1238"/>
      <c r="E27" s="1238"/>
      <c r="F27" s="1238"/>
      <c r="G27" s="1238"/>
      <c r="H27" s="1238"/>
      <c r="I27" s="1238"/>
      <c r="J27" s="1239"/>
    </row>
    <row r="28" spans="2:11" ht="12" customHeight="1" x14ac:dyDescent="0.2">
      <c r="B28" s="111"/>
      <c r="C28" s="84"/>
      <c r="D28" s="84"/>
      <c r="E28" s="84"/>
      <c r="F28" s="84"/>
      <c r="G28" s="84"/>
      <c r="H28" s="84"/>
      <c r="I28" s="84"/>
      <c r="J28" s="112"/>
    </row>
    <row r="29" spans="2:11" ht="20.25" customHeight="1" x14ac:dyDescent="0.2">
      <c r="B29" s="1289" t="s">
        <v>951</v>
      </c>
      <c r="C29" s="1290"/>
      <c r="D29" s="1290"/>
      <c r="E29" s="1290"/>
      <c r="F29" s="1290"/>
      <c r="G29" s="1290"/>
      <c r="H29" s="1290"/>
      <c r="I29" s="1290"/>
      <c r="J29" s="1291"/>
    </row>
    <row r="30" spans="2:11" ht="22.5" customHeight="1" x14ac:dyDescent="0.2">
      <c r="B30" s="1237" t="s">
        <v>938</v>
      </c>
      <c r="C30" s="1238"/>
      <c r="D30" s="1238"/>
      <c r="E30" s="1238"/>
      <c r="F30" s="1238"/>
      <c r="G30" s="1238"/>
      <c r="H30" s="1238"/>
      <c r="I30" s="1238"/>
      <c r="J30" s="1239"/>
      <c r="K30" s="85"/>
    </row>
    <row r="31" spans="2:11" ht="37.5" customHeight="1" x14ac:dyDescent="0.2">
      <c r="B31" s="1237" t="s">
        <v>939</v>
      </c>
      <c r="C31" s="1238"/>
      <c r="D31" s="1238"/>
      <c r="E31" s="1238"/>
      <c r="F31" s="1238"/>
      <c r="G31" s="1238"/>
      <c r="H31" s="1238"/>
      <c r="I31" s="1238"/>
      <c r="J31" s="1239"/>
      <c r="K31" s="85"/>
    </row>
    <row r="32" spans="2:11" ht="15" customHeight="1" x14ac:dyDescent="0.2">
      <c r="B32" s="111"/>
      <c r="C32" s="84"/>
      <c r="D32" s="84"/>
      <c r="E32" s="84"/>
      <c r="F32" s="84"/>
      <c r="G32" s="84"/>
      <c r="H32" s="84"/>
      <c r="I32" s="84"/>
      <c r="J32" s="112"/>
      <c r="K32" s="85"/>
    </row>
    <row r="33" spans="2:11" ht="21.75" customHeight="1" x14ac:dyDescent="0.2">
      <c r="B33" s="1254" t="s">
        <v>941</v>
      </c>
      <c r="C33" s="1255"/>
      <c r="D33" s="114"/>
      <c r="E33" s="114"/>
      <c r="F33" s="114"/>
      <c r="G33" s="114"/>
      <c r="H33" s="114"/>
      <c r="I33" s="114"/>
      <c r="J33" s="115"/>
      <c r="K33" s="85"/>
    </row>
    <row r="34" spans="2:11" ht="57.75" customHeight="1" x14ac:dyDescent="0.2">
      <c r="B34" s="1259" t="s">
        <v>940</v>
      </c>
      <c r="C34" s="1260"/>
      <c r="D34" s="1260"/>
      <c r="E34" s="1260"/>
      <c r="F34" s="1260"/>
      <c r="G34" s="1260"/>
      <c r="H34" s="1260"/>
      <c r="I34" s="1260"/>
      <c r="J34" s="1261"/>
      <c r="K34" s="85"/>
    </row>
    <row r="35" spans="2:11" ht="117.75" customHeight="1" x14ac:dyDescent="0.2">
      <c r="B35" s="1292" t="s">
        <v>1041</v>
      </c>
      <c r="C35" s="1293"/>
      <c r="D35" s="1293"/>
      <c r="E35" s="1293"/>
      <c r="F35" s="1293"/>
      <c r="G35" s="1293"/>
      <c r="H35" s="1293"/>
      <c r="I35" s="1293"/>
      <c r="J35" s="1294"/>
      <c r="K35" s="119"/>
    </row>
    <row r="36" spans="2:11" ht="15.75" customHeight="1" x14ac:dyDescent="0.2">
      <c r="B36" s="98"/>
      <c r="C36" s="99"/>
      <c r="D36" s="99"/>
      <c r="E36" s="99"/>
      <c r="F36" s="99"/>
      <c r="G36" s="99"/>
      <c r="H36" s="99"/>
      <c r="I36" s="99"/>
      <c r="J36" s="100"/>
    </row>
    <row r="37" spans="2:11" ht="19.5" customHeight="1" x14ac:dyDescent="0.2">
      <c r="B37" s="1283" t="s">
        <v>944</v>
      </c>
      <c r="C37" s="1284"/>
      <c r="D37" s="84"/>
      <c r="E37" s="84"/>
      <c r="F37" s="84"/>
      <c r="G37" s="84"/>
      <c r="H37" s="84"/>
      <c r="I37" s="84"/>
      <c r="J37" s="633"/>
    </row>
    <row r="38" spans="2:11" ht="23.25" customHeight="1" x14ac:dyDescent="0.2">
      <c r="B38" s="1295" t="s">
        <v>942</v>
      </c>
      <c r="C38" s="1222"/>
      <c r="D38" s="1222"/>
      <c r="E38" s="1222"/>
      <c r="F38" s="1222"/>
      <c r="G38" s="1222"/>
      <c r="H38" s="1222"/>
      <c r="I38" s="1222"/>
      <c r="J38" s="1296"/>
    </row>
    <row r="39" spans="2:11" ht="5.25" customHeight="1" x14ac:dyDescent="0.2">
      <c r="B39" s="111"/>
      <c r="C39" s="84"/>
      <c r="D39" s="84"/>
      <c r="E39" s="84"/>
      <c r="F39" s="84"/>
      <c r="G39" s="84"/>
      <c r="H39" s="84"/>
      <c r="I39" s="84"/>
      <c r="J39" s="112"/>
    </row>
    <row r="40" spans="2:11" ht="18" customHeight="1" x14ac:dyDescent="0.2">
      <c r="B40" s="113" t="s">
        <v>945</v>
      </c>
      <c r="C40" s="116"/>
      <c r="D40" s="84"/>
      <c r="E40" s="84"/>
      <c r="F40" s="84"/>
      <c r="G40" s="84"/>
      <c r="H40" s="84"/>
      <c r="I40" s="84"/>
      <c r="J40" s="112"/>
    </row>
    <row r="41" spans="2:11" ht="40.5" customHeight="1" x14ac:dyDescent="0.2">
      <c r="B41" s="1237" t="s">
        <v>943</v>
      </c>
      <c r="C41" s="1238"/>
      <c r="D41" s="1238"/>
      <c r="E41" s="1238"/>
      <c r="F41" s="1238"/>
      <c r="G41" s="1238"/>
      <c r="H41" s="1238"/>
      <c r="I41" s="1238"/>
      <c r="J41" s="1239"/>
    </row>
    <row r="42" spans="2:11" ht="15.75" customHeight="1" x14ac:dyDescent="0.2">
      <c r="B42" s="113" t="s">
        <v>947</v>
      </c>
      <c r="C42" s="84"/>
      <c r="D42" s="84"/>
      <c r="E42" s="84"/>
      <c r="F42" s="84"/>
      <c r="G42" s="84"/>
      <c r="H42" s="84"/>
      <c r="I42" s="84"/>
      <c r="J42" s="112"/>
    </row>
    <row r="43" spans="2:11" ht="25.5" customHeight="1" x14ac:dyDescent="0.2">
      <c r="B43" s="1237" t="s">
        <v>946</v>
      </c>
      <c r="C43" s="1238"/>
      <c r="D43" s="1238"/>
      <c r="E43" s="1238"/>
      <c r="F43" s="1238"/>
      <c r="G43" s="1238"/>
      <c r="H43" s="1238"/>
      <c r="I43" s="1238"/>
      <c r="J43" s="1239"/>
    </row>
    <row r="44" spans="2:11" ht="17.25" customHeight="1" x14ac:dyDescent="0.2">
      <c r="B44" s="1283" t="s">
        <v>949</v>
      </c>
      <c r="C44" s="1284"/>
      <c r="D44" s="1284"/>
      <c r="E44" s="1284"/>
      <c r="F44" s="1284"/>
      <c r="G44" s="1284"/>
      <c r="H44" s="1284"/>
      <c r="I44" s="1284"/>
      <c r="J44" s="1285"/>
    </row>
    <row r="45" spans="2:11" ht="50.25" customHeight="1" x14ac:dyDescent="0.2">
      <c r="B45" s="1237" t="s">
        <v>1045</v>
      </c>
      <c r="C45" s="1238"/>
      <c r="D45" s="1238"/>
      <c r="E45" s="1238"/>
      <c r="F45" s="1238"/>
      <c r="G45" s="1238"/>
      <c r="H45" s="1238"/>
      <c r="I45" s="1238"/>
      <c r="J45" s="1239"/>
    </row>
    <row r="46" spans="2:11" ht="26.25" customHeight="1" x14ac:dyDescent="0.2">
      <c r="B46" s="1286" t="s">
        <v>1042</v>
      </c>
      <c r="C46" s="1287"/>
      <c r="D46" s="1287"/>
      <c r="E46" s="1287"/>
      <c r="F46" s="1287"/>
      <c r="G46" s="1287"/>
      <c r="H46" s="1287"/>
      <c r="I46" s="1287"/>
      <c r="J46" s="1288"/>
    </row>
    <row r="47" spans="2:11" ht="25.5" customHeight="1" x14ac:dyDescent="0.2">
      <c r="B47" s="1237" t="s">
        <v>948</v>
      </c>
      <c r="C47" s="1238"/>
      <c r="D47" s="1238"/>
      <c r="E47" s="1238"/>
      <c r="F47" s="1238"/>
      <c r="G47" s="1238"/>
      <c r="H47" s="1238"/>
      <c r="I47" s="1238"/>
      <c r="J47" s="1239"/>
    </row>
    <row r="48" spans="2:11" ht="32.25" customHeight="1" x14ac:dyDescent="0.2">
      <c r="B48" s="1237" t="s">
        <v>950</v>
      </c>
      <c r="C48" s="1238"/>
      <c r="D48" s="1238"/>
      <c r="E48" s="1238"/>
      <c r="F48" s="1238"/>
      <c r="G48" s="1238"/>
      <c r="H48" s="1238"/>
      <c r="I48" s="1238"/>
      <c r="J48" s="1239"/>
    </row>
    <row r="49" spans="2:10" ht="11.25" customHeight="1" x14ac:dyDescent="0.2">
      <c r="B49" s="98"/>
      <c r="C49" s="99"/>
      <c r="D49" s="99"/>
      <c r="E49" s="99"/>
      <c r="F49" s="99"/>
      <c r="G49" s="99"/>
      <c r="H49" s="99"/>
      <c r="I49" s="99"/>
      <c r="J49" s="100"/>
    </row>
    <row r="50" spans="2:10" s="119" customFormat="1" ht="16.5" customHeight="1" x14ac:dyDescent="0.25">
      <c r="B50" s="1262" t="s">
        <v>952</v>
      </c>
      <c r="C50" s="1263"/>
      <c r="D50" s="1263"/>
      <c r="E50" s="1263"/>
      <c r="F50" s="1263"/>
      <c r="G50" s="1263"/>
      <c r="H50" s="1263"/>
      <c r="I50" s="1263"/>
      <c r="J50" s="1264"/>
    </row>
    <row r="51" spans="2:10" ht="117" customHeight="1" x14ac:dyDescent="0.2">
      <c r="B51" s="1237" t="s">
        <v>1068</v>
      </c>
      <c r="C51" s="1238"/>
      <c r="D51" s="1238"/>
      <c r="E51" s="1238"/>
      <c r="F51" s="1238"/>
      <c r="G51" s="1238"/>
      <c r="H51" s="1238"/>
      <c r="I51" s="1238"/>
      <c r="J51" s="1239"/>
    </row>
    <row r="52" spans="2:10" ht="37.5" customHeight="1" x14ac:dyDescent="0.2">
      <c r="B52" s="1234" t="s">
        <v>953</v>
      </c>
      <c r="C52" s="1235"/>
      <c r="D52" s="1235"/>
      <c r="E52" s="1235"/>
      <c r="F52" s="1235"/>
      <c r="G52" s="1235"/>
      <c r="H52" s="1235"/>
      <c r="I52" s="1235"/>
      <c r="J52" s="1236"/>
    </row>
    <row r="53" spans="2:10" ht="50.25" customHeight="1" x14ac:dyDescent="0.2">
      <c r="B53" s="1237" t="s">
        <v>954</v>
      </c>
      <c r="C53" s="1238"/>
      <c r="D53" s="1238"/>
      <c r="E53" s="1238"/>
      <c r="F53" s="1238"/>
      <c r="G53" s="1238"/>
      <c r="H53" s="1238"/>
      <c r="I53" s="1238"/>
      <c r="J53" s="1239"/>
    </row>
    <row r="54" spans="2:10" ht="32.25" customHeight="1" x14ac:dyDescent="0.2">
      <c r="B54" s="1234" t="s">
        <v>955</v>
      </c>
      <c r="C54" s="1235"/>
      <c r="D54" s="1235"/>
      <c r="E54" s="1235"/>
      <c r="F54" s="1235"/>
      <c r="G54" s="1235"/>
      <c r="H54" s="1235"/>
      <c r="I54" s="1235"/>
      <c r="J54" s="1236"/>
    </row>
    <row r="55" spans="2:10" ht="16.5" customHeight="1" x14ac:dyDescent="0.2">
      <c r="B55" s="1237" t="s">
        <v>143</v>
      </c>
      <c r="C55" s="1238"/>
      <c r="D55" s="1238"/>
      <c r="E55" s="1238"/>
      <c r="F55" s="1238"/>
      <c r="G55" s="1238"/>
      <c r="H55" s="1238"/>
      <c r="I55" s="1238"/>
      <c r="J55" s="1239"/>
    </row>
    <row r="56" spans="2:10" ht="6" customHeight="1" x14ac:dyDescent="0.2">
      <c r="B56" s="120"/>
      <c r="C56" s="121"/>
      <c r="D56" s="121"/>
      <c r="E56" s="121"/>
      <c r="F56" s="121"/>
      <c r="G56" s="121"/>
      <c r="H56" s="121"/>
      <c r="I56" s="121"/>
      <c r="J56" s="653"/>
    </row>
    <row r="57" spans="2:10" ht="150" customHeight="1" x14ac:dyDescent="0.2">
      <c r="B57" s="1277" t="s">
        <v>1158</v>
      </c>
      <c r="C57" s="1278"/>
      <c r="D57" s="1278"/>
      <c r="E57" s="1278"/>
      <c r="F57" s="1278"/>
      <c r="G57" s="1278"/>
      <c r="H57" s="1278"/>
      <c r="I57" s="1278"/>
      <c r="J57" s="1279"/>
    </row>
    <row r="58" spans="2:10" ht="141" hidden="1" customHeight="1" x14ac:dyDescent="0.2">
      <c r="B58" s="98"/>
      <c r="C58" s="99"/>
      <c r="D58" s="99"/>
      <c r="E58" s="99"/>
      <c r="F58" s="99"/>
      <c r="G58" s="99"/>
      <c r="H58" s="99"/>
      <c r="I58" s="99"/>
      <c r="J58" s="100"/>
    </row>
    <row r="59" spans="2:10" ht="7.5" customHeight="1" x14ac:dyDescent="0.2">
      <c r="B59" s="99"/>
      <c r="C59" s="99"/>
      <c r="D59" s="99"/>
      <c r="E59" s="99"/>
      <c r="F59" s="99"/>
      <c r="G59" s="99"/>
      <c r="H59" s="99"/>
      <c r="I59" s="99"/>
      <c r="J59" s="100"/>
    </row>
    <row r="60" spans="2:10" ht="14.25" customHeight="1" x14ac:dyDescent="0.2">
      <c r="B60" s="101"/>
      <c r="C60" s="102"/>
      <c r="D60" s="102"/>
      <c r="E60" s="102"/>
      <c r="F60" s="102"/>
      <c r="G60" s="102"/>
      <c r="H60" s="102"/>
      <c r="I60" s="102"/>
      <c r="J60" s="103"/>
    </row>
    <row r="61" spans="2:10" ht="7.5" customHeight="1" x14ac:dyDescent="0.2">
      <c r="B61" s="96"/>
      <c r="C61" s="96"/>
      <c r="D61" s="96"/>
      <c r="E61" s="96"/>
      <c r="F61" s="96"/>
      <c r="G61" s="96"/>
      <c r="H61" s="96"/>
      <c r="I61" s="96"/>
      <c r="J61" s="96"/>
    </row>
    <row r="62" spans="2:10" ht="7.5" customHeight="1" x14ac:dyDescent="0.2">
      <c r="B62" s="654"/>
      <c r="C62" s="655"/>
      <c r="D62" s="655"/>
      <c r="E62" s="655"/>
      <c r="F62" s="655"/>
      <c r="G62" s="655"/>
      <c r="H62" s="655"/>
      <c r="I62" s="655"/>
      <c r="J62" s="656"/>
    </row>
    <row r="63" spans="2:10" ht="7.5" customHeight="1" x14ac:dyDescent="0.2">
      <c r="B63" s="657"/>
      <c r="C63" s="96"/>
      <c r="D63" s="96"/>
      <c r="E63" s="96"/>
      <c r="F63" s="96"/>
      <c r="G63" s="96"/>
      <c r="H63" s="96"/>
      <c r="I63" s="96"/>
      <c r="J63" s="97"/>
    </row>
    <row r="64" spans="2:10" ht="7.5" customHeight="1" x14ac:dyDescent="0.2">
      <c r="B64" s="657"/>
      <c r="C64" s="96"/>
      <c r="D64" s="96"/>
      <c r="E64" s="96"/>
      <c r="F64" s="96"/>
      <c r="G64" s="96"/>
      <c r="H64" s="96"/>
      <c r="I64" s="96"/>
      <c r="J64" s="97"/>
    </row>
    <row r="65" spans="2:11" ht="15.75" customHeight="1" x14ac:dyDescent="0.2">
      <c r="B65" s="649" t="s">
        <v>1008</v>
      </c>
      <c r="C65" s="650"/>
      <c r="D65" s="650"/>
      <c r="E65" s="650"/>
      <c r="F65" s="96"/>
      <c r="G65" s="96"/>
      <c r="H65" s="96"/>
      <c r="I65" s="96"/>
      <c r="J65" s="97"/>
    </row>
    <row r="66" spans="2:11" ht="23.25" customHeight="1" x14ac:dyDescent="0.2">
      <c r="B66" s="1256" t="s">
        <v>1127</v>
      </c>
      <c r="C66" s="1257"/>
      <c r="D66" s="1257"/>
      <c r="E66" s="1257"/>
      <c r="F66" s="1257"/>
      <c r="G66" s="1257"/>
      <c r="H66" s="1257"/>
      <c r="I66" s="1257"/>
      <c r="J66" s="1258"/>
    </row>
    <row r="67" spans="2:11" ht="15.75" customHeight="1" x14ac:dyDescent="0.25">
      <c r="B67" s="1252" t="s">
        <v>956</v>
      </c>
      <c r="C67" s="1253"/>
      <c r="D67" s="1226" t="s">
        <v>957</v>
      </c>
      <c r="E67" s="1227"/>
      <c r="F67" s="1226" t="s">
        <v>958</v>
      </c>
      <c r="G67" s="1227"/>
      <c r="H67" s="1226" t="s">
        <v>959</v>
      </c>
      <c r="I67" s="1227"/>
      <c r="J67" s="97"/>
    </row>
    <row r="68" spans="2:11" ht="15.75" customHeight="1" x14ac:dyDescent="0.2">
      <c r="B68" s="1240" t="s">
        <v>997</v>
      </c>
      <c r="C68" s="1241"/>
      <c r="D68" s="1246" t="s">
        <v>975</v>
      </c>
      <c r="E68" s="1247"/>
      <c r="F68" s="1246" t="s">
        <v>976</v>
      </c>
      <c r="G68" s="1247"/>
      <c r="H68" s="1228" t="s">
        <v>1126</v>
      </c>
      <c r="I68" s="1229"/>
      <c r="J68" s="97"/>
    </row>
    <row r="69" spans="2:11" ht="15.75" customHeight="1" x14ac:dyDescent="0.2">
      <c r="B69" s="1242"/>
      <c r="C69" s="1243"/>
      <c r="D69" s="1248"/>
      <c r="E69" s="1249"/>
      <c r="F69" s="1248"/>
      <c r="G69" s="1249"/>
      <c r="H69" s="1230"/>
      <c r="I69" s="1231"/>
      <c r="J69" s="97"/>
    </row>
    <row r="70" spans="2:11" ht="15.75" customHeight="1" x14ac:dyDescent="0.2">
      <c r="B70" s="1242"/>
      <c r="C70" s="1243"/>
      <c r="D70" s="1248"/>
      <c r="E70" s="1249"/>
      <c r="F70" s="1248"/>
      <c r="G70" s="1249"/>
      <c r="H70" s="1230"/>
      <c r="I70" s="1231"/>
      <c r="J70" s="97"/>
    </row>
    <row r="71" spans="2:11" ht="15.75" customHeight="1" x14ac:dyDescent="0.2">
      <c r="B71" s="1242"/>
      <c r="C71" s="1243"/>
      <c r="D71" s="1248"/>
      <c r="E71" s="1249"/>
      <c r="F71" s="1248"/>
      <c r="G71" s="1249"/>
      <c r="H71" s="1230"/>
      <c r="I71" s="1231"/>
      <c r="J71" s="97"/>
    </row>
    <row r="72" spans="2:11" ht="15.75" customHeight="1" x14ac:dyDescent="0.2">
      <c r="B72" s="1242"/>
      <c r="C72" s="1243"/>
      <c r="D72" s="1248"/>
      <c r="E72" s="1249"/>
      <c r="F72" s="1248"/>
      <c r="G72" s="1249"/>
      <c r="H72" s="1230"/>
      <c r="I72" s="1231"/>
      <c r="J72" s="97"/>
    </row>
    <row r="73" spans="2:11" ht="126.75" customHeight="1" x14ac:dyDescent="0.2">
      <c r="B73" s="1244"/>
      <c r="C73" s="1245"/>
      <c r="D73" s="1250"/>
      <c r="E73" s="1251"/>
      <c r="F73" s="1250"/>
      <c r="G73" s="1251"/>
      <c r="H73" s="1232"/>
      <c r="I73" s="1233"/>
      <c r="J73" s="97"/>
    </row>
    <row r="74" spans="2:11" ht="15" customHeight="1" x14ac:dyDescent="0.2">
      <c r="B74" s="101"/>
      <c r="C74" s="102"/>
      <c r="D74" s="102"/>
      <c r="E74" s="102"/>
      <c r="F74" s="102"/>
      <c r="G74" s="102"/>
      <c r="H74" s="102"/>
      <c r="I74" s="102"/>
      <c r="J74" s="103"/>
      <c r="K74" s="73"/>
    </row>
  </sheetData>
  <mergeCells count="44">
    <mergeCell ref="B31:J31"/>
    <mergeCell ref="B27:J27"/>
    <mergeCell ref="B48:J48"/>
    <mergeCell ref="B57:J57"/>
    <mergeCell ref="B25:J25"/>
    <mergeCell ref="B37:C37"/>
    <mergeCell ref="B43:J43"/>
    <mergeCell ref="B44:J44"/>
    <mergeCell ref="B46:J46"/>
    <mergeCell ref="B47:J47"/>
    <mergeCell ref="B45:J45"/>
    <mergeCell ref="B26:J26"/>
    <mergeCell ref="B29:J29"/>
    <mergeCell ref="B35:J35"/>
    <mergeCell ref="B38:J38"/>
    <mergeCell ref="B41:J41"/>
    <mergeCell ref="B30:J30"/>
    <mergeCell ref="B15:J15"/>
    <mergeCell ref="B14:J14"/>
    <mergeCell ref="B17:J17"/>
    <mergeCell ref="B16:J16"/>
    <mergeCell ref="B18:J18"/>
    <mergeCell ref="B9:J9"/>
    <mergeCell ref="B10:J10"/>
    <mergeCell ref="B11:J11"/>
    <mergeCell ref="B12:J12"/>
    <mergeCell ref="B13:J13"/>
    <mergeCell ref="B33:C33"/>
    <mergeCell ref="B66:J66"/>
    <mergeCell ref="B34:J34"/>
    <mergeCell ref="B50:J50"/>
    <mergeCell ref="B51:J51"/>
    <mergeCell ref="B52:J52"/>
    <mergeCell ref="B53:J53"/>
    <mergeCell ref="D67:E67"/>
    <mergeCell ref="H67:I67"/>
    <mergeCell ref="H68:I73"/>
    <mergeCell ref="B54:J54"/>
    <mergeCell ref="B55:J55"/>
    <mergeCell ref="B68:C73"/>
    <mergeCell ref="D68:E73"/>
    <mergeCell ref="B67:C67"/>
    <mergeCell ref="F67:G67"/>
    <mergeCell ref="F68:G73"/>
  </mergeCells>
  <hyperlinks>
    <hyperlink ref="K1" location="BG!A1" display="BG" xr:uid="{00000000-0004-0000-0800-000000000000}"/>
  </hyperlinks>
  <pageMargins left="0.61" right="0.19685039370078741" top="0.86" bottom="1.61" header="0.31496062992125984" footer="0.31496062992125984"/>
  <pageSetup paperSize="9" scale="7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8">
    <tabColor rgb="FF002060"/>
  </sheetPr>
  <dimension ref="B6:F22"/>
  <sheetViews>
    <sheetView showGridLines="0" workbookViewId="0">
      <selection activeCell="F6" sqref="F6"/>
    </sheetView>
  </sheetViews>
  <sheetFormatPr baseColWidth="10" defaultColWidth="11.42578125" defaultRowHeight="12.75" x14ac:dyDescent="0.2"/>
  <cols>
    <col min="1" max="1" width="2.140625" style="27" customWidth="1"/>
    <col min="2" max="2" width="45.42578125" style="27" customWidth="1"/>
    <col min="3" max="3" width="5.85546875" style="27" customWidth="1"/>
    <col min="4" max="4" width="20.85546875" style="27" customWidth="1"/>
    <col min="5" max="5" width="18" style="27" customWidth="1"/>
    <col min="6" max="6" width="9.5703125" style="27" customWidth="1"/>
    <col min="7" max="16384" width="11.42578125" style="27"/>
  </cols>
  <sheetData>
    <row r="6" spans="2:6" ht="15" x14ac:dyDescent="0.25">
      <c r="B6" s="77" t="str">
        <f>Indice!C1</f>
        <v>ELECTROBAN SAECA</v>
      </c>
      <c r="E6" s="27">
        <v>12</v>
      </c>
      <c r="F6" s="149" t="s">
        <v>116</v>
      </c>
    </row>
    <row r="7" spans="2:6" x14ac:dyDescent="0.2">
      <c r="B7" s="196" t="s">
        <v>356</v>
      </c>
      <c r="C7" s="197"/>
      <c r="D7" s="197"/>
      <c r="E7" s="198"/>
    </row>
    <row r="8" spans="2:6" x14ac:dyDescent="0.2">
      <c r="B8" s="199" t="s">
        <v>960</v>
      </c>
      <c r="C8" s="200"/>
      <c r="E8" s="54"/>
    </row>
    <row r="9" spans="2:6" ht="11.25" customHeight="1" x14ac:dyDescent="0.2">
      <c r="B9" s="201" t="s">
        <v>1093</v>
      </c>
      <c r="E9" s="54"/>
    </row>
    <row r="10" spans="2:6" ht="13.5" thickBot="1" x14ac:dyDescent="0.25">
      <c r="B10" s="201"/>
      <c r="D10" s="619" t="s">
        <v>1092</v>
      </c>
      <c r="E10" s="636" t="s">
        <v>1010</v>
      </c>
    </row>
    <row r="11" spans="2:6" ht="14.25" thickTop="1" thickBot="1" x14ac:dyDescent="0.25">
      <c r="B11" s="202" t="s">
        <v>5</v>
      </c>
      <c r="C11" s="151"/>
      <c r="D11" s="152">
        <v>2023</v>
      </c>
      <c r="E11" s="203">
        <v>2022</v>
      </c>
    </row>
    <row r="12" spans="2:6" ht="14.25" thickTop="1" thickBot="1" x14ac:dyDescent="0.25">
      <c r="B12" s="199"/>
      <c r="C12" s="151"/>
      <c r="D12" s="153"/>
      <c r="E12" s="204"/>
    </row>
    <row r="13" spans="2:6" ht="14.25" hidden="1" customHeight="1" thickTop="1" thickBot="1" x14ac:dyDescent="0.25">
      <c r="B13" s="199" t="s">
        <v>2</v>
      </c>
      <c r="C13" s="151"/>
      <c r="D13" s="154">
        <v>0</v>
      </c>
      <c r="E13" s="205" t="e">
        <f>+#REF!</f>
        <v>#REF!</v>
      </c>
    </row>
    <row r="14" spans="2:6" ht="15.75" customHeight="1" thickTop="1" thickBot="1" x14ac:dyDescent="0.25">
      <c r="B14" s="199" t="s">
        <v>791</v>
      </c>
      <c r="C14" s="151"/>
      <c r="D14" s="154">
        <v>9766000</v>
      </c>
      <c r="E14" s="737">
        <v>10916000</v>
      </c>
      <c r="F14" s="738"/>
    </row>
    <row r="15" spans="2:6" ht="14.25" thickTop="1" thickBot="1" x14ac:dyDescent="0.25">
      <c r="B15" s="199" t="s">
        <v>6</v>
      </c>
      <c r="C15" s="155"/>
      <c r="D15" s="154">
        <v>1470494770</v>
      </c>
      <c r="E15" s="737">
        <v>2188926963</v>
      </c>
      <c r="F15" s="738"/>
    </row>
    <row r="16" spans="2:6" ht="14.25" thickTop="1" thickBot="1" x14ac:dyDescent="0.25">
      <c r="B16" s="199" t="s">
        <v>353</v>
      </c>
      <c r="C16" s="155"/>
      <c r="D16" s="684">
        <v>2911993372</v>
      </c>
      <c r="E16" s="737">
        <v>3397773849</v>
      </c>
      <c r="F16" s="739"/>
    </row>
    <row r="17" spans="2:6" ht="14.25" thickTop="1" thickBot="1" x14ac:dyDescent="0.25">
      <c r="B17" s="199" t="s">
        <v>352</v>
      </c>
      <c r="C17" s="155"/>
      <c r="D17" s="684">
        <v>192870321</v>
      </c>
      <c r="E17" s="737">
        <v>176332993</v>
      </c>
      <c r="F17" s="739"/>
    </row>
    <row r="18" spans="2:6" ht="14.25" hidden="1" thickTop="1" thickBot="1" x14ac:dyDescent="0.25">
      <c r="B18" s="199" t="s">
        <v>355</v>
      </c>
      <c r="C18" s="155"/>
      <c r="D18" s="154">
        <v>0</v>
      </c>
      <c r="E18" s="737">
        <v>0</v>
      </c>
      <c r="F18" s="738"/>
    </row>
    <row r="19" spans="2:6" ht="14.25" hidden="1" thickTop="1" thickBot="1" x14ac:dyDescent="0.25">
      <c r="B19" s="199" t="s">
        <v>354</v>
      </c>
      <c r="C19" s="155"/>
      <c r="D19" s="154">
        <v>0</v>
      </c>
      <c r="E19" s="737">
        <v>0</v>
      </c>
      <c r="F19" s="738"/>
    </row>
    <row r="20" spans="2:6" ht="14.25" thickTop="1" thickBot="1" x14ac:dyDescent="0.25">
      <c r="B20" s="199" t="s">
        <v>998</v>
      </c>
      <c r="C20" s="155"/>
      <c r="D20" s="737">
        <v>1248650602</v>
      </c>
      <c r="E20" s="737">
        <v>297818846</v>
      </c>
      <c r="F20" s="740"/>
    </row>
    <row r="21" spans="2:6" ht="13.5" thickTop="1" x14ac:dyDescent="0.2">
      <c r="B21" s="679" t="s">
        <v>3</v>
      </c>
      <c r="C21" s="635"/>
      <c r="D21" s="634">
        <v>5833775065</v>
      </c>
      <c r="E21" s="680">
        <v>6071768651</v>
      </c>
    </row>
    <row r="22" spans="2:6" x14ac:dyDescent="0.2">
      <c r="B22" s="206"/>
      <c r="C22" s="207"/>
      <c r="D22" s="207"/>
      <c r="E22" s="208"/>
    </row>
  </sheetData>
  <hyperlinks>
    <hyperlink ref="F6" location="BG!A1" display="BG" xr:uid="{00000000-0004-0000-0900-000000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rgb="FF002060"/>
  </sheetPr>
  <dimension ref="B1:E28"/>
  <sheetViews>
    <sheetView showGridLines="0" workbookViewId="0">
      <selection activeCell="A35" sqref="A35"/>
    </sheetView>
  </sheetViews>
  <sheetFormatPr baseColWidth="10" defaultColWidth="11.42578125" defaultRowHeight="12.75" x14ac:dyDescent="0.2"/>
  <cols>
    <col min="1" max="1" width="1.140625" style="27" customWidth="1"/>
    <col min="2" max="2" width="72.85546875" style="27" bestFit="1" customWidth="1"/>
    <col min="3" max="3" width="16.140625" style="27" customWidth="1"/>
    <col min="4" max="4" width="17.28515625" style="27" customWidth="1"/>
    <col min="5" max="16384" width="11.42578125" style="27"/>
  </cols>
  <sheetData>
    <row r="1" spans="2:5" x14ac:dyDescent="0.2">
      <c r="B1" s="87" t="str">
        <f>Indice!C1</f>
        <v>ELECTROBAN SAECA</v>
      </c>
      <c r="C1" s="87"/>
      <c r="D1" s="87">
        <v>13</v>
      </c>
      <c r="E1" s="156" t="s">
        <v>116</v>
      </c>
    </row>
    <row r="2" spans="2:5" x14ac:dyDescent="0.2">
      <c r="B2" s="87"/>
      <c r="C2" s="87"/>
      <c r="D2" s="87"/>
      <c r="E2" s="156"/>
    </row>
    <row r="3" spans="2:5" x14ac:dyDescent="0.2">
      <c r="B3" s="87"/>
      <c r="C3" s="87"/>
      <c r="D3" s="87"/>
      <c r="E3" s="156"/>
    </row>
    <row r="4" spans="2:5" x14ac:dyDescent="0.2">
      <c r="B4" s="87"/>
      <c r="C4" s="87"/>
      <c r="D4" s="87"/>
      <c r="E4" s="156"/>
    </row>
    <row r="5" spans="2:5" x14ac:dyDescent="0.2">
      <c r="B5" s="87"/>
      <c r="C5" s="87"/>
      <c r="D5" s="87"/>
      <c r="E5" s="156"/>
    </row>
    <row r="6" spans="2:5" x14ac:dyDescent="0.2">
      <c r="B6" s="87"/>
      <c r="C6" s="87"/>
      <c r="D6" s="87"/>
      <c r="E6" s="87"/>
    </row>
    <row r="7" spans="2:5" x14ac:dyDescent="0.2">
      <c r="B7" s="1297" t="s">
        <v>229</v>
      </c>
      <c r="C7" s="1298"/>
      <c r="D7" s="1299"/>
      <c r="E7" s="87"/>
    </row>
    <row r="8" spans="2:5" x14ac:dyDescent="0.2">
      <c r="B8" s="742" t="s">
        <v>835</v>
      </c>
      <c r="C8" s="743"/>
      <c r="D8" s="744"/>
      <c r="E8" s="87"/>
    </row>
    <row r="9" spans="2:5" x14ac:dyDescent="0.2">
      <c r="B9" s="745" t="s">
        <v>1094</v>
      </c>
      <c r="C9" s="87"/>
      <c r="D9" s="746"/>
      <c r="E9" s="87"/>
    </row>
    <row r="10" spans="2:5" x14ac:dyDescent="0.2">
      <c r="B10" s="747"/>
      <c r="C10" s="619" t="s">
        <v>1092</v>
      </c>
      <c r="D10" s="748" t="s">
        <v>1010</v>
      </c>
      <c r="E10" s="87"/>
    </row>
    <row r="11" spans="2:5" x14ac:dyDescent="0.2">
      <c r="B11" s="749" t="s">
        <v>5</v>
      </c>
      <c r="C11" s="157">
        <v>2023</v>
      </c>
      <c r="D11" s="392">
        <v>2022</v>
      </c>
      <c r="E11" s="87"/>
    </row>
    <row r="12" spans="2:5" x14ac:dyDescent="0.2">
      <c r="B12" s="391" t="s">
        <v>359</v>
      </c>
      <c r="C12" s="741">
        <v>1010890480</v>
      </c>
      <c r="D12" s="750">
        <v>1011095960</v>
      </c>
      <c r="E12" s="87"/>
    </row>
    <row r="13" spans="2:5" hidden="1" x14ac:dyDescent="0.2">
      <c r="B13" s="391" t="s">
        <v>360</v>
      </c>
      <c r="C13" s="569">
        <v>0</v>
      </c>
      <c r="D13" s="751">
        <v>0</v>
      </c>
      <c r="E13" s="87"/>
    </row>
    <row r="14" spans="2:5" hidden="1" x14ac:dyDescent="0.2">
      <c r="B14" s="391" t="s">
        <v>358</v>
      </c>
      <c r="C14" s="569">
        <v>0</v>
      </c>
      <c r="D14" s="751">
        <v>0</v>
      </c>
      <c r="E14" s="87"/>
    </row>
    <row r="15" spans="2:5" x14ac:dyDescent="0.2">
      <c r="B15" s="391" t="s">
        <v>357</v>
      </c>
      <c r="C15" s="159">
        <v>0</v>
      </c>
      <c r="D15" s="750">
        <v>1025206000</v>
      </c>
      <c r="E15" s="87"/>
    </row>
    <row r="16" spans="2:5" ht="14.25" customHeight="1" x14ac:dyDescent="0.2">
      <c r="B16" s="752" t="s">
        <v>3</v>
      </c>
      <c r="C16" s="160">
        <v>1010890480</v>
      </c>
      <c r="D16" s="753">
        <v>2036301960</v>
      </c>
      <c r="E16" s="87"/>
    </row>
    <row r="17" spans="2:5" x14ac:dyDescent="0.2">
      <c r="B17" s="391"/>
      <c r="C17" s="87"/>
      <c r="D17" s="746"/>
      <c r="E17" s="87"/>
    </row>
    <row r="18" spans="2:5" x14ac:dyDescent="0.2">
      <c r="B18" s="1300" t="s">
        <v>821</v>
      </c>
      <c r="C18" s="1200"/>
      <c r="D18" s="1301"/>
      <c r="E18" s="87"/>
    </row>
    <row r="19" spans="2:5" x14ac:dyDescent="0.2">
      <c r="B19" s="747" t="s">
        <v>4</v>
      </c>
      <c r="C19" s="87"/>
      <c r="D19" s="746"/>
      <c r="E19" s="87"/>
    </row>
    <row r="20" spans="2:5" hidden="1" x14ac:dyDescent="0.2">
      <c r="B20" s="747"/>
      <c r="C20" s="1302"/>
      <c r="D20" s="1303"/>
      <c r="E20" s="87"/>
    </row>
    <row r="21" spans="2:5" x14ac:dyDescent="0.2">
      <c r="B21" s="749" t="s">
        <v>5</v>
      </c>
      <c r="C21" s="161">
        <v>2023</v>
      </c>
      <c r="D21" s="754">
        <v>2022</v>
      </c>
      <c r="E21" s="87"/>
    </row>
    <row r="22" spans="2:5" hidden="1" x14ac:dyDescent="0.2">
      <c r="B22" s="391" t="s">
        <v>359</v>
      </c>
      <c r="C22" s="162">
        <v>0</v>
      </c>
      <c r="D22" s="755">
        <v>0</v>
      </c>
      <c r="E22" s="87"/>
    </row>
    <row r="23" spans="2:5" hidden="1" x14ac:dyDescent="0.2">
      <c r="B23" s="391" t="s">
        <v>357</v>
      </c>
      <c r="C23" s="688" t="e">
        <f>+#REF!+#REF!+#REF!</f>
        <v>#REF!</v>
      </c>
      <c r="D23" s="755" t="e">
        <f>+#REF!+#REF!+#REF!</f>
        <v>#REF!</v>
      </c>
      <c r="E23" s="87"/>
    </row>
    <row r="24" spans="2:5" x14ac:dyDescent="0.2">
      <c r="B24" s="391" t="s">
        <v>822</v>
      </c>
      <c r="C24" s="283">
        <v>382000000</v>
      </c>
      <c r="D24" s="756">
        <v>382000000</v>
      </c>
      <c r="E24" s="87"/>
    </row>
    <row r="25" spans="2:5" x14ac:dyDescent="0.2">
      <c r="B25" s="391" t="s">
        <v>792</v>
      </c>
      <c r="C25" s="689">
        <v>793500000</v>
      </c>
      <c r="D25" s="755">
        <v>487500000</v>
      </c>
      <c r="E25" s="87"/>
    </row>
    <row r="26" spans="2:5" hidden="1" x14ac:dyDescent="0.2">
      <c r="B26" s="757" t="s">
        <v>1012</v>
      </c>
      <c r="C26" s="215">
        <v>0</v>
      </c>
      <c r="D26" s="758">
        <v>0</v>
      </c>
      <c r="E26" s="87"/>
    </row>
    <row r="27" spans="2:5" ht="13.5" thickBot="1" x14ac:dyDescent="0.25">
      <c r="B27" s="752" t="s">
        <v>3</v>
      </c>
      <c r="C27" s="163">
        <v>1175500000</v>
      </c>
      <c r="D27" s="759">
        <v>869500000</v>
      </c>
      <c r="E27" s="87"/>
    </row>
    <row r="28" spans="2:5" ht="13.5" thickTop="1" x14ac:dyDescent="0.2">
      <c r="B28" s="760"/>
      <c r="C28" s="761"/>
      <c r="D28" s="762"/>
      <c r="E28" s="87"/>
    </row>
  </sheetData>
  <mergeCells count="3">
    <mergeCell ref="B7:D7"/>
    <mergeCell ref="B18:D18"/>
    <mergeCell ref="C20:D20"/>
  </mergeCells>
  <hyperlinks>
    <hyperlink ref="E1" location="BG!A1" display="BG" xr:uid="{00000000-0004-0000-0A00-000000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rgb="FF002060"/>
  </sheetPr>
  <dimension ref="A1:J63"/>
  <sheetViews>
    <sheetView showGridLines="0" topLeftCell="A5" zoomScale="90" zoomScaleNormal="90" workbookViewId="0">
      <selection activeCell="A64" sqref="A64:XFD1048576"/>
    </sheetView>
  </sheetViews>
  <sheetFormatPr baseColWidth="10" defaultColWidth="16.42578125" defaultRowHeight="12.75" x14ac:dyDescent="0.2"/>
  <cols>
    <col min="1" max="1" width="50.140625" style="29" customWidth="1"/>
    <col min="2" max="2" width="21.5703125" style="29" customWidth="1"/>
    <col min="3" max="3" width="21.140625" style="29" customWidth="1"/>
    <col min="4" max="4" width="18.140625" style="29" bestFit="1" customWidth="1"/>
    <col min="5" max="5" width="7.28515625" style="29" customWidth="1"/>
    <col min="6" max="6" width="36.5703125" style="29" customWidth="1"/>
    <col min="7" max="7" width="17.7109375" style="29" customWidth="1"/>
    <col min="8" max="8" width="19.42578125" style="29" customWidth="1"/>
    <col min="9" max="9" width="4.140625" style="29" customWidth="1"/>
    <col min="10" max="10" width="19.140625" style="29" customWidth="1"/>
    <col min="11" max="16384" width="16.42578125" style="29"/>
  </cols>
  <sheetData>
    <row r="1" spans="1:10" s="217" customFormat="1" x14ac:dyDescent="0.2">
      <c r="A1" s="216" t="str">
        <f>Indice!C1</f>
        <v>ELECTROBAN SAECA</v>
      </c>
    </row>
    <row r="2" spans="1:10" x14ac:dyDescent="0.2">
      <c r="A2" s="165"/>
      <c r="F2" s="167"/>
    </row>
    <row r="3" spans="1:10" x14ac:dyDescent="0.2">
      <c r="A3" s="165"/>
      <c r="F3" s="167"/>
      <c r="H3" s="29">
        <v>14</v>
      </c>
      <c r="J3" s="292" t="s">
        <v>116</v>
      </c>
    </row>
    <row r="4" spans="1:10" x14ac:dyDescent="0.2">
      <c r="A4" s="168"/>
      <c r="B4" s="169"/>
      <c r="F4" s="167"/>
    </row>
    <row r="5" spans="1:10" x14ac:dyDescent="0.2">
      <c r="A5" s="170"/>
      <c r="B5" s="169"/>
      <c r="F5" s="167"/>
    </row>
    <row r="6" spans="1:10" x14ac:dyDescent="0.2">
      <c r="C6" s="171"/>
    </row>
    <row r="7" spans="1:10" ht="14.25" x14ac:dyDescent="0.2">
      <c r="A7" s="219" t="s">
        <v>230</v>
      </c>
      <c r="B7" s="220"/>
      <c r="C7" s="220"/>
      <c r="D7" s="220"/>
      <c r="E7" s="220"/>
      <c r="F7" s="53"/>
      <c r="G7" s="53"/>
      <c r="H7" s="234"/>
    </row>
    <row r="8" spans="1:10" ht="71.25" customHeight="1" x14ac:dyDescent="0.2">
      <c r="A8" s="1305" t="s">
        <v>1128</v>
      </c>
      <c r="B8" s="1306"/>
      <c r="C8" s="1306"/>
      <c r="D8" s="1306"/>
      <c r="E8" s="1306"/>
      <c r="F8" s="1306"/>
      <c r="G8" s="1306"/>
      <c r="H8" s="1307"/>
    </row>
    <row r="9" spans="1:10" ht="16.5" customHeight="1" x14ac:dyDescent="0.2">
      <c r="A9" s="223"/>
      <c r="B9" s="218"/>
      <c r="C9" s="218"/>
      <c r="D9" s="218"/>
      <c r="E9" s="172"/>
      <c r="H9" s="222"/>
    </row>
    <row r="10" spans="1:10" ht="14.25" x14ac:dyDescent="0.2">
      <c r="A10" s="763" t="s">
        <v>1094</v>
      </c>
      <c r="B10" s="764"/>
      <c r="C10" s="221"/>
      <c r="D10" s="765"/>
      <c r="E10" s="171"/>
      <c r="H10" s="222"/>
    </row>
    <row r="11" spans="1:10" ht="15" x14ac:dyDescent="0.25">
      <c r="A11" s="224" t="s">
        <v>773</v>
      </c>
      <c r="B11" s="27"/>
      <c r="D11" s="222"/>
      <c r="E11" s="171"/>
      <c r="H11" s="222"/>
    </row>
    <row r="12" spans="1:10" x14ac:dyDescent="0.2">
      <c r="A12" s="939"/>
      <c r="B12" s="940"/>
      <c r="C12" s="941">
        <v>45016</v>
      </c>
      <c r="D12" s="942">
        <v>44926</v>
      </c>
      <c r="E12" s="171"/>
      <c r="H12" s="222"/>
    </row>
    <row r="13" spans="1:10" ht="33" customHeight="1" x14ac:dyDescent="0.2">
      <c r="A13" s="175"/>
      <c r="C13" s="651">
        <v>2023</v>
      </c>
      <c r="D13" s="651">
        <v>2022</v>
      </c>
      <c r="E13" s="171"/>
      <c r="F13" s="777" t="s">
        <v>766</v>
      </c>
      <c r="G13" s="985">
        <v>45016</v>
      </c>
      <c r="H13" s="794"/>
    </row>
    <row r="14" spans="1:10" ht="24" customHeight="1" x14ac:dyDescent="0.2">
      <c r="A14" s="173" t="s">
        <v>961</v>
      </c>
      <c r="B14" s="677" t="s">
        <v>361</v>
      </c>
      <c r="C14" s="664">
        <v>253509140490</v>
      </c>
      <c r="D14" s="943">
        <v>250093856853</v>
      </c>
      <c r="E14" s="171"/>
      <c r="F14" s="778" t="s">
        <v>231</v>
      </c>
      <c r="G14" s="984" t="s">
        <v>768</v>
      </c>
      <c r="H14" s="779" t="s">
        <v>772</v>
      </c>
    </row>
    <row r="15" spans="1:10" x14ac:dyDescent="0.2">
      <c r="A15" s="175" t="s">
        <v>236</v>
      </c>
      <c r="B15" s="176" t="s">
        <v>362</v>
      </c>
      <c r="C15" s="665">
        <v>0</v>
      </c>
      <c r="D15" s="177">
        <v>0</v>
      </c>
      <c r="E15" s="171"/>
      <c r="F15" s="780" t="s">
        <v>7</v>
      </c>
      <c r="G15" s="772">
        <v>145725000867.56879</v>
      </c>
      <c r="H15" s="781"/>
    </row>
    <row r="16" spans="1:10" x14ac:dyDescent="0.2">
      <c r="A16" s="175" t="s">
        <v>236</v>
      </c>
      <c r="B16" s="176" t="s">
        <v>363</v>
      </c>
      <c r="C16" s="665">
        <v>0</v>
      </c>
      <c r="D16" s="177">
        <v>0</v>
      </c>
      <c r="E16" s="171"/>
      <c r="F16" s="780" t="s">
        <v>11</v>
      </c>
      <c r="G16" s="772">
        <f>+G18+G19+G20</f>
        <v>149243997011</v>
      </c>
      <c r="H16" s="781"/>
    </row>
    <row r="17" spans="1:10" x14ac:dyDescent="0.2">
      <c r="A17" s="175" t="s">
        <v>237</v>
      </c>
      <c r="B17" s="176" t="s">
        <v>361</v>
      </c>
      <c r="C17" s="665">
        <v>0</v>
      </c>
      <c r="D17" s="177">
        <v>0</v>
      </c>
      <c r="E17" s="171"/>
      <c r="F17" s="782" t="s">
        <v>92</v>
      </c>
      <c r="G17" s="1070"/>
      <c r="H17" s="781"/>
    </row>
    <row r="18" spans="1:10" x14ac:dyDescent="0.2">
      <c r="A18" s="175" t="s">
        <v>237</v>
      </c>
      <c r="B18" s="176" t="s">
        <v>362</v>
      </c>
      <c r="C18" s="665">
        <v>0</v>
      </c>
      <c r="D18" s="177">
        <v>0</v>
      </c>
      <c r="E18" s="171"/>
      <c r="F18" s="782" t="s">
        <v>8</v>
      </c>
      <c r="G18" s="1070">
        <v>75086297485</v>
      </c>
      <c r="H18" s="781"/>
    </row>
    <row r="19" spans="1:10" x14ac:dyDescent="0.2">
      <c r="A19" s="944" t="s">
        <v>237</v>
      </c>
      <c r="B19" s="176" t="s">
        <v>363</v>
      </c>
      <c r="C19" s="665">
        <v>0</v>
      </c>
      <c r="D19" s="177">
        <v>0</v>
      </c>
      <c r="E19" s="171"/>
      <c r="F19" s="782" t="s">
        <v>9</v>
      </c>
      <c r="G19" s="1070">
        <v>69480768602</v>
      </c>
      <c r="H19" s="781">
        <f>+((G24+G20)/G19)*-1</f>
        <v>0.10323428793782127</v>
      </c>
    </row>
    <row r="20" spans="1:10" x14ac:dyDescent="0.2">
      <c r="A20" s="944" t="s">
        <v>962</v>
      </c>
      <c r="B20" s="176" t="s">
        <v>361</v>
      </c>
      <c r="C20" s="666">
        <v>3100729941</v>
      </c>
      <c r="D20" s="178">
        <v>2827870725</v>
      </c>
      <c r="E20" s="171"/>
      <c r="F20" s="782" t="s">
        <v>10</v>
      </c>
      <c r="G20" s="1070">
        <v>4676930924</v>
      </c>
      <c r="H20" s="781">
        <v>1</v>
      </c>
    </row>
    <row r="21" spans="1:10" ht="15" customHeight="1" x14ac:dyDescent="0.2">
      <c r="A21" s="944" t="s">
        <v>364</v>
      </c>
      <c r="B21" s="176" t="s">
        <v>362</v>
      </c>
      <c r="C21" s="665">
        <v>0</v>
      </c>
      <c r="D21" s="177">
        <v>0</v>
      </c>
      <c r="E21" s="171"/>
      <c r="F21" s="782"/>
      <c r="G21" s="783"/>
      <c r="H21" s="784"/>
    </row>
    <row r="22" spans="1:10" ht="15" customHeight="1" x14ac:dyDescent="0.2">
      <c r="A22" s="944" t="s">
        <v>364</v>
      </c>
      <c r="B22" s="176" t="s">
        <v>363</v>
      </c>
      <c r="C22" s="665">
        <v>0</v>
      </c>
      <c r="D22" s="177">
        <v>0</v>
      </c>
      <c r="E22" s="171"/>
      <c r="F22" s="785" t="s">
        <v>767</v>
      </c>
      <c r="G22" s="772">
        <v>294968997878.56879</v>
      </c>
      <c r="H22" s="784"/>
      <c r="J22" s="614"/>
    </row>
    <row r="23" spans="1:10" ht="15" customHeight="1" x14ac:dyDescent="0.2">
      <c r="A23" s="944" t="s">
        <v>233</v>
      </c>
      <c r="B23" s="176" t="s">
        <v>361</v>
      </c>
      <c r="C23" s="176">
        <v>0</v>
      </c>
      <c r="D23" s="177">
        <v>0</v>
      </c>
      <c r="E23" s="171"/>
      <c r="F23" s="782"/>
      <c r="G23" s="783"/>
      <c r="H23" s="784"/>
    </row>
    <row r="24" spans="1:10" ht="15" customHeight="1" x14ac:dyDescent="0.2">
      <c r="A24" s="944" t="s">
        <v>233</v>
      </c>
      <c r="B24" s="176" t="s">
        <v>362</v>
      </c>
      <c r="C24" s="176">
        <v>0</v>
      </c>
      <c r="D24" s="177">
        <v>0</v>
      </c>
      <c r="E24" s="171"/>
      <c r="F24" s="786" t="s">
        <v>1132</v>
      </c>
      <c r="G24" s="773">
        <f>-(' Nota 21'!$B$25-'Nota 5'!$C$31)</f>
        <v>-11849728596</v>
      </c>
      <c r="H24" s="787"/>
      <c r="J24" s="237"/>
    </row>
    <row r="25" spans="1:10" ht="15" customHeight="1" x14ac:dyDescent="0.2">
      <c r="A25" s="175" t="s">
        <v>233</v>
      </c>
      <c r="B25" s="176" t="s">
        <v>363</v>
      </c>
      <c r="C25" s="176">
        <v>0</v>
      </c>
      <c r="D25" s="177">
        <v>0</v>
      </c>
      <c r="E25" s="171"/>
      <c r="F25" s="782"/>
      <c r="G25" s="788"/>
      <c r="H25" s="789"/>
      <c r="J25" s="237"/>
    </row>
    <row r="26" spans="1:10" ht="15" customHeight="1" x14ac:dyDescent="0.2">
      <c r="A26" s="175" t="s">
        <v>235</v>
      </c>
      <c r="B26" s="676" t="s">
        <v>361</v>
      </c>
      <c r="C26" s="676">
        <v>0</v>
      </c>
      <c r="D26" s="945">
        <v>0</v>
      </c>
      <c r="E26" s="171"/>
      <c r="F26" s="785" t="s">
        <v>769</v>
      </c>
      <c r="G26" s="774">
        <f>G22+G24</f>
        <v>283119269282.56879</v>
      </c>
      <c r="H26" s="784"/>
      <c r="J26" s="698"/>
    </row>
    <row r="27" spans="1:10" ht="15" customHeight="1" x14ac:dyDescent="0.2">
      <c r="A27" s="175" t="s">
        <v>235</v>
      </c>
      <c r="B27" s="176" t="s">
        <v>362</v>
      </c>
      <c r="C27" s="176">
        <v>0</v>
      </c>
      <c r="D27" s="177">
        <v>0</v>
      </c>
      <c r="E27" s="171"/>
      <c r="F27" s="782"/>
      <c r="G27" s="788"/>
      <c r="H27" s="789"/>
    </row>
    <row r="28" spans="1:10" ht="14.25" customHeight="1" x14ac:dyDescent="0.2">
      <c r="A28" s="175" t="s">
        <v>999</v>
      </c>
      <c r="B28" s="176" t="s">
        <v>361</v>
      </c>
      <c r="C28" s="661">
        <v>-975102925</v>
      </c>
      <c r="D28" s="946">
        <v>-1666771315</v>
      </c>
      <c r="E28" s="171"/>
      <c r="F28" s="778" t="s">
        <v>12</v>
      </c>
      <c r="G28" s="791"/>
      <c r="H28" s="790"/>
    </row>
    <row r="29" spans="1:10" ht="12" customHeight="1" x14ac:dyDescent="0.2">
      <c r="A29" s="175"/>
      <c r="B29" s="176"/>
      <c r="C29" s="176">
        <v>0</v>
      </c>
      <c r="D29" s="177">
        <v>0</v>
      </c>
      <c r="E29" s="171"/>
      <c r="F29" s="791" t="s">
        <v>13</v>
      </c>
      <c r="G29" s="775" t="s">
        <v>770</v>
      </c>
      <c r="H29" s="792" t="s">
        <v>771</v>
      </c>
    </row>
    <row r="30" spans="1:10" x14ac:dyDescent="0.2">
      <c r="A30" s="175" t="s">
        <v>365</v>
      </c>
      <c r="B30" s="176" t="s">
        <v>363</v>
      </c>
      <c r="C30" s="176">
        <v>0</v>
      </c>
      <c r="D30" s="177">
        <v>0</v>
      </c>
      <c r="E30" s="171"/>
      <c r="F30" s="782" t="s">
        <v>8</v>
      </c>
      <c r="G30" s="776">
        <v>1</v>
      </c>
      <c r="H30" s="793">
        <v>90</v>
      </c>
    </row>
    <row r="31" spans="1:10" x14ac:dyDescent="0.2">
      <c r="A31" s="180" t="s">
        <v>366</v>
      </c>
      <c r="B31" s="176" t="s">
        <v>361</v>
      </c>
      <c r="C31" s="178">
        <v>-2838274691</v>
      </c>
      <c r="D31" s="178">
        <v>-2936920991</v>
      </c>
      <c r="E31" s="171"/>
      <c r="F31" s="782" t="s">
        <v>9</v>
      </c>
      <c r="G31" s="776">
        <v>91</v>
      </c>
      <c r="H31" s="793" t="s">
        <v>965</v>
      </c>
    </row>
    <row r="32" spans="1:10" x14ac:dyDescent="0.2">
      <c r="A32" s="947" t="s">
        <v>3</v>
      </c>
      <c r="B32" s="948"/>
      <c r="C32" s="949">
        <v>252796492815</v>
      </c>
      <c r="D32" s="949">
        <v>248318035272</v>
      </c>
      <c r="E32" s="171"/>
      <c r="F32" s="782" t="s">
        <v>10</v>
      </c>
      <c r="G32" s="776" t="s">
        <v>966</v>
      </c>
      <c r="H32" s="793"/>
    </row>
    <row r="33" spans="1:8" x14ac:dyDescent="0.2">
      <c r="A33" s="57"/>
      <c r="B33" s="27"/>
      <c r="E33" s="171"/>
      <c r="H33" s="222"/>
    </row>
    <row r="34" spans="1:8" x14ac:dyDescent="0.2">
      <c r="A34" s="209"/>
      <c r="B34" s="87"/>
      <c r="E34" s="171"/>
      <c r="H34" s="222"/>
    </row>
    <row r="35" spans="1:8" ht="15.75" x14ac:dyDescent="0.25">
      <c r="A35" s="769" t="s">
        <v>774</v>
      </c>
      <c r="B35" s="350"/>
      <c r="C35" s="221"/>
      <c r="D35" s="765"/>
      <c r="E35" s="171"/>
      <c r="H35" s="222"/>
    </row>
    <row r="36" spans="1:8" x14ac:dyDescent="0.2">
      <c r="A36" s="209"/>
      <c r="B36" s="87"/>
      <c r="C36" s="1302"/>
      <c r="D36" s="1304"/>
      <c r="E36" s="171"/>
      <c r="H36" s="222"/>
    </row>
    <row r="37" spans="1:8" x14ac:dyDescent="0.2">
      <c r="A37" s="225"/>
      <c r="C37" s="238">
        <v>2023</v>
      </c>
      <c r="D37" s="770">
        <v>2022</v>
      </c>
      <c r="E37" s="171"/>
      <c r="H37" s="222"/>
    </row>
    <row r="38" spans="1:8" x14ac:dyDescent="0.2">
      <c r="A38" s="226" t="s">
        <v>963</v>
      </c>
      <c r="B38" s="174" t="s">
        <v>361</v>
      </c>
      <c r="C38" s="178">
        <v>30775718500</v>
      </c>
      <c r="D38" s="766">
        <v>34507151474</v>
      </c>
      <c r="H38" s="222"/>
    </row>
    <row r="39" spans="1:8" ht="15" hidden="1" customHeight="1" x14ac:dyDescent="0.2">
      <c r="A39" s="225" t="s">
        <v>236</v>
      </c>
      <c r="B39" s="176" t="s">
        <v>362</v>
      </c>
      <c r="C39" s="176">
        <v>0</v>
      </c>
      <c r="D39" s="222">
        <v>0</v>
      </c>
      <c r="H39" s="222"/>
    </row>
    <row r="40" spans="1:8" hidden="1" x14ac:dyDescent="0.2">
      <c r="A40" s="225" t="s">
        <v>236</v>
      </c>
      <c r="B40" s="176" t="s">
        <v>363</v>
      </c>
      <c r="C40" s="176">
        <v>0</v>
      </c>
      <c r="D40" s="222">
        <v>0</v>
      </c>
      <c r="H40" s="222"/>
    </row>
    <row r="41" spans="1:8" hidden="1" x14ac:dyDescent="0.2">
      <c r="A41" s="225" t="s">
        <v>237</v>
      </c>
      <c r="B41" s="176" t="s">
        <v>361</v>
      </c>
      <c r="C41" s="176">
        <v>0</v>
      </c>
      <c r="D41" s="222">
        <v>0</v>
      </c>
      <c r="H41" s="222"/>
    </row>
    <row r="42" spans="1:8" hidden="1" x14ac:dyDescent="0.2">
      <c r="A42" s="225" t="s">
        <v>237</v>
      </c>
      <c r="B42" s="176" t="s">
        <v>362</v>
      </c>
      <c r="C42" s="176">
        <v>0</v>
      </c>
      <c r="D42" s="222">
        <v>0</v>
      </c>
      <c r="H42" s="222"/>
    </row>
    <row r="43" spans="1:8" hidden="1" x14ac:dyDescent="0.2">
      <c r="A43" s="225" t="s">
        <v>237</v>
      </c>
      <c r="B43" s="176" t="s">
        <v>363</v>
      </c>
      <c r="C43" s="176">
        <v>0</v>
      </c>
      <c r="D43" s="222">
        <v>0</v>
      </c>
      <c r="H43" s="222"/>
    </row>
    <row r="44" spans="1:8" x14ac:dyDescent="0.2">
      <c r="A44" s="225" t="s">
        <v>964</v>
      </c>
      <c r="B44" s="176" t="s">
        <v>361</v>
      </c>
      <c r="C44" s="178">
        <v>7583408948</v>
      </c>
      <c r="D44" s="766">
        <v>6186917800</v>
      </c>
      <c r="F44" s="236"/>
      <c r="H44" s="222"/>
    </row>
    <row r="45" spans="1:8" hidden="1" x14ac:dyDescent="0.2">
      <c r="A45" s="225" t="s">
        <v>364</v>
      </c>
      <c r="B45" s="176" t="s">
        <v>362</v>
      </c>
      <c r="C45" s="176">
        <v>0</v>
      </c>
      <c r="D45" s="222">
        <v>0</v>
      </c>
      <c r="H45" s="222"/>
    </row>
    <row r="46" spans="1:8" hidden="1" x14ac:dyDescent="0.2">
      <c r="A46" s="225" t="s">
        <v>364</v>
      </c>
      <c r="B46" s="176" t="s">
        <v>363</v>
      </c>
      <c r="C46" s="176">
        <v>0</v>
      </c>
      <c r="D46" s="222">
        <v>0</v>
      </c>
      <c r="H46" s="222"/>
    </row>
    <row r="47" spans="1:8" hidden="1" x14ac:dyDescent="0.2">
      <c r="A47" s="225" t="s">
        <v>233</v>
      </c>
      <c r="B47" s="176" t="s">
        <v>361</v>
      </c>
      <c r="C47" s="176">
        <v>0</v>
      </c>
      <c r="D47" s="222">
        <v>0</v>
      </c>
      <c r="H47" s="222"/>
    </row>
    <row r="48" spans="1:8" hidden="1" x14ac:dyDescent="0.2">
      <c r="A48" s="225" t="s">
        <v>233</v>
      </c>
      <c r="B48" s="176" t="s">
        <v>362</v>
      </c>
      <c r="C48" s="176">
        <v>0</v>
      </c>
      <c r="D48" s="222">
        <v>0</v>
      </c>
      <c r="H48" s="222"/>
    </row>
    <row r="49" spans="1:8" hidden="1" x14ac:dyDescent="0.2">
      <c r="A49" s="225" t="s">
        <v>233</v>
      </c>
      <c r="B49" s="176" t="s">
        <v>363</v>
      </c>
      <c r="C49" s="176">
        <v>0</v>
      </c>
      <c r="D49" s="222">
        <v>0</v>
      </c>
      <c r="H49" s="222"/>
    </row>
    <row r="50" spans="1:8" hidden="1" x14ac:dyDescent="0.2">
      <c r="A50" s="225" t="s">
        <v>234</v>
      </c>
      <c r="B50" s="176" t="s">
        <v>361</v>
      </c>
      <c r="C50" s="176">
        <v>0</v>
      </c>
      <c r="D50" s="222">
        <v>0</v>
      </c>
      <c r="H50" s="222"/>
    </row>
    <row r="51" spans="1:8" hidden="1" x14ac:dyDescent="0.2">
      <c r="A51" s="225" t="s">
        <v>234</v>
      </c>
      <c r="B51" s="176" t="s">
        <v>362</v>
      </c>
      <c r="C51" s="176">
        <v>0</v>
      </c>
      <c r="D51" s="222">
        <v>0</v>
      </c>
      <c r="H51" s="222"/>
    </row>
    <row r="52" spans="1:8" hidden="1" x14ac:dyDescent="0.2">
      <c r="A52" s="225" t="s">
        <v>234</v>
      </c>
      <c r="B52" s="176" t="s">
        <v>363</v>
      </c>
      <c r="C52" s="176">
        <v>0</v>
      </c>
      <c r="D52" s="222">
        <v>0</v>
      </c>
      <c r="H52" s="222"/>
    </row>
    <row r="53" spans="1:8" hidden="1" x14ac:dyDescent="0.2">
      <c r="A53" s="225" t="s">
        <v>235</v>
      </c>
      <c r="B53" s="176" t="s">
        <v>361</v>
      </c>
      <c r="C53" s="176">
        <v>0</v>
      </c>
      <c r="D53" s="222">
        <v>0</v>
      </c>
      <c r="H53" s="222"/>
    </row>
    <row r="54" spans="1:8" hidden="1" x14ac:dyDescent="0.2">
      <c r="A54" s="225" t="s">
        <v>235</v>
      </c>
      <c r="B54" s="176" t="s">
        <v>362</v>
      </c>
      <c r="C54" s="176">
        <v>0</v>
      </c>
      <c r="D54" s="222">
        <v>0</v>
      </c>
      <c r="H54" s="222"/>
    </row>
    <row r="55" spans="1:8" hidden="1" x14ac:dyDescent="0.2">
      <c r="A55" s="225" t="s">
        <v>365</v>
      </c>
      <c r="B55" s="176" t="s">
        <v>361</v>
      </c>
      <c r="C55" s="176">
        <v>0</v>
      </c>
      <c r="D55" s="222">
        <v>0</v>
      </c>
      <c r="H55" s="222"/>
    </row>
    <row r="56" spans="1:8" hidden="1" x14ac:dyDescent="0.2">
      <c r="A56" s="225" t="s">
        <v>365</v>
      </c>
      <c r="B56" s="176" t="s">
        <v>362</v>
      </c>
      <c r="C56" s="176">
        <v>0</v>
      </c>
      <c r="D56" s="222">
        <v>0</v>
      </c>
      <c r="H56" s="222"/>
    </row>
    <row r="57" spans="1:8" hidden="1" x14ac:dyDescent="0.2">
      <c r="A57" s="225" t="s">
        <v>365</v>
      </c>
      <c r="B57" s="176" t="s">
        <v>363</v>
      </c>
      <c r="C57" s="176">
        <v>0</v>
      </c>
      <c r="D57" s="222">
        <v>0</v>
      </c>
      <c r="H57" s="222"/>
    </row>
    <row r="58" spans="1:8" hidden="1" x14ac:dyDescent="0.2">
      <c r="A58" s="225" t="s">
        <v>746</v>
      </c>
      <c r="B58" s="176" t="s">
        <v>361</v>
      </c>
      <c r="C58" s="178">
        <v>0</v>
      </c>
      <c r="D58" s="766">
        <v>0</v>
      </c>
      <c r="H58" s="222"/>
    </row>
    <row r="59" spans="1:8" hidden="1" x14ac:dyDescent="0.2">
      <c r="A59" s="228" t="s">
        <v>366</v>
      </c>
      <c r="B59" s="181"/>
      <c r="C59" s="176">
        <v>0</v>
      </c>
      <c r="D59" s="222">
        <v>0</v>
      </c>
      <c r="H59" s="222"/>
    </row>
    <row r="60" spans="1:8" x14ac:dyDescent="0.2">
      <c r="A60" s="325" t="s">
        <v>3</v>
      </c>
      <c r="B60" s="767"/>
      <c r="C60" s="768">
        <v>38359127448</v>
      </c>
      <c r="D60" s="771">
        <v>40694069274</v>
      </c>
      <c r="F60" s="663"/>
      <c r="H60" s="222"/>
    </row>
    <row r="61" spans="1:8" x14ac:dyDescent="0.2">
      <c r="A61" s="225"/>
      <c r="B61" s="169"/>
      <c r="C61" s="169"/>
      <c r="D61" s="169"/>
      <c r="H61" s="222"/>
    </row>
    <row r="62" spans="1:8" x14ac:dyDescent="0.2">
      <c r="A62" s="229"/>
      <c r="B62" s="169"/>
      <c r="C62" s="235"/>
      <c r="D62" s="169"/>
      <c r="H62" s="222"/>
    </row>
    <row r="63" spans="1:8" x14ac:dyDescent="0.2">
      <c r="A63" s="230"/>
      <c r="B63" s="231"/>
      <c r="C63" s="231"/>
      <c r="D63" s="231"/>
      <c r="E63" s="231"/>
      <c r="F63" s="232"/>
      <c r="G63" s="232"/>
      <c r="H63" s="233"/>
    </row>
  </sheetData>
  <mergeCells count="2">
    <mergeCell ref="C36:D36"/>
    <mergeCell ref="A8:H8"/>
  </mergeCells>
  <hyperlinks>
    <hyperlink ref="J3" location="BG!A1" display="BG" xr:uid="{00000000-0004-0000-0B00-000000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1">
    <tabColor rgb="FF002060"/>
  </sheetPr>
  <dimension ref="A1:H27"/>
  <sheetViews>
    <sheetView showGridLines="0" zoomScale="80" zoomScaleNormal="80" workbookViewId="0">
      <pane ySplit="8" topLeftCell="A20" activePane="bottomLeft" state="frozen"/>
      <selection activeCell="A24" sqref="A24"/>
      <selection pane="bottomLeft" activeCell="H39" sqref="H39"/>
    </sheetView>
  </sheetViews>
  <sheetFormatPr baseColWidth="10" defaultColWidth="11.42578125" defaultRowHeight="12.75" x14ac:dyDescent="0.2"/>
  <cols>
    <col min="1" max="1" width="44.140625" style="27" bestFit="1" customWidth="1"/>
    <col min="2" max="2" width="20.85546875" style="27" customWidth="1"/>
    <col min="3" max="3" width="15.5703125" style="27" bestFit="1" customWidth="1"/>
    <col min="4" max="4" width="3.42578125" style="27" bestFit="1" customWidth="1"/>
    <col min="5" max="5" width="51.42578125" style="27" customWidth="1"/>
    <col min="6" max="6" width="18.42578125" style="27" bestFit="1" customWidth="1"/>
    <col min="7" max="7" width="17.5703125" style="27" customWidth="1"/>
    <col min="8" max="16384" width="11.42578125" style="27"/>
  </cols>
  <sheetData>
    <row r="1" spans="1:8" x14ac:dyDescent="0.2">
      <c r="A1" s="73" t="str">
        <f>Indice!C1</f>
        <v>ELECTROBAN SAECA</v>
      </c>
      <c r="G1" s="795">
        <v>15</v>
      </c>
      <c r="H1" s="78" t="s">
        <v>116</v>
      </c>
    </row>
    <row r="2" spans="1:8" x14ac:dyDescent="0.2">
      <c r="A2" s="73"/>
    </row>
    <row r="3" spans="1:8" x14ac:dyDescent="0.2">
      <c r="A3" s="73"/>
    </row>
    <row r="4" spans="1:8" x14ac:dyDescent="0.2">
      <c r="A4" s="73"/>
    </row>
    <row r="5" spans="1:8" x14ac:dyDescent="0.2">
      <c r="A5" s="73"/>
    </row>
    <row r="6" spans="1:8" ht="14.25" x14ac:dyDescent="0.2">
      <c r="A6" s="219" t="s">
        <v>232</v>
      </c>
      <c r="B6" s="554"/>
      <c r="C6" s="554"/>
      <c r="D6" s="554"/>
      <c r="E6" s="554"/>
      <c r="F6" s="554"/>
      <c r="G6" s="555"/>
    </row>
    <row r="7" spans="1:8" ht="15" x14ac:dyDescent="0.25">
      <c r="A7" s="987" t="s">
        <v>1094</v>
      </c>
      <c r="B7" s="988"/>
      <c r="C7" s="989"/>
      <c r="D7" s="989"/>
      <c r="E7" s="989"/>
      <c r="F7" s="989"/>
      <c r="G7" s="990"/>
    </row>
    <row r="8" spans="1:8" ht="15" x14ac:dyDescent="0.25">
      <c r="A8" s="702" t="s">
        <v>14</v>
      </c>
      <c r="B8" s="122"/>
      <c r="C8" s="122"/>
      <c r="D8" s="122"/>
      <c r="E8" s="122"/>
      <c r="F8" s="122"/>
      <c r="G8" s="703"/>
    </row>
    <row r="9" spans="1:8" ht="15" x14ac:dyDescent="0.25">
      <c r="A9" s="702"/>
      <c r="B9" s="122"/>
      <c r="C9" s="122"/>
      <c r="D9" s="122"/>
      <c r="E9" s="122"/>
      <c r="F9" s="122"/>
      <c r="G9" s="703"/>
    </row>
    <row r="10" spans="1:8" ht="15" x14ac:dyDescent="0.25">
      <c r="A10" s="1029" t="s">
        <v>62</v>
      </c>
      <c r="B10" s="1014"/>
      <c r="C10" s="1014"/>
      <c r="D10" s="1015"/>
      <c r="E10" s="1016" t="s">
        <v>61</v>
      </c>
      <c r="F10" s="1017"/>
      <c r="G10" s="1018"/>
    </row>
    <row r="11" spans="1:8" ht="15" x14ac:dyDescent="0.25">
      <c r="A11" s="1019"/>
      <c r="B11" s="619" t="s">
        <v>1096</v>
      </c>
      <c r="C11" s="619" t="s">
        <v>1011</v>
      </c>
      <c r="D11" s="122"/>
      <c r="E11" s="367"/>
      <c r="F11" s="1020"/>
      <c r="G11" s="1021"/>
    </row>
    <row r="12" spans="1:8" ht="15" x14ac:dyDescent="0.25">
      <c r="A12" s="1031" t="s">
        <v>5</v>
      </c>
      <c r="B12" s="1035">
        <v>2023</v>
      </c>
      <c r="C12" s="1035">
        <v>2022</v>
      </c>
      <c r="D12" s="122"/>
      <c r="E12" s="1022" t="s">
        <v>5</v>
      </c>
      <c r="F12" s="1035">
        <v>2023</v>
      </c>
      <c r="G12" s="1034">
        <v>2022</v>
      </c>
    </row>
    <row r="13" spans="1:8" ht="15" x14ac:dyDescent="0.25">
      <c r="A13" s="1019" t="s">
        <v>242</v>
      </c>
      <c r="B13" s="796">
        <v>14091510</v>
      </c>
      <c r="C13" s="796">
        <v>19517612</v>
      </c>
      <c r="D13" s="122"/>
      <c r="E13" s="367" t="s">
        <v>15</v>
      </c>
      <c r="F13" s="122">
        <v>0</v>
      </c>
      <c r="G13" s="1032">
        <v>0</v>
      </c>
    </row>
    <row r="14" spans="1:8" ht="15" x14ac:dyDescent="0.25">
      <c r="A14" s="1019" t="s">
        <v>16</v>
      </c>
      <c r="B14" s="797">
        <v>35943493</v>
      </c>
      <c r="C14" s="797">
        <v>39129167</v>
      </c>
      <c r="D14" s="122"/>
      <c r="E14" s="367" t="s">
        <v>241</v>
      </c>
      <c r="F14" s="122">
        <v>0</v>
      </c>
      <c r="G14" s="1032">
        <v>0</v>
      </c>
    </row>
    <row r="15" spans="1:8" ht="15" x14ac:dyDescent="0.25">
      <c r="A15" s="1019" t="s">
        <v>56</v>
      </c>
      <c r="B15" s="797">
        <v>18332141</v>
      </c>
      <c r="C15" s="797">
        <v>14185663</v>
      </c>
      <c r="D15" s="122"/>
      <c r="E15" s="122" t="s">
        <v>243</v>
      </c>
      <c r="F15" s="122">
        <v>0</v>
      </c>
      <c r="G15" s="1032">
        <v>0</v>
      </c>
    </row>
    <row r="16" spans="1:8" ht="15" x14ac:dyDescent="0.25">
      <c r="A16" s="1019" t="s">
        <v>57</v>
      </c>
      <c r="B16" s="797">
        <v>820142</v>
      </c>
      <c r="C16" s="797">
        <v>-395022</v>
      </c>
      <c r="D16" s="122"/>
      <c r="E16" s="1013" t="s">
        <v>817</v>
      </c>
      <c r="F16" s="798">
        <v>1556033695</v>
      </c>
      <c r="G16" s="1023">
        <v>1556033695</v>
      </c>
    </row>
    <row r="17" spans="1:7" ht="15" x14ac:dyDescent="0.25">
      <c r="A17" s="1019" t="s">
        <v>825</v>
      </c>
      <c r="B17" s="796">
        <v>8204000</v>
      </c>
      <c r="C17" s="796">
        <v>52949436</v>
      </c>
      <c r="D17" s="122"/>
      <c r="E17" s="1013" t="s">
        <v>1031</v>
      </c>
      <c r="F17" s="799">
        <v>-1400651498</v>
      </c>
      <c r="G17" s="1024">
        <v>-1371548638</v>
      </c>
    </row>
    <row r="18" spans="1:7" ht="15" x14ac:dyDescent="0.25">
      <c r="A18" s="1025" t="s">
        <v>826</v>
      </c>
      <c r="B18" s="796">
        <v>244088095</v>
      </c>
      <c r="C18" s="796">
        <v>244088095</v>
      </c>
      <c r="D18" s="122"/>
      <c r="E18" s="122" t="s">
        <v>1032</v>
      </c>
      <c r="F18" s="800">
        <v>3739120845</v>
      </c>
      <c r="G18" s="1039">
        <v>3739120845</v>
      </c>
    </row>
    <row r="19" spans="1:7" ht="15" x14ac:dyDescent="0.25">
      <c r="A19" s="1025" t="s">
        <v>827</v>
      </c>
      <c r="B19" s="796">
        <v>33861618</v>
      </c>
      <c r="C19" s="796">
        <v>34600703</v>
      </c>
      <c r="D19" s="122"/>
      <c r="E19" s="122" t="s">
        <v>1033</v>
      </c>
      <c r="F19" s="800">
        <v>-3662266922</v>
      </c>
      <c r="G19" s="1039">
        <v>-3542184905</v>
      </c>
    </row>
    <row r="20" spans="1:7" ht="15" x14ac:dyDescent="0.25">
      <c r="A20" s="1019" t="s">
        <v>828</v>
      </c>
      <c r="B20" s="796">
        <v>61840290</v>
      </c>
      <c r="C20" s="796">
        <v>44291974</v>
      </c>
      <c r="D20" s="122"/>
      <c r="E20" s="801" t="s">
        <v>1047</v>
      </c>
      <c r="F20" s="796">
        <v>1586018371</v>
      </c>
      <c r="G20" s="1036">
        <v>1515880394</v>
      </c>
    </row>
    <row r="21" spans="1:7" ht="15" x14ac:dyDescent="0.25">
      <c r="A21" s="1019" t="s">
        <v>829</v>
      </c>
      <c r="B21" s="796">
        <v>654449359</v>
      </c>
      <c r="C21" s="796">
        <v>49515627</v>
      </c>
      <c r="D21" s="122"/>
      <c r="E21" s="122"/>
      <c r="F21" s="796"/>
      <c r="G21" s="1036"/>
    </row>
    <row r="22" spans="1:7" ht="15" x14ac:dyDescent="0.25">
      <c r="A22" s="1041" t="s">
        <v>795</v>
      </c>
      <c r="B22" s="796">
        <v>13166641</v>
      </c>
      <c r="C22" s="796">
        <v>13915641</v>
      </c>
      <c r="D22" s="122"/>
      <c r="E22" s="122"/>
      <c r="F22" s="122"/>
      <c r="G22" s="1032"/>
    </row>
    <row r="23" spans="1:7" ht="15" x14ac:dyDescent="0.25">
      <c r="A23" s="1041" t="s">
        <v>796</v>
      </c>
      <c r="B23" s="796">
        <v>-14503533</v>
      </c>
      <c r="C23" s="796">
        <v>-14503533</v>
      </c>
      <c r="D23" s="122"/>
      <c r="E23" s="122"/>
      <c r="F23" s="122"/>
      <c r="G23" s="1032"/>
    </row>
    <row r="24" spans="1:7" ht="15" x14ac:dyDescent="0.25">
      <c r="A24" s="1041" t="s">
        <v>794</v>
      </c>
      <c r="B24" s="796">
        <v>1169714859</v>
      </c>
      <c r="C24" s="796">
        <v>1012964859</v>
      </c>
      <c r="D24" s="122"/>
      <c r="E24" s="122"/>
      <c r="F24" s="122"/>
      <c r="G24" s="1032"/>
    </row>
    <row r="25" spans="1:7" ht="15" x14ac:dyDescent="0.25">
      <c r="A25" s="1041" t="s">
        <v>830</v>
      </c>
      <c r="B25" s="796">
        <v>-14107529</v>
      </c>
      <c r="C25" s="796">
        <v>25180594</v>
      </c>
      <c r="D25" s="122"/>
      <c r="E25" s="122"/>
      <c r="F25" s="122"/>
      <c r="G25" s="1032"/>
    </row>
    <row r="26" spans="1:7" ht="15" x14ac:dyDescent="0.25">
      <c r="A26" s="1041" t="s">
        <v>1091</v>
      </c>
      <c r="B26" s="796">
        <v>104329238</v>
      </c>
      <c r="C26" s="796">
        <v>209226573</v>
      </c>
      <c r="D26" s="122"/>
      <c r="E26" s="122"/>
      <c r="F26" s="122"/>
      <c r="G26" s="1032"/>
    </row>
    <row r="27" spans="1:7" ht="15" x14ac:dyDescent="0.25">
      <c r="A27" s="1055" t="s">
        <v>3</v>
      </c>
      <c r="B27" s="1040">
        <v>2330230324</v>
      </c>
      <c r="C27" s="1040">
        <v>1744667389</v>
      </c>
      <c r="D27" s="1051"/>
      <c r="E27" s="1038" t="s">
        <v>3</v>
      </c>
      <c r="F27" s="1040">
        <v>1818254491</v>
      </c>
      <c r="G27" s="1050">
        <v>1897301391</v>
      </c>
    </row>
  </sheetData>
  <hyperlinks>
    <hyperlink ref="H1" location="BG!A1" display="BG" xr:uid="{00000000-0004-0000-0C00-000000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tabColor rgb="FF002060"/>
  </sheetPr>
  <dimension ref="A1:D17"/>
  <sheetViews>
    <sheetView showGridLines="0" workbookViewId="0">
      <pane ySplit="8" topLeftCell="A9" activePane="bottomLeft" state="frozen"/>
      <selection activeCell="A24" sqref="A24"/>
      <selection pane="bottomLeft" activeCell="A26" sqref="A26"/>
    </sheetView>
  </sheetViews>
  <sheetFormatPr baseColWidth="10" defaultColWidth="11.42578125" defaultRowHeight="12.75" x14ac:dyDescent="0.2"/>
  <cols>
    <col min="1" max="1" width="50.140625" style="27" customWidth="1"/>
    <col min="2" max="2" width="16" style="27" customWidth="1"/>
    <col min="3" max="3" width="15.140625" style="27" customWidth="1"/>
    <col min="4" max="16384" width="11.42578125" style="27"/>
  </cols>
  <sheetData>
    <row r="1" spans="1:4" x14ac:dyDescent="0.2">
      <c r="A1" s="27" t="str">
        <f>Indice!C1</f>
        <v>ELECTROBAN SAECA</v>
      </c>
      <c r="C1" s="27">
        <v>16</v>
      </c>
      <c r="D1" s="78" t="s">
        <v>116</v>
      </c>
    </row>
    <row r="6" spans="1:4" x14ac:dyDescent="0.2">
      <c r="A6" s="1308" t="s">
        <v>244</v>
      </c>
      <c r="B6" s="1309"/>
      <c r="C6" s="1310"/>
    </row>
    <row r="7" spans="1:4" x14ac:dyDescent="0.2">
      <c r="A7" s="150" t="s">
        <v>1094</v>
      </c>
    </row>
    <row r="8" spans="1:4" x14ac:dyDescent="0.2">
      <c r="A8" s="119" t="s">
        <v>18</v>
      </c>
      <c r="B8" s="119"/>
      <c r="C8" s="119"/>
      <c r="D8" s="119"/>
    </row>
    <row r="9" spans="1:4" ht="15" customHeight="1" x14ac:dyDescent="0.2">
      <c r="A9" s="27" t="s">
        <v>837</v>
      </c>
      <c r="B9" s="619">
        <v>45016</v>
      </c>
      <c r="C9" s="619">
        <v>44926</v>
      </c>
    </row>
    <row r="10" spans="1:4" x14ac:dyDescent="0.2">
      <c r="A10" s="950" t="s">
        <v>5</v>
      </c>
      <c r="B10" s="951">
        <v>2023</v>
      </c>
      <c r="C10" s="951">
        <v>2022</v>
      </c>
    </row>
    <row r="11" spans="1:4" x14ac:dyDescent="0.2">
      <c r="A11" s="952" t="s">
        <v>88</v>
      </c>
      <c r="B11" s="166">
        <v>10193005204</v>
      </c>
      <c r="C11" s="1087">
        <v>14086375570</v>
      </c>
      <c r="D11" s="577"/>
    </row>
    <row r="12" spans="1:4" hidden="1" x14ac:dyDescent="0.2">
      <c r="A12" s="952" t="s">
        <v>89</v>
      </c>
      <c r="B12" s="344">
        <v>0</v>
      </c>
      <c r="C12" s="953">
        <v>0</v>
      </c>
    </row>
    <row r="13" spans="1:4" hidden="1" x14ac:dyDescent="0.2">
      <c r="A13" s="952" t="s">
        <v>90</v>
      </c>
      <c r="B13" s="344">
        <v>0</v>
      </c>
      <c r="C13" s="953">
        <v>0</v>
      </c>
    </row>
    <row r="14" spans="1:4" hidden="1" x14ac:dyDescent="0.2">
      <c r="A14" s="952" t="s">
        <v>91</v>
      </c>
      <c r="B14" s="344">
        <v>0</v>
      </c>
      <c r="C14" s="953">
        <v>0</v>
      </c>
    </row>
    <row r="15" spans="1:4" hidden="1" x14ac:dyDescent="0.2">
      <c r="A15" s="952" t="s">
        <v>1069</v>
      </c>
      <c r="B15" s="690">
        <v>0</v>
      </c>
      <c r="C15" s="953">
        <v>0</v>
      </c>
    </row>
    <row r="16" spans="1:4" ht="15" hidden="1" customHeight="1" x14ac:dyDescent="0.2">
      <c r="A16" s="954" t="s">
        <v>245</v>
      </c>
      <c r="B16" s="344">
        <v>0</v>
      </c>
      <c r="C16" s="953">
        <v>0</v>
      </c>
    </row>
    <row r="17" spans="1:3" x14ac:dyDescent="0.2">
      <c r="A17" s="324" t="s">
        <v>17</v>
      </c>
      <c r="B17" s="955">
        <v>10193005204</v>
      </c>
      <c r="C17" s="956">
        <v>14086375570</v>
      </c>
    </row>
  </sheetData>
  <mergeCells count="1">
    <mergeCell ref="A6:C6"/>
  </mergeCells>
  <hyperlinks>
    <hyperlink ref="D1" location="BG!A1" display="BG" xr:uid="{00000000-0004-0000-0D00-000000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3">
    <tabColor rgb="FF002060"/>
  </sheetPr>
  <dimension ref="A1:M23"/>
  <sheetViews>
    <sheetView showGridLines="0" workbookViewId="0">
      <pane ySplit="9" topLeftCell="A14" activePane="bottomLeft" state="frozen"/>
      <selection activeCell="A24" sqref="A24"/>
      <selection pane="bottomLeft" activeCell="G28" sqref="G28"/>
    </sheetView>
  </sheetViews>
  <sheetFormatPr baseColWidth="10" defaultColWidth="11.42578125" defaultRowHeight="12.75" x14ac:dyDescent="0.2"/>
  <cols>
    <col min="1" max="1" width="22.85546875" style="87" customWidth="1"/>
    <col min="2" max="2" width="15.5703125" style="87" customWidth="1"/>
    <col min="3" max="3" width="18.85546875" style="87" customWidth="1"/>
    <col min="4" max="4" width="20.7109375" style="87" customWidth="1"/>
    <col min="5" max="5" width="17.85546875" style="87" customWidth="1"/>
    <col min="6" max="6" width="3.42578125" style="87" customWidth="1"/>
    <col min="7" max="7" width="14.85546875" style="87" customWidth="1"/>
    <col min="8" max="8" width="15" style="87" customWidth="1"/>
    <col min="9" max="9" width="13.140625" style="87" customWidth="1"/>
    <col min="10" max="10" width="17.140625" style="87" customWidth="1"/>
    <col min="11" max="11" width="13.85546875" style="87" customWidth="1"/>
    <col min="12" max="12" width="16.140625" style="87" customWidth="1"/>
    <col min="13" max="13" width="11.42578125" style="87"/>
    <col min="14" max="16384" width="11.42578125" style="27"/>
  </cols>
  <sheetData>
    <row r="1" spans="1:13" x14ac:dyDescent="0.2">
      <c r="A1" s="87" t="str">
        <f>Indice!C1</f>
        <v>ELECTROBAN SAECA</v>
      </c>
      <c r="B1" s="156"/>
      <c r="L1" s="87">
        <v>17</v>
      </c>
      <c r="M1" s="156" t="s">
        <v>116</v>
      </c>
    </row>
    <row r="7" spans="1:13" x14ac:dyDescent="0.2">
      <c r="A7" s="1188" t="s">
        <v>247</v>
      </c>
      <c r="B7" s="1188"/>
      <c r="C7" s="1188"/>
      <c r="D7" s="1188"/>
      <c r="E7" s="1188"/>
      <c r="F7" s="1188"/>
    </row>
    <row r="8" spans="1:13" s="29" customFormat="1" x14ac:dyDescent="0.2">
      <c r="A8" s="182" t="s">
        <v>838</v>
      </c>
      <c r="B8" s="183"/>
      <c r="C8" s="184"/>
      <c r="D8" s="184"/>
      <c r="E8" s="184"/>
      <c r="F8" s="184"/>
    </row>
    <row r="9" spans="1:13" x14ac:dyDescent="0.2">
      <c r="A9" s="87" t="s">
        <v>248</v>
      </c>
    </row>
    <row r="10" spans="1:13" x14ac:dyDescent="0.2">
      <c r="A10" s="87" t="s">
        <v>1094</v>
      </c>
    </row>
    <row r="11" spans="1:13" x14ac:dyDescent="0.2">
      <c r="A11" s="712"/>
      <c r="B11" s="713">
        <v>45016</v>
      </c>
      <c r="C11" s="714">
        <v>44926</v>
      </c>
    </row>
    <row r="12" spans="1:13" x14ac:dyDescent="0.2">
      <c r="A12" s="391" t="s">
        <v>370</v>
      </c>
      <c r="B12" s="158">
        <v>2023</v>
      </c>
      <c r="C12" s="715">
        <v>2022</v>
      </c>
    </row>
    <row r="13" spans="1:13" x14ac:dyDescent="0.2">
      <c r="A13" s="716" t="s">
        <v>373</v>
      </c>
      <c r="B13" s="717">
        <v>1606114108</v>
      </c>
      <c r="C13" s="718">
        <v>1560082654</v>
      </c>
      <c r="D13" s="185"/>
    </row>
    <row r="15" spans="1:13" x14ac:dyDescent="0.2">
      <c r="A15" s="186" t="s">
        <v>250</v>
      </c>
      <c r="E15" s="27"/>
      <c r="G15" s="186" t="s">
        <v>371</v>
      </c>
    </row>
    <row r="16" spans="1:13" x14ac:dyDescent="0.2">
      <c r="D16" s="187">
        <v>2023</v>
      </c>
      <c r="E16" s="164"/>
    </row>
    <row r="17" spans="1:12" ht="37.5" customHeight="1" x14ac:dyDescent="0.2">
      <c r="A17" s="188" t="s">
        <v>367</v>
      </c>
      <c r="B17" s="189" t="s">
        <v>368</v>
      </c>
      <c r="C17" s="188" t="s">
        <v>372</v>
      </c>
      <c r="D17" s="190" t="s">
        <v>369</v>
      </c>
      <c r="E17" s="190" t="s">
        <v>839</v>
      </c>
      <c r="G17" s="189" t="s">
        <v>372</v>
      </c>
      <c r="H17" s="189" t="s">
        <v>374</v>
      </c>
      <c r="I17" s="189" t="s">
        <v>840</v>
      </c>
      <c r="J17" s="189" t="s">
        <v>375</v>
      </c>
      <c r="K17" s="189" t="s">
        <v>251</v>
      </c>
      <c r="L17" s="189" t="s">
        <v>376</v>
      </c>
    </row>
    <row r="18" spans="1:12" x14ac:dyDescent="0.2">
      <c r="A18" s="191" t="s">
        <v>823</v>
      </c>
      <c r="B18" s="191" t="s">
        <v>824</v>
      </c>
      <c r="C18" s="191">
        <v>13173</v>
      </c>
      <c r="D18" s="662">
        <v>5826863438</v>
      </c>
      <c r="E18" s="662">
        <v>-671559996</v>
      </c>
      <c r="G18" s="192">
        <v>3631</v>
      </c>
      <c r="H18" s="193">
        <v>0.28879344627376125</v>
      </c>
      <c r="I18" s="192">
        <v>1606114108</v>
      </c>
      <c r="J18" s="193">
        <v>0.27563956579550097</v>
      </c>
      <c r="K18" s="662">
        <v>1606114108</v>
      </c>
      <c r="L18" s="662">
        <v>-185108505.70306838</v>
      </c>
    </row>
    <row r="19" spans="1:12" hidden="1" x14ac:dyDescent="0.2">
      <c r="A19" s="195"/>
      <c r="B19" s="195"/>
      <c r="C19" s="195"/>
      <c r="D19" s="195"/>
      <c r="E19" s="195"/>
      <c r="G19" s="195"/>
      <c r="H19" s="195"/>
      <c r="I19" s="195"/>
      <c r="J19" s="191"/>
      <c r="K19" s="194">
        <f t="shared" ref="K19:K23" si="0">J19*D19</f>
        <v>0</v>
      </c>
      <c r="L19" s="194">
        <f t="shared" ref="L19:L23" si="1">J19*E19</f>
        <v>0</v>
      </c>
    </row>
    <row r="20" spans="1:12" hidden="1" x14ac:dyDescent="0.2">
      <c r="A20" s="195"/>
      <c r="B20" s="195"/>
      <c r="C20" s="195"/>
      <c r="D20" s="195"/>
      <c r="E20" s="195"/>
      <c r="G20" s="195"/>
      <c r="H20" s="195"/>
      <c r="I20" s="195"/>
      <c r="J20" s="191"/>
      <c r="K20" s="194">
        <f t="shared" si="0"/>
        <v>0</v>
      </c>
      <c r="L20" s="194">
        <f t="shared" si="1"/>
        <v>0</v>
      </c>
    </row>
    <row r="21" spans="1:12" hidden="1" x14ac:dyDescent="0.2">
      <c r="A21" s="195"/>
      <c r="B21" s="195"/>
      <c r="C21" s="195"/>
      <c r="D21" s="195"/>
      <c r="E21" s="195"/>
      <c r="G21" s="195"/>
      <c r="H21" s="195"/>
      <c r="I21" s="195"/>
      <c r="J21" s="191"/>
      <c r="K21" s="194">
        <f t="shared" si="0"/>
        <v>0</v>
      </c>
      <c r="L21" s="194">
        <f t="shared" si="1"/>
        <v>0</v>
      </c>
    </row>
    <row r="22" spans="1:12" hidden="1" x14ac:dyDescent="0.2">
      <c r="A22" s="195"/>
      <c r="B22" s="195"/>
      <c r="C22" s="195"/>
      <c r="D22" s="195"/>
      <c r="E22" s="195"/>
      <c r="G22" s="195"/>
      <c r="H22" s="195"/>
      <c r="I22" s="195"/>
      <c r="J22" s="191"/>
      <c r="K22" s="194">
        <f t="shared" si="0"/>
        <v>0</v>
      </c>
      <c r="L22" s="194">
        <f t="shared" si="1"/>
        <v>0</v>
      </c>
    </row>
    <row r="23" spans="1:12" hidden="1" x14ac:dyDescent="0.2">
      <c r="A23" s="195"/>
      <c r="B23" s="195"/>
      <c r="C23" s="195"/>
      <c r="D23" s="195"/>
      <c r="E23" s="195"/>
      <c r="G23" s="195"/>
      <c r="H23" s="195"/>
      <c r="I23" s="195"/>
      <c r="J23" s="191"/>
      <c r="K23" s="194">
        <f t="shared" si="0"/>
        <v>0</v>
      </c>
      <c r="L23" s="194">
        <f t="shared" si="1"/>
        <v>0</v>
      </c>
    </row>
  </sheetData>
  <mergeCells count="1">
    <mergeCell ref="A7:F7"/>
  </mergeCells>
  <hyperlinks>
    <hyperlink ref="M1" location="BG!A1" display="BG" xr:uid="{00000000-0004-0000-0E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4">
    <tabColor rgb="FF002060"/>
  </sheetPr>
  <dimension ref="A1:O21"/>
  <sheetViews>
    <sheetView showGridLines="0" zoomScale="80" zoomScaleNormal="80" workbookViewId="0">
      <selection activeCell="A28" sqref="A28"/>
    </sheetView>
  </sheetViews>
  <sheetFormatPr baseColWidth="10" defaultColWidth="11.42578125" defaultRowHeight="12.75" x14ac:dyDescent="0.2"/>
  <cols>
    <col min="1" max="1" width="30.28515625" style="87" customWidth="1"/>
    <col min="2" max="2" width="16.42578125" style="87" customWidth="1"/>
    <col min="3" max="3" width="13.5703125" style="87" customWidth="1"/>
    <col min="4" max="5" width="11.42578125" style="87" customWidth="1"/>
    <col min="6" max="6" width="17.85546875" style="87" bestFit="1" customWidth="1"/>
    <col min="7" max="7" width="17.5703125" style="87" customWidth="1"/>
    <col min="8" max="8" width="16" style="87" customWidth="1"/>
    <col min="9" max="9" width="15.28515625" style="87" customWidth="1"/>
    <col min="10" max="10" width="15.7109375" style="87" customWidth="1"/>
    <col min="11" max="11" width="18.5703125" style="87" customWidth="1"/>
    <col min="12" max="13" width="15" style="87" bestFit="1" customWidth="1"/>
    <col min="14" max="14" width="2.85546875" style="87" customWidth="1"/>
    <col min="15" max="15" width="12" style="87" bestFit="1" customWidth="1"/>
    <col min="16" max="16384" width="11.42578125" style="27"/>
  </cols>
  <sheetData>
    <row r="1" spans="1:15" x14ac:dyDescent="0.2">
      <c r="M1" s="87">
        <v>18</v>
      </c>
      <c r="O1" s="156" t="s">
        <v>116</v>
      </c>
    </row>
    <row r="5" spans="1:15" x14ac:dyDescent="0.2">
      <c r="A5" s="87" t="str">
        <f>Indice!C1</f>
        <v>ELECTROBAN SAECA</v>
      </c>
    </row>
    <row r="7" spans="1:15" ht="24.75" customHeight="1" x14ac:dyDescent="0.2">
      <c r="A7" s="1311" t="s">
        <v>252</v>
      </c>
      <c r="B7" s="1312"/>
      <c r="C7" s="1312"/>
      <c r="D7" s="1312"/>
      <c r="E7" s="1312"/>
      <c r="F7" s="1312"/>
      <c r="G7" s="1312"/>
      <c r="H7" s="1312"/>
      <c r="I7" s="1312"/>
      <c r="J7" s="1312"/>
      <c r="K7" s="1312"/>
      <c r="L7" s="1312"/>
      <c r="M7" s="1313"/>
      <c r="N7" s="239"/>
      <c r="O7" s="239"/>
    </row>
    <row r="8" spans="1:15" x14ac:dyDescent="0.2">
      <c r="A8" s="246" t="s">
        <v>970</v>
      </c>
      <c r="B8" s="239"/>
      <c r="C8" s="239"/>
      <c r="D8" s="239"/>
      <c r="E8" s="239"/>
      <c r="F8" s="239"/>
      <c r="G8" s="239"/>
      <c r="H8" s="239"/>
      <c r="I8" s="239"/>
      <c r="J8" s="240">
        <v>-1</v>
      </c>
      <c r="K8" s="239"/>
      <c r="L8" s="239"/>
      <c r="M8" s="247"/>
      <c r="N8" s="239"/>
      <c r="O8" s="239"/>
    </row>
    <row r="9" spans="1:15" x14ac:dyDescent="0.2">
      <c r="A9" s="802" t="s">
        <v>1094</v>
      </c>
      <c r="B9" s="803"/>
      <c r="C9" s="803"/>
      <c r="D9" s="803"/>
      <c r="E9" s="803"/>
      <c r="F9" s="803"/>
      <c r="G9" s="803"/>
      <c r="H9" s="803"/>
      <c r="I9" s="803"/>
      <c r="J9" s="803"/>
      <c r="K9" s="803"/>
      <c r="L9" s="621">
        <v>45016</v>
      </c>
      <c r="M9" s="804">
        <v>44926</v>
      </c>
      <c r="N9" s="241"/>
      <c r="O9" s="241"/>
    </row>
    <row r="10" spans="1:15" ht="39.75" customHeight="1" x14ac:dyDescent="0.2">
      <c r="A10" s="248"/>
      <c r="B10" s="242" t="s">
        <v>181</v>
      </c>
      <c r="C10" s="242" t="s">
        <v>182</v>
      </c>
      <c r="D10" s="242" t="s">
        <v>58</v>
      </c>
      <c r="E10" s="242" t="s">
        <v>183</v>
      </c>
      <c r="F10" s="242" t="s">
        <v>184</v>
      </c>
      <c r="G10" s="242" t="s">
        <v>185</v>
      </c>
      <c r="H10" s="242" t="s">
        <v>186</v>
      </c>
      <c r="I10" s="242" t="s">
        <v>187</v>
      </c>
      <c r="J10" s="242" t="s">
        <v>188</v>
      </c>
      <c r="K10" s="242" t="s">
        <v>189</v>
      </c>
      <c r="L10" s="1314" t="s">
        <v>377</v>
      </c>
      <c r="M10" s="1315"/>
      <c r="N10" s="241"/>
      <c r="O10" s="241"/>
    </row>
    <row r="11" spans="1:15" x14ac:dyDescent="0.2">
      <c r="A11" s="249"/>
      <c r="B11" s="243"/>
      <c r="C11" s="243"/>
      <c r="D11" s="243"/>
      <c r="E11" s="243"/>
      <c r="F11" s="243"/>
      <c r="G11" s="243"/>
      <c r="H11" s="243"/>
      <c r="I11" s="243"/>
      <c r="J11" s="243"/>
      <c r="K11" s="243"/>
      <c r="L11" s="244">
        <v>2023</v>
      </c>
      <c r="M11" s="250">
        <v>2022</v>
      </c>
      <c r="N11" s="241"/>
      <c r="O11" s="241"/>
    </row>
    <row r="12" spans="1:15" x14ac:dyDescent="0.2">
      <c r="A12" s="251" t="s">
        <v>969</v>
      </c>
      <c r="B12" s="252">
        <v>1465147998</v>
      </c>
      <c r="C12" s="914">
        <v>0</v>
      </c>
      <c r="D12" s="915">
        <v>0</v>
      </c>
      <c r="E12" s="915">
        <v>0</v>
      </c>
      <c r="F12" s="667">
        <v>1465147998</v>
      </c>
      <c r="G12" s="667">
        <v>1176626602</v>
      </c>
      <c r="H12" s="667">
        <v>14100042</v>
      </c>
      <c r="I12" s="915">
        <v>0</v>
      </c>
      <c r="J12" s="915">
        <v>0</v>
      </c>
      <c r="K12" s="916">
        <v>1190726644</v>
      </c>
      <c r="L12" s="667">
        <v>274421354</v>
      </c>
      <c r="M12" s="805">
        <v>288521398</v>
      </c>
      <c r="N12" s="245"/>
      <c r="O12" s="245"/>
    </row>
    <row r="13" spans="1:15" x14ac:dyDescent="0.2">
      <c r="A13" s="251" t="s">
        <v>190</v>
      </c>
      <c r="B13" s="253">
        <v>5781575586</v>
      </c>
      <c r="C13" s="1088">
        <v>4300396</v>
      </c>
      <c r="D13" s="914">
        <v>0</v>
      </c>
      <c r="E13" s="917">
        <v>0</v>
      </c>
      <c r="F13" s="668">
        <v>5785875982</v>
      </c>
      <c r="G13" s="668">
        <v>4739288883</v>
      </c>
      <c r="H13" s="668">
        <v>58964731</v>
      </c>
      <c r="I13" s="917">
        <v>0</v>
      </c>
      <c r="J13" s="917">
        <v>0</v>
      </c>
      <c r="K13" s="673">
        <v>4798253614</v>
      </c>
      <c r="L13" s="668">
        <v>987622368</v>
      </c>
      <c r="M13" s="806">
        <v>1042286703</v>
      </c>
      <c r="N13" s="245"/>
      <c r="O13" s="245"/>
    </row>
    <row r="14" spans="1:15" x14ac:dyDescent="0.2">
      <c r="A14" s="251" t="s">
        <v>968</v>
      </c>
      <c r="B14" s="253">
        <v>5385057486.5</v>
      </c>
      <c r="C14" s="1088">
        <v>6109960</v>
      </c>
      <c r="D14" s="917">
        <v>0</v>
      </c>
      <c r="E14" s="917">
        <v>0</v>
      </c>
      <c r="F14" s="668">
        <v>5391167446.5</v>
      </c>
      <c r="G14" s="668">
        <v>5123163582</v>
      </c>
      <c r="H14" s="668">
        <v>59970420.399999999</v>
      </c>
      <c r="I14" s="917">
        <v>0</v>
      </c>
      <c r="J14" s="917">
        <v>0</v>
      </c>
      <c r="K14" s="673">
        <v>5183134002.3999996</v>
      </c>
      <c r="L14" s="668">
        <v>208033444</v>
      </c>
      <c r="M14" s="806">
        <v>261893904</v>
      </c>
      <c r="N14" s="245"/>
      <c r="O14" s="245"/>
    </row>
    <row r="15" spans="1:15" x14ac:dyDescent="0.2">
      <c r="A15" s="251" t="s">
        <v>191</v>
      </c>
      <c r="B15" s="253">
        <v>3331318665</v>
      </c>
      <c r="C15" s="1088">
        <v>15514006</v>
      </c>
      <c r="D15" s="914">
        <v>0</v>
      </c>
      <c r="E15" s="917">
        <v>0</v>
      </c>
      <c r="F15" s="668">
        <v>3346832671</v>
      </c>
      <c r="G15" s="918">
        <v>2289547083</v>
      </c>
      <c r="H15" s="668">
        <v>28609042.399999999</v>
      </c>
      <c r="I15" s="917">
        <v>0</v>
      </c>
      <c r="J15" s="917">
        <v>0</v>
      </c>
      <c r="K15" s="673">
        <v>2318156125.4000001</v>
      </c>
      <c r="L15" s="668">
        <v>1028676546</v>
      </c>
      <c r="M15" s="806">
        <v>1041771582</v>
      </c>
      <c r="N15" s="245"/>
      <c r="O15" s="245"/>
    </row>
    <row r="16" spans="1:15" x14ac:dyDescent="0.2">
      <c r="A16" s="251" t="s">
        <v>967</v>
      </c>
      <c r="B16" s="253">
        <v>340939528</v>
      </c>
      <c r="C16" s="1088">
        <v>5201364</v>
      </c>
      <c r="D16" s="917">
        <v>0</v>
      </c>
      <c r="E16" s="917">
        <v>0</v>
      </c>
      <c r="F16" s="668">
        <v>346140892</v>
      </c>
      <c r="G16" s="668">
        <v>272880693</v>
      </c>
      <c r="H16" s="668">
        <v>3383025</v>
      </c>
      <c r="I16" s="917">
        <v>0</v>
      </c>
      <c r="J16" s="917">
        <v>0</v>
      </c>
      <c r="K16" s="673">
        <v>276263718</v>
      </c>
      <c r="L16" s="668">
        <v>69877174</v>
      </c>
      <c r="M16" s="806">
        <v>68058835</v>
      </c>
      <c r="N16" s="245"/>
      <c r="O16" s="245"/>
    </row>
    <row r="17" spans="1:15" x14ac:dyDescent="0.2">
      <c r="A17" s="251" t="s">
        <v>831</v>
      </c>
      <c r="B17" s="253">
        <v>3972090262</v>
      </c>
      <c r="C17" s="1088">
        <v>0</v>
      </c>
      <c r="D17" s="914">
        <v>0</v>
      </c>
      <c r="E17" s="917">
        <v>0</v>
      </c>
      <c r="F17" s="668">
        <v>3972090264</v>
      </c>
      <c r="G17" s="668">
        <v>3432936502</v>
      </c>
      <c r="H17" s="668">
        <v>42985347</v>
      </c>
      <c r="I17" s="917">
        <v>0</v>
      </c>
      <c r="J17" s="917">
        <v>0</v>
      </c>
      <c r="K17" s="673">
        <v>3475921849</v>
      </c>
      <c r="L17" s="668">
        <v>496168415</v>
      </c>
      <c r="M17" s="806">
        <v>539153760</v>
      </c>
      <c r="N17" s="245"/>
      <c r="O17" s="245"/>
    </row>
    <row r="18" spans="1:15" x14ac:dyDescent="0.2">
      <c r="A18" s="251" t="s">
        <v>832</v>
      </c>
      <c r="B18" s="255">
        <v>1555486297</v>
      </c>
      <c r="C18" s="1089">
        <v>0</v>
      </c>
      <c r="D18" s="919">
        <v>0</v>
      </c>
      <c r="E18" s="920">
        <v>0</v>
      </c>
      <c r="F18" s="669">
        <v>1555486297</v>
      </c>
      <c r="G18" s="921">
        <v>1420990366</v>
      </c>
      <c r="H18" s="669">
        <v>16987392</v>
      </c>
      <c r="I18" s="920">
        <v>0</v>
      </c>
      <c r="J18" s="920">
        <v>0</v>
      </c>
      <c r="K18" s="922">
        <v>1437977758</v>
      </c>
      <c r="L18" s="669">
        <v>117508539</v>
      </c>
      <c r="M18" s="807">
        <v>134495931</v>
      </c>
      <c r="N18" s="245"/>
      <c r="O18" s="245"/>
    </row>
    <row r="19" spans="1:15" x14ac:dyDescent="0.2">
      <c r="A19" s="808" t="s">
        <v>253</v>
      </c>
      <c r="B19" s="809">
        <f>SUM(B12:B18)</f>
        <v>21831615822.5</v>
      </c>
      <c r="C19" s="809">
        <f>SUM(C12:C18)</f>
        <v>31125726</v>
      </c>
      <c r="D19" s="810">
        <f t="shared" ref="D19:J19" si="0">SUM(D12:D18)</f>
        <v>0</v>
      </c>
      <c r="E19" s="810">
        <f t="shared" si="0"/>
        <v>0</v>
      </c>
      <c r="F19" s="809">
        <f t="shared" si="0"/>
        <v>21862741550.5</v>
      </c>
      <c r="G19" s="809">
        <v>18455433710</v>
      </c>
      <c r="H19" s="809">
        <f>SUM(H12:H18)</f>
        <v>224999999.80000001</v>
      </c>
      <c r="I19" s="810">
        <f t="shared" si="0"/>
        <v>0</v>
      </c>
      <c r="J19" s="810">
        <f t="shared" si="0"/>
        <v>0</v>
      </c>
      <c r="K19" s="809">
        <v>18680433709.799999</v>
      </c>
      <c r="L19" s="809">
        <v>3182307840</v>
      </c>
      <c r="M19" s="811">
        <v>3376182113</v>
      </c>
      <c r="N19" s="239"/>
      <c r="O19" s="245"/>
    </row>
    <row r="20" spans="1:15" x14ac:dyDescent="0.2">
      <c r="A20" s="209"/>
      <c r="K20" s="670"/>
      <c r="L20" s="670"/>
      <c r="M20" s="210"/>
    </row>
    <row r="21" spans="1:15" x14ac:dyDescent="0.2">
      <c r="A21" s="212"/>
      <c r="B21" s="213"/>
      <c r="C21" s="213"/>
      <c r="D21" s="213"/>
      <c r="E21" s="213"/>
      <c r="F21" s="213"/>
      <c r="G21" s="213"/>
      <c r="H21" s="213"/>
      <c r="I21" s="213"/>
      <c r="J21" s="213"/>
      <c r="K21" s="213"/>
      <c r="L21" s="213"/>
      <c r="M21" s="214"/>
    </row>
  </sheetData>
  <mergeCells count="2">
    <mergeCell ref="A7:M7"/>
    <mergeCell ref="L10:M10"/>
  </mergeCells>
  <hyperlinks>
    <hyperlink ref="O1" location="BG!A1" display="BG" xr:uid="{00000000-0004-0000-0F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5">
    <tabColor rgb="FF002060"/>
  </sheetPr>
  <dimension ref="A1:D26"/>
  <sheetViews>
    <sheetView showGridLines="0" zoomScale="90" zoomScaleNormal="90" workbookViewId="0">
      <pane ySplit="5" topLeftCell="A14" activePane="bottomLeft" state="frozen"/>
      <selection activeCell="A24" sqref="A24"/>
      <selection pane="bottomLeft" activeCell="H32" sqref="H32"/>
    </sheetView>
  </sheetViews>
  <sheetFormatPr baseColWidth="10" defaultColWidth="11.42578125" defaultRowHeight="12.75" x14ac:dyDescent="0.2"/>
  <cols>
    <col min="1" max="1" width="34.140625" style="27" customWidth="1"/>
    <col min="2" max="3" width="22.7109375" style="27" customWidth="1"/>
    <col min="4" max="16384" width="11.42578125" style="27"/>
  </cols>
  <sheetData>
    <row r="1" spans="1:4" x14ac:dyDescent="0.2">
      <c r="A1" s="27" t="str">
        <f>Indice!C1</f>
        <v>ELECTROBAN SAECA</v>
      </c>
      <c r="C1" s="78" t="s">
        <v>116</v>
      </c>
    </row>
    <row r="7" spans="1:4" x14ac:dyDescent="0.2">
      <c r="A7" s="256" t="s">
        <v>254</v>
      </c>
      <c r="B7" s="220"/>
      <c r="C7" s="257"/>
    </row>
    <row r="8" spans="1:4" x14ac:dyDescent="0.2">
      <c r="A8" s="209" t="s">
        <v>1097</v>
      </c>
      <c r="C8" s="54"/>
    </row>
    <row r="9" spans="1:4" x14ac:dyDescent="0.2">
      <c r="A9" s="57"/>
      <c r="B9" s="1302" t="s">
        <v>841</v>
      </c>
      <c r="C9" s="1304"/>
    </row>
    <row r="10" spans="1:4" ht="15.75" customHeight="1" x14ac:dyDescent="0.2">
      <c r="A10" s="258"/>
      <c r="B10" s="158">
        <f>IFERROR(IF(Indice!B6="","2XX2",YEAR(Indice!B6)),"2XX2")</f>
        <v>2023</v>
      </c>
      <c r="C10" s="211">
        <f>IFERROR(YEAR(Indice!B6-365),"2XX1")</f>
        <v>2022</v>
      </c>
      <c r="D10" s="259"/>
    </row>
    <row r="11" spans="1:4" ht="15" customHeight="1" x14ac:dyDescent="0.2">
      <c r="A11" s="260" t="s">
        <v>108</v>
      </c>
      <c r="B11" s="265"/>
      <c r="C11" s="266"/>
      <c r="D11" s="86"/>
    </row>
    <row r="12" spans="1:4" ht="15" customHeight="1" x14ac:dyDescent="0.2">
      <c r="A12" s="261" t="s">
        <v>111</v>
      </c>
      <c r="B12" s="267">
        <v>0</v>
      </c>
      <c r="C12" s="268">
        <v>0</v>
      </c>
      <c r="D12" s="262"/>
    </row>
    <row r="13" spans="1:4" ht="15" customHeight="1" x14ac:dyDescent="0.2">
      <c r="A13" s="263" t="s">
        <v>3</v>
      </c>
      <c r="B13" s="269">
        <v>0</v>
      </c>
      <c r="C13" s="270">
        <f>C12</f>
        <v>0</v>
      </c>
      <c r="D13" s="262"/>
    </row>
    <row r="14" spans="1:4" ht="15" customHeight="1" x14ac:dyDescent="0.2">
      <c r="A14" s="261"/>
      <c r="B14" s="267">
        <v>0</v>
      </c>
      <c r="C14" s="268">
        <v>0</v>
      </c>
      <c r="D14" s="262"/>
    </row>
    <row r="15" spans="1:4" ht="15" customHeight="1" x14ac:dyDescent="0.2">
      <c r="A15" s="263" t="s">
        <v>109</v>
      </c>
      <c r="B15" s="267">
        <v>0</v>
      </c>
      <c r="C15" s="268">
        <v>0</v>
      </c>
      <c r="D15" s="262"/>
    </row>
    <row r="16" spans="1:4" ht="15" hidden="1" customHeight="1" x14ac:dyDescent="0.2">
      <c r="A16" s="261"/>
      <c r="B16" s="271"/>
      <c r="C16" s="272" t="e">
        <f>+#REF!</f>
        <v>#REF!</v>
      </c>
      <c r="D16" s="262"/>
    </row>
    <row r="17" spans="1:4" ht="15" hidden="1" customHeight="1" x14ac:dyDescent="0.2">
      <c r="A17" s="261"/>
      <c r="B17" s="271"/>
      <c r="C17" s="272" t="e">
        <f>+#REF!</f>
        <v>#REF!</v>
      </c>
      <c r="D17" s="262"/>
    </row>
    <row r="18" spans="1:4" ht="15" hidden="1" customHeight="1" x14ac:dyDescent="0.2">
      <c r="A18" s="261" t="s">
        <v>112</v>
      </c>
      <c r="B18" s="267">
        <v>0</v>
      </c>
      <c r="C18" s="268"/>
      <c r="D18" s="262"/>
    </row>
    <row r="19" spans="1:4" ht="15" customHeight="1" x14ac:dyDescent="0.2">
      <c r="A19" s="263" t="s">
        <v>3</v>
      </c>
      <c r="B19" s="269">
        <f>+B16+B17</f>
        <v>0</v>
      </c>
      <c r="C19" s="270">
        <v>0</v>
      </c>
      <c r="D19" s="262"/>
    </row>
    <row r="20" spans="1:4" ht="15" hidden="1" customHeight="1" x14ac:dyDescent="0.2">
      <c r="A20" s="57"/>
      <c r="B20" s="273"/>
      <c r="C20" s="274"/>
    </row>
    <row r="21" spans="1:4" ht="15" customHeight="1" x14ac:dyDescent="0.2">
      <c r="A21" s="264" t="s">
        <v>110</v>
      </c>
      <c r="B21" s="273">
        <v>0</v>
      </c>
      <c r="C21" s="274">
        <v>0</v>
      </c>
    </row>
    <row r="22" spans="1:4" ht="15" hidden="1" customHeight="1" x14ac:dyDescent="0.2">
      <c r="A22" s="258" t="s">
        <v>113</v>
      </c>
      <c r="B22" s="275"/>
      <c r="C22" s="276"/>
      <c r="D22" s="259"/>
    </row>
    <row r="23" spans="1:4" ht="15" customHeight="1" x14ac:dyDescent="0.2">
      <c r="A23" s="263" t="s">
        <v>3</v>
      </c>
      <c r="B23" s="277">
        <v>0</v>
      </c>
      <c r="C23" s="278">
        <f>C22</f>
        <v>0</v>
      </c>
    </row>
    <row r="24" spans="1:4" ht="15" customHeight="1" x14ac:dyDescent="0.2">
      <c r="A24" s="57"/>
      <c r="B24" s="273"/>
      <c r="C24" s="274"/>
    </row>
    <row r="25" spans="1:4" ht="15" customHeight="1" x14ac:dyDescent="0.2">
      <c r="A25" s="264" t="s">
        <v>114</v>
      </c>
      <c r="B25" s="277">
        <v>0</v>
      </c>
      <c r="C25" s="278">
        <f>C13+C19+C23</f>
        <v>0</v>
      </c>
    </row>
    <row r="26" spans="1:4" ht="15" customHeight="1" x14ac:dyDescent="0.2">
      <c r="A26" s="206"/>
      <c r="B26" s="207"/>
      <c r="C26" s="208"/>
    </row>
  </sheetData>
  <mergeCells count="1">
    <mergeCell ref="B9:C9"/>
  </mergeCells>
  <hyperlinks>
    <hyperlink ref="C1" location="BG!A1" display="BG" xr:uid="{00000000-0004-0000-1000-000000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6">
    <tabColor rgb="FF002060"/>
  </sheetPr>
  <dimension ref="A1:F16"/>
  <sheetViews>
    <sheetView showGridLines="0" topLeftCell="A6" workbookViewId="0">
      <selection activeCell="I35" sqref="I35"/>
    </sheetView>
  </sheetViews>
  <sheetFormatPr baseColWidth="10" defaultColWidth="11.42578125" defaultRowHeight="12.75" x14ac:dyDescent="0.2"/>
  <cols>
    <col min="1" max="1" width="26.7109375" style="87" customWidth="1"/>
    <col min="2" max="2" width="16.42578125" style="87" customWidth="1"/>
    <col min="3" max="3" width="14.28515625" style="87" customWidth="1"/>
    <col min="4" max="6" width="11.42578125" style="87"/>
    <col min="7" max="16384" width="11.42578125" style="27"/>
  </cols>
  <sheetData>
    <row r="1" spans="1:6" x14ac:dyDescent="0.2">
      <c r="A1" s="87" t="str">
        <f>Indice!C1</f>
        <v>ELECTROBAN SAECA</v>
      </c>
      <c r="E1" s="156">
        <v>20</v>
      </c>
      <c r="F1" s="156" t="s">
        <v>116</v>
      </c>
    </row>
    <row r="2" spans="1:6" x14ac:dyDescent="0.2">
      <c r="F2" s="156"/>
    </row>
    <row r="3" spans="1:6" x14ac:dyDescent="0.2">
      <c r="F3" s="156"/>
    </row>
    <row r="4" spans="1:6" x14ac:dyDescent="0.2">
      <c r="F4" s="156"/>
    </row>
    <row r="5" spans="1:6" x14ac:dyDescent="0.2">
      <c r="F5" s="156"/>
    </row>
    <row r="7" spans="1:6" x14ac:dyDescent="0.2">
      <c r="A7" s="1316" t="s">
        <v>255</v>
      </c>
      <c r="B7" s="1317"/>
      <c r="C7" s="1317"/>
      <c r="D7" s="1318"/>
    </row>
    <row r="8" spans="1:6" x14ac:dyDescent="0.2">
      <c r="A8" s="201" t="s">
        <v>1094</v>
      </c>
      <c r="D8" s="210"/>
    </row>
    <row r="9" spans="1:6" x14ac:dyDescent="0.2">
      <c r="A9" s="209"/>
      <c r="B9" s="1302"/>
      <c r="C9" s="1302"/>
      <c r="D9" s="210"/>
    </row>
    <row r="10" spans="1:6" x14ac:dyDescent="0.2">
      <c r="A10" s="517" t="s">
        <v>109</v>
      </c>
      <c r="B10" s="164">
        <v>2023</v>
      </c>
      <c r="C10" s="164">
        <v>2022</v>
      </c>
      <c r="D10" s="516"/>
    </row>
    <row r="11" spans="1:6" x14ac:dyDescent="0.2">
      <c r="A11" s="279" t="s">
        <v>833</v>
      </c>
      <c r="B11" s="280">
        <v>4165345</v>
      </c>
      <c r="C11" s="280">
        <v>4165345</v>
      </c>
      <c r="D11" s="281"/>
    </row>
    <row r="12" spans="1:6" ht="25.5" x14ac:dyDescent="0.2">
      <c r="A12" s="282" t="s">
        <v>834</v>
      </c>
      <c r="B12" s="283">
        <v>-4165345</v>
      </c>
      <c r="C12" s="283">
        <v>-4165345</v>
      </c>
      <c r="D12" s="284"/>
    </row>
    <row r="13" spans="1:6" hidden="1" x14ac:dyDescent="0.2">
      <c r="A13" s="285"/>
      <c r="B13" s="286"/>
      <c r="C13" s="286"/>
      <c r="D13" s="284"/>
      <c r="E13" s="287"/>
      <c r="F13" s="287"/>
    </row>
    <row r="14" spans="1:6" x14ac:dyDescent="0.2">
      <c r="A14" s="322" t="s">
        <v>114</v>
      </c>
      <c r="B14" s="289">
        <v>0</v>
      </c>
      <c r="C14" s="289">
        <v>0</v>
      </c>
      <c r="D14" s="331"/>
    </row>
    <row r="15" spans="1:6" x14ac:dyDescent="0.2">
      <c r="A15" s="285"/>
      <c r="D15" s="284"/>
    </row>
    <row r="16" spans="1:6" x14ac:dyDescent="0.2">
      <c r="A16" s="290"/>
      <c r="B16" s="213"/>
      <c r="C16" s="213"/>
      <c r="D16" s="291"/>
    </row>
  </sheetData>
  <mergeCells count="2">
    <mergeCell ref="A7:D7"/>
    <mergeCell ref="B9:C9"/>
  </mergeCells>
  <hyperlinks>
    <hyperlink ref="F1" location="BG!A1" display="BG" xr:uid="{00000000-0004-0000-1100-000000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7">
    <tabColor rgb="FF002060"/>
  </sheetPr>
  <dimension ref="A1:E13"/>
  <sheetViews>
    <sheetView showGridLines="0" zoomScaleNormal="100" workbookViewId="0">
      <selection activeCell="E10" sqref="E10"/>
    </sheetView>
  </sheetViews>
  <sheetFormatPr baseColWidth="10" defaultRowHeight="15" x14ac:dyDescent="0.25"/>
  <cols>
    <col min="1" max="1" width="24.7109375" style="2" customWidth="1"/>
    <col min="2" max="2" width="17.140625" style="2" customWidth="1"/>
    <col min="3" max="3" width="17.28515625" style="2" customWidth="1"/>
    <col min="4" max="5" width="11.42578125" style="2"/>
  </cols>
  <sheetData>
    <row r="1" spans="1:5" x14ac:dyDescent="0.25">
      <c r="A1" s="2" t="str">
        <f>Indice!C1</f>
        <v>ELECTROBAN SAECA</v>
      </c>
      <c r="D1" s="2">
        <v>21</v>
      </c>
      <c r="E1" s="5" t="s">
        <v>116</v>
      </c>
    </row>
    <row r="2" spans="1:5" x14ac:dyDescent="0.25">
      <c r="E2" s="5"/>
    </row>
    <row r="3" spans="1:5" x14ac:dyDescent="0.25">
      <c r="E3" s="5"/>
    </row>
    <row r="4" spans="1:5" x14ac:dyDescent="0.25">
      <c r="E4" s="5"/>
    </row>
    <row r="5" spans="1:5" x14ac:dyDescent="0.25">
      <c r="A5" s="388" t="s">
        <v>256</v>
      </c>
      <c r="B5" s="389"/>
      <c r="C5" s="389"/>
      <c r="D5" s="390"/>
    </row>
    <row r="6" spans="1:5" x14ac:dyDescent="0.25">
      <c r="A6" s="383" t="s">
        <v>1097</v>
      </c>
      <c r="B6" s="373"/>
      <c r="C6" s="373"/>
      <c r="D6" s="384"/>
    </row>
    <row r="7" spans="1:5" x14ac:dyDescent="0.25">
      <c r="A7" s="383"/>
      <c r="B7" s="373"/>
      <c r="C7" s="373"/>
      <c r="D7" s="384"/>
    </row>
    <row r="8" spans="1:5" x14ac:dyDescent="0.25">
      <c r="A8" s="383"/>
      <c r="B8" s="1302" t="s">
        <v>841</v>
      </c>
      <c r="C8" s="1302"/>
      <c r="D8" s="384"/>
    </row>
    <row r="9" spans="1:5" x14ac:dyDescent="0.25">
      <c r="A9" s="506" t="s">
        <v>115</v>
      </c>
      <c r="B9" s="358">
        <v>2023</v>
      </c>
      <c r="C9" s="358">
        <v>2022</v>
      </c>
      <c r="D9" s="507"/>
    </row>
    <row r="10" spans="1:5" x14ac:dyDescent="0.25">
      <c r="A10" s="508"/>
      <c r="B10" s="287"/>
      <c r="C10" s="287"/>
      <c r="D10" s="509"/>
    </row>
    <row r="11" spans="1:5" x14ac:dyDescent="0.25">
      <c r="A11" s="510"/>
      <c r="B11" s="373"/>
      <c r="C11" s="373"/>
      <c r="D11" s="511"/>
    </row>
    <row r="12" spans="1:5" x14ac:dyDescent="0.25">
      <c r="A12" s="512"/>
      <c r="B12" s="373"/>
      <c r="C12" s="373"/>
      <c r="D12" s="511"/>
    </row>
    <row r="13" spans="1:5" x14ac:dyDescent="0.25">
      <c r="A13" s="513" t="s">
        <v>114</v>
      </c>
      <c r="B13" s="514">
        <v>0</v>
      </c>
      <c r="C13" s="514">
        <v>0</v>
      </c>
      <c r="D13" s="515"/>
    </row>
  </sheetData>
  <mergeCells count="1">
    <mergeCell ref="B8:C8"/>
  </mergeCells>
  <hyperlinks>
    <hyperlink ref="E1" location="BG!A1" display="BG" xr:uid="{00000000-0004-0000-1200-000000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8">
    <tabColor rgb="FF002060"/>
  </sheetPr>
  <dimension ref="A1:E32"/>
  <sheetViews>
    <sheetView showGridLines="0" workbookViewId="0">
      <pane ySplit="9" topLeftCell="A17" activePane="bottomLeft" state="frozen"/>
      <selection activeCell="A24" sqref="A24"/>
      <selection pane="bottomLeft" activeCell="A35" sqref="A35"/>
    </sheetView>
  </sheetViews>
  <sheetFormatPr baseColWidth="10" defaultColWidth="11.42578125" defaultRowHeight="12.75" x14ac:dyDescent="0.2"/>
  <cols>
    <col min="1" max="1" width="38.5703125" style="27" customWidth="1"/>
    <col min="2" max="2" width="12.85546875" style="27" customWidth="1"/>
    <col min="3" max="3" width="22.28515625" style="27" customWidth="1"/>
    <col min="4" max="5" width="15.28515625" style="27" customWidth="1"/>
    <col min="6" max="16384" width="11.42578125" style="27"/>
  </cols>
  <sheetData>
    <row r="1" spans="1:5" x14ac:dyDescent="0.2">
      <c r="A1" s="27" t="str">
        <f>Indice!C1</f>
        <v>ELECTROBAN SAECA</v>
      </c>
      <c r="B1" s="78"/>
      <c r="C1" s="297" t="s">
        <v>116</v>
      </c>
      <c r="E1" s="27">
        <v>22</v>
      </c>
    </row>
    <row r="2" spans="1:5" x14ac:dyDescent="0.2">
      <c r="B2" s="78"/>
      <c r="C2" s="297"/>
    </row>
    <row r="3" spans="1:5" x14ac:dyDescent="0.2">
      <c r="B3" s="78"/>
      <c r="C3" s="297"/>
    </row>
    <row r="6" spans="1:5" x14ac:dyDescent="0.2">
      <c r="A6" s="164" t="s">
        <v>258</v>
      </c>
      <c r="B6" s="164"/>
      <c r="C6" s="164"/>
      <c r="D6" s="164"/>
      <c r="E6" s="164"/>
    </row>
    <row r="7" spans="1:5" x14ac:dyDescent="0.2">
      <c r="A7" s="29" t="s">
        <v>971</v>
      </c>
    </row>
    <row r="8" spans="1:5" x14ac:dyDescent="0.2">
      <c r="A8" s="150" t="s">
        <v>1094</v>
      </c>
    </row>
    <row r="9" spans="1:5" x14ac:dyDescent="0.2">
      <c r="A9" s="812" t="s">
        <v>738</v>
      </c>
      <c r="B9" s="350"/>
      <c r="C9" s="350"/>
      <c r="D9" s="621">
        <v>45016</v>
      </c>
      <c r="E9" s="804">
        <v>44926</v>
      </c>
    </row>
    <row r="10" spans="1:5" ht="40.5" customHeight="1" x14ac:dyDescent="0.2">
      <c r="A10" s="307"/>
      <c r="B10" s="308" t="s">
        <v>144</v>
      </c>
      <c r="C10" s="309" t="s">
        <v>379</v>
      </c>
      <c r="D10" s="310">
        <v>2023</v>
      </c>
      <c r="E10" s="311">
        <v>2022</v>
      </c>
    </row>
    <row r="11" spans="1:5" x14ac:dyDescent="0.2">
      <c r="A11" s="264" t="s">
        <v>62</v>
      </c>
      <c r="B11" s="300"/>
      <c r="C11" s="300" t="str">
        <f>IFERROR(VLOOKUP(B11,'Base de Monedas'!A:B,2,0),"")</f>
        <v/>
      </c>
      <c r="D11" s="304"/>
      <c r="E11" s="54"/>
    </row>
    <row r="12" spans="1:5" hidden="1" x14ac:dyDescent="0.2">
      <c r="A12" s="57" t="s">
        <v>378</v>
      </c>
      <c r="B12" s="300" t="str">
        <f>+'Base de Monedas'!A1</f>
        <v>PYG</v>
      </c>
      <c r="C12" s="300" t="str">
        <f>IFERROR(VLOOKUP(B12,'Base de Monedas'!A:B,2,0),"")</f>
        <v>Guaraní</v>
      </c>
      <c r="D12" s="672">
        <v>0</v>
      </c>
      <c r="E12" s="296">
        <v>0</v>
      </c>
    </row>
    <row r="13" spans="1:5" hidden="1" x14ac:dyDescent="0.2">
      <c r="A13" s="57" t="s">
        <v>100</v>
      </c>
      <c r="B13" s="300" t="str">
        <f>+'Base de Monedas'!A2</f>
        <v>USD</v>
      </c>
      <c r="C13" s="300" t="str">
        <f>IFERROR(VLOOKUP(B13,'Base de Monedas'!A:B,2,0),"")</f>
        <v>Dólar estadounidense</v>
      </c>
      <c r="D13" s="672">
        <v>0</v>
      </c>
      <c r="E13" s="296">
        <v>0</v>
      </c>
    </row>
    <row r="14" spans="1:5" x14ac:dyDescent="0.2">
      <c r="A14" s="317" t="s">
        <v>797</v>
      </c>
      <c r="B14" s="300" t="str">
        <f>+'Base de Monedas'!A$1</f>
        <v>PYG</v>
      </c>
      <c r="C14" s="300" t="str">
        <f>IFERROR(VLOOKUP(B14,'Base de Monedas'!A:B,2,0),"")</f>
        <v>Guaraní</v>
      </c>
      <c r="D14" s="673">
        <v>6812337666</v>
      </c>
      <c r="E14" s="59">
        <v>7667811962</v>
      </c>
    </row>
    <row r="15" spans="1:5" hidden="1" x14ac:dyDescent="0.2">
      <c r="A15" s="317" t="s">
        <v>798</v>
      </c>
      <c r="B15" s="300" t="str">
        <f>+'Base de Monedas'!A$1</f>
        <v>PYG</v>
      </c>
      <c r="C15" s="300" t="str">
        <f>IFERROR(VLOOKUP(B15,'Base de Monedas'!A:B,2,0),"")</f>
        <v>Guaraní</v>
      </c>
      <c r="D15" s="672">
        <v>0</v>
      </c>
      <c r="E15" s="296">
        <v>0</v>
      </c>
    </row>
    <row r="16" spans="1:5" x14ac:dyDescent="0.2">
      <c r="A16" s="317" t="s">
        <v>799</v>
      </c>
      <c r="B16" s="300" t="str">
        <f>+'Base de Monedas'!A$1</f>
        <v>PYG</v>
      </c>
      <c r="C16" s="300" t="str">
        <f>IFERROR(VLOOKUP(B16,'Base de Monedas'!A:B,2,0),"")</f>
        <v>Guaraní</v>
      </c>
      <c r="D16" s="673">
        <v>24647780067</v>
      </c>
      <c r="E16" s="59">
        <v>27983605488</v>
      </c>
    </row>
    <row r="17" spans="1:5" x14ac:dyDescent="0.2">
      <c r="A17" s="317" t="s">
        <v>793</v>
      </c>
      <c r="B17" s="300" t="str">
        <f>+'Base de Monedas'!A$1</f>
        <v>PYG</v>
      </c>
      <c r="C17" s="300" t="str">
        <f>IFERROR(VLOOKUP(B17,'Base de Monedas'!A:B,2,0),"")</f>
        <v>Guaraní</v>
      </c>
      <c r="D17" s="673">
        <v>-451545727</v>
      </c>
      <c r="E17" s="59">
        <v>-170520939</v>
      </c>
    </row>
    <row r="18" spans="1:5" x14ac:dyDescent="0.2">
      <c r="A18" s="317" t="s">
        <v>800</v>
      </c>
      <c r="B18" s="300" t="str">
        <f>+'Base de Monedas'!A$2</f>
        <v>USD</v>
      </c>
      <c r="C18" s="300" t="str">
        <f>IFERROR(VLOOKUP(B18,'Base de Monedas'!A:B,2,0),"")</f>
        <v>Dólar estadounidense</v>
      </c>
      <c r="D18" s="673">
        <v>211752644</v>
      </c>
      <c r="E18" s="59">
        <v>92913424</v>
      </c>
    </row>
    <row r="19" spans="1:5" x14ac:dyDescent="0.2">
      <c r="A19" s="317" t="s">
        <v>801</v>
      </c>
      <c r="B19" s="300" t="str">
        <f>+'Base de Monedas'!A$2</f>
        <v>USD</v>
      </c>
      <c r="C19" s="300" t="str">
        <f>IFERROR(VLOOKUP(B19,'Base de Monedas'!A:B,2,0),"")</f>
        <v>Dólar estadounidense</v>
      </c>
      <c r="D19" s="673">
        <v>317418248</v>
      </c>
      <c r="E19" s="59">
        <v>313973090</v>
      </c>
    </row>
    <row r="20" spans="1:5" hidden="1" x14ac:dyDescent="0.2">
      <c r="A20" s="317" t="s">
        <v>802</v>
      </c>
      <c r="B20" s="300" t="str">
        <f>+'Base de Monedas'!A$2</f>
        <v>USD</v>
      </c>
      <c r="C20" s="300" t="str">
        <f>IFERROR(VLOOKUP(B20,'Base de Monedas'!A:B,2,0),"")</f>
        <v>Dólar estadounidense</v>
      </c>
      <c r="D20" s="672">
        <v>0</v>
      </c>
      <c r="E20" s="296">
        <v>0</v>
      </c>
    </row>
    <row r="21" spans="1:5" ht="13.5" thickBot="1" x14ac:dyDescent="0.25">
      <c r="A21" s="312" t="s">
        <v>102</v>
      </c>
      <c r="B21" s="29"/>
      <c r="C21" s="306"/>
      <c r="D21" s="302">
        <v>31537742898</v>
      </c>
      <c r="E21" s="313">
        <v>35887783025</v>
      </c>
    </row>
    <row r="22" spans="1:5" ht="13.5" thickTop="1" x14ac:dyDescent="0.2">
      <c r="A22" s="312"/>
      <c r="D22" s="166"/>
      <c r="E22" s="314"/>
    </row>
    <row r="23" spans="1:5" x14ac:dyDescent="0.2">
      <c r="A23" s="57"/>
      <c r="E23" s="54"/>
    </row>
    <row r="24" spans="1:5" ht="38.25" x14ac:dyDescent="0.2">
      <c r="A24" s="316"/>
      <c r="B24" s="303" t="s">
        <v>144</v>
      </c>
      <c r="C24" s="298" t="s">
        <v>379</v>
      </c>
      <c r="D24" s="299">
        <v>2023</v>
      </c>
      <c r="E24" s="315">
        <v>2022</v>
      </c>
    </row>
    <row r="25" spans="1:5" ht="14.25" customHeight="1" x14ac:dyDescent="0.2">
      <c r="A25" s="264" t="s">
        <v>737</v>
      </c>
      <c r="B25" s="51"/>
      <c r="C25" s="300" t="str">
        <f>IFERROR(VLOOKUP(B25,'Base de Monedas'!A:B,2,0),"")</f>
        <v/>
      </c>
      <c r="D25" s="304"/>
      <c r="E25" s="54"/>
    </row>
    <row r="26" spans="1:5" hidden="1" x14ac:dyDescent="0.2">
      <c r="A26" s="57" t="s">
        <v>378</v>
      </c>
      <c r="B26" s="51"/>
      <c r="C26" s="300" t="str">
        <f>IFERROR(VLOOKUP(B26,'Base de Monedas'!A:B,2,0),"")</f>
        <v/>
      </c>
      <c r="D26" s="166"/>
      <c r="E26" s="54"/>
    </row>
    <row r="27" spans="1:5" hidden="1" x14ac:dyDescent="0.2">
      <c r="A27" s="57" t="s">
        <v>100</v>
      </c>
      <c r="B27" s="51"/>
      <c r="C27" s="300" t="str">
        <f>IFERROR(VLOOKUP(B27,'Base de Monedas'!A:B,2,0),"")</f>
        <v/>
      </c>
      <c r="D27" s="166"/>
      <c r="E27" s="54"/>
    </row>
    <row r="28" spans="1:5" hidden="1" x14ac:dyDescent="0.2">
      <c r="A28" s="57" t="s">
        <v>101</v>
      </c>
      <c r="B28" s="51"/>
      <c r="C28" s="300" t="str">
        <f>IFERROR(VLOOKUP(B28,'Base de Monedas'!A:B,2,0),"")</f>
        <v/>
      </c>
      <c r="D28" s="166"/>
      <c r="E28" s="54"/>
    </row>
    <row r="29" spans="1:5" x14ac:dyDescent="0.2">
      <c r="A29" s="813" t="s">
        <v>102</v>
      </c>
      <c r="B29" s="232"/>
      <c r="C29" s="814"/>
      <c r="D29" s="815">
        <v>0</v>
      </c>
      <c r="E29" s="816">
        <v>0</v>
      </c>
    </row>
    <row r="30" spans="1:5" x14ac:dyDescent="0.2">
      <c r="E30" s="54"/>
    </row>
    <row r="31" spans="1:5" x14ac:dyDescent="0.2">
      <c r="A31" s="57"/>
      <c r="E31" s="54"/>
    </row>
    <row r="32" spans="1:5" x14ac:dyDescent="0.2">
      <c r="A32" s="206"/>
      <c r="B32" s="207"/>
      <c r="C32" s="207"/>
      <c r="D32" s="207"/>
      <c r="E32" s="208"/>
    </row>
  </sheetData>
  <hyperlinks>
    <hyperlink ref="C1" location="BG!A1" display="BG" xr:uid="{00000000-0004-0000-1300-000000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2060"/>
  </sheetPr>
  <dimension ref="A1:L198"/>
  <sheetViews>
    <sheetView showGridLines="0" zoomScale="90" zoomScaleNormal="90" workbookViewId="0">
      <selection activeCell="A3" sqref="A3"/>
    </sheetView>
  </sheetViews>
  <sheetFormatPr baseColWidth="10" defaultColWidth="11.42578125" defaultRowHeight="12.75" x14ac:dyDescent="0.2"/>
  <cols>
    <col min="1" max="1" width="58.42578125" style="85" customWidth="1"/>
    <col min="2" max="2" width="11.7109375" style="85" customWidth="1"/>
    <col min="3" max="3" width="8.140625" style="85" bestFit="1" customWidth="1"/>
    <col min="4" max="4" width="8.140625" style="978" bestFit="1" customWidth="1"/>
    <col min="5" max="5" width="17.5703125" style="85" customWidth="1"/>
    <col min="6" max="6" width="21.7109375" style="85" bestFit="1" customWidth="1"/>
    <col min="7" max="7" width="2.28515625" style="85" customWidth="1"/>
    <col min="8" max="8" width="11.85546875" style="85" bestFit="1" customWidth="1"/>
    <col min="9" max="9" width="8.140625" style="85" customWidth="1"/>
    <col min="10" max="10" width="8.140625" style="978" bestFit="1" customWidth="1"/>
    <col min="11" max="11" width="15.140625" style="85" bestFit="1" customWidth="1"/>
    <col min="12" max="12" width="21.7109375" style="936" bestFit="1" customWidth="1"/>
    <col min="13" max="16384" width="11.42578125" style="85"/>
  </cols>
  <sheetData>
    <row r="1" spans="1:12" x14ac:dyDescent="0.2">
      <c r="A1" s="85" t="s">
        <v>790</v>
      </c>
      <c r="E1" s="318" t="s">
        <v>116</v>
      </c>
      <c r="K1" s="85">
        <v>25</v>
      </c>
      <c r="L1" s="686" t="s">
        <v>116</v>
      </c>
    </row>
    <row r="6" spans="1:12" x14ac:dyDescent="0.2">
      <c r="A6" s="256" t="s">
        <v>259</v>
      </c>
      <c r="B6" s="220"/>
      <c r="C6" s="220"/>
      <c r="D6" s="817"/>
      <c r="E6" s="220"/>
      <c r="F6" s="220"/>
      <c r="G6" s="220"/>
      <c r="H6" s="220"/>
      <c r="I6" s="220"/>
      <c r="J6" s="817"/>
      <c r="K6" s="220"/>
      <c r="L6" s="613"/>
    </row>
    <row r="7" spans="1:12" ht="17.25" customHeight="1" x14ac:dyDescent="0.2">
      <c r="A7" s="818" t="s">
        <v>1094</v>
      </c>
      <c r="L7" s="819"/>
    </row>
    <row r="8" spans="1:12" ht="17.25" customHeight="1" x14ac:dyDescent="0.2">
      <c r="A8" s="818" t="s">
        <v>1098</v>
      </c>
      <c r="L8" s="819"/>
    </row>
    <row r="9" spans="1:12" s="30" customFormat="1" ht="21.75" customHeight="1" x14ac:dyDescent="0.2">
      <c r="A9" s="818" t="s">
        <v>1136</v>
      </c>
      <c r="D9" s="923"/>
      <c r="J9" s="923"/>
      <c r="L9" s="820"/>
    </row>
    <row r="10" spans="1:12" ht="3" customHeight="1" x14ac:dyDescent="0.2">
      <c r="A10" s="818"/>
      <c r="L10" s="819"/>
    </row>
    <row r="11" spans="1:12" x14ac:dyDescent="0.2">
      <c r="A11" s="821" t="s">
        <v>62</v>
      </c>
      <c r="B11" s="722"/>
      <c r="C11" s="722"/>
      <c r="D11" s="723"/>
      <c r="E11" s="722"/>
      <c r="F11" s="722"/>
      <c r="G11" s="722"/>
      <c r="H11" s="722"/>
      <c r="I11" s="722"/>
      <c r="J11" s="723"/>
      <c r="K11" s="722"/>
      <c r="L11" s="822"/>
    </row>
    <row r="12" spans="1:12" ht="9.75" customHeight="1" x14ac:dyDescent="0.2">
      <c r="A12" s="93"/>
      <c r="B12" s="33"/>
      <c r="C12" s="33"/>
      <c r="D12" s="924">
        <v>2023</v>
      </c>
      <c r="E12" s="33"/>
      <c r="F12" s="33"/>
      <c r="H12" s="33"/>
      <c r="I12" s="33"/>
      <c r="J12" s="924">
        <v>2022</v>
      </c>
      <c r="K12" s="33"/>
      <c r="L12" s="823"/>
    </row>
    <row r="13" spans="1:12" ht="38.25" x14ac:dyDescent="0.2">
      <c r="A13" s="824" t="s">
        <v>744</v>
      </c>
      <c r="B13" s="319" t="s">
        <v>104</v>
      </c>
      <c r="C13" s="320" t="s">
        <v>741</v>
      </c>
      <c r="D13" s="320" t="s">
        <v>260</v>
      </c>
      <c r="E13" s="319" t="s">
        <v>972</v>
      </c>
      <c r="F13" s="319" t="s">
        <v>106</v>
      </c>
      <c r="G13" s="724"/>
      <c r="H13" s="319" t="s">
        <v>104</v>
      </c>
      <c r="I13" s="320" t="s">
        <v>741</v>
      </c>
      <c r="J13" s="320" t="s">
        <v>260</v>
      </c>
      <c r="K13" s="319" t="s">
        <v>972</v>
      </c>
      <c r="L13" s="825" t="s">
        <v>106</v>
      </c>
    </row>
    <row r="14" spans="1:12" x14ac:dyDescent="0.2">
      <c r="A14" s="826" t="s">
        <v>744</v>
      </c>
      <c r="B14" s="925"/>
      <c r="C14" s="978"/>
      <c r="E14" s="926"/>
      <c r="H14" s="925"/>
      <c r="I14" s="978"/>
      <c r="K14" s="926"/>
      <c r="L14" s="827"/>
    </row>
    <row r="15" spans="1:12" s="27" customFormat="1" x14ac:dyDescent="0.2">
      <c r="A15" s="57" t="s">
        <v>848</v>
      </c>
      <c r="B15" s="1002">
        <v>45154</v>
      </c>
      <c r="C15" s="51" t="s">
        <v>351</v>
      </c>
      <c r="D15" s="51" t="s">
        <v>656</v>
      </c>
      <c r="E15" s="632">
        <v>416666673</v>
      </c>
      <c r="F15" s="27" t="s">
        <v>849</v>
      </c>
      <c r="H15" s="1002">
        <v>45154</v>
      </c>
      <c r="I15" s="51" t="s">
        <v>351</v>
      </c>
      <c r="J15" s="51" t="s">
        <v>656</v>
      </c>
      <c r="K15" s="577">
        <v>750000013</v>
      </c>
      <c r="L15" s="54" t="s">
        <v>849</v>
      </c>
    </row>
    <row r="16" spans="1:12" s="27" customFormat="1" x14ac:dyDescent="0.2">
      <c r="A16" s="57" t="s">
        <v>850</v>
      </c>
      <c r="B16" s="1002">
        <v>45286</v>
      </c>
      <c r="C16" s="51" t="s">
        <v>351</v>
      </c>
      <c r="D16" s="51" t="s">
        <v>656</v>
      </c>
      <c r="E16" s="632">
        <v>1381748988</v>
      </c>
      <c r="F16" s="27" t="s">
        <v>849</v>
      </c>
      <c r="H16" s="1002">
        <v>45286</v>
      </c>
      <c r="I16" s="51" t="s">
        <v>351</v>
      </c>
      <c r="J16" s="51" t="s">
        <v>656</v>
      </c>
      <c r="K16" s="577">
        <v>2192272813</v>
      </c>
      <c r="L16" s="54" t="s">
        <v>849</v>
      </c>
    </row>
    <row r="17" spans="1:12" s="27" customFormat="1" x14ac:dyDescent="0.2">
      <c r="A17" s="57" t="s">
        <v>973</v>
      </c>
      <c r="B17" s="1002">
        <v>45219</v>
      </c>
      <c r="C17" s="51" t="s">
        <v>351</v>
      </c>
      <c r="D17" s="51" t="s">
        <v>656</v>
      </c>
      <c r="E17" s="1003">
        <v>1147942267</v>
      </c>
      <c r="F17" s="27" t="s">
        <v>851</v>
      </c>
      <c r="H17" s="1002">
        <v>45219</v>
      </c>
      <c r="I17" s="51" t="s">
        <v>351</v>
      </c>
      <c r="J17" s="51" t="s">
        <v>656</v>
      </c>
      <c r="K17" s="577">
        <v>1650910152</v>
      </c>
      <c r="L17" s="54" t="s">
        <v>851</v>
      </c>
    </row>
    <row r="18" spans="1:12" s="27" customFormat="1" x14ac:dyDescent="0.2">
      <c r="A18" s="57" t="s">
        <v>852</v>
      </c>
      <c r="B18" s="1002">
        <v>45341</v>
      </c>
      <c r="C18" s="51" t="s">
        <v>351</v>
      </c>
      <c r="D18" s="51" t="s">
        <v>656</v>
      </c>
      <c r="E18" s="632">
        <v>6269555654</v>
      </c>
      <c r="F18" s="27" t="s">
        <v>849</v>
      </c>
      <c r="H18" s="1002">
        <v>45248</v>
      </c>
      <c r="I18" s="51" t="s">
        <v>351</v>
      </c>
      <c r="J18" s="51" t="s">
        <v>656</v>
      </c>
      <c r="K18" s="577">
        <v>6471979891</v>
      </c>
      <c r="L18" s="54" t="s">
        <v>849</v>
      </c>
    </row>
    <row r="19" spans="1:12" s="27" customFormat="1" x14ac:dyDescent="0.2">
      <c r="A19" s="57" t="s">
        <v>853</v>
      </c>
      <c r="B19" s="1005">
        <v>45338</v>
      </c>
      <c r="C19" s="51" t="s">
        <v>351</v>
      </c>
      <c r="D19" s="51" t="s">
        <v>656</v>
      </c>
      <c r="E19" s="632">
        <v>1641524206</v>
      </c>
      <c r="F19" s="27" t="s">
        <v>851</v>
      </c>
      <c r="H19" s="1005">
        <v>45242</v>
      </c>
      <c r="I19" s="51" t="s">
        <v>351</v>
      </c>
      <c r="J19" s="51" t="s">
        <v>656</v>
      </c>
      <c r="K19" s="577">
        <v>1668750000</v>
      </c>
      <c r="L19" s="54" t="s">
        <v>851</v>
      </c>
    </row>
    <row r="20" spans="1:12" s="27" customFormat="1" x14ac:dyDescent="0.2">
      <c r="A20" s="57" t="s">
        <v>854</v>
      </c>
      <c r="B20" s="1004">
        <v>45369</v>
      </c>
      <c r="C20" s="51" t="s">
        <v>351</v>
      </c>
      <c r="D20" s="51" t="s">
        <v>656</v>
      </c>
      <c r="E20" s="1003">
        <v>1758333328</v>
      </c>
      <c r="F20" s="27" t="s">
        <v>851</v>
      </c>
      <c r="H20" s="1002">
        <v>45237</v>
      </c>
      <c r="I20" s="51" t="s">
        <v>351</v>
      </c>
      <c r="J20" s="51" t="s">
        <v>656</v>
      </c>
      <c r="K20" s="577">
        <v>1695833322</v>
      </c>
      <c r="L20" s="54" t="s">
        <v>851</v>
      </c>
    </row>
    <row r="21" spans="1:12" s="27" customFormat="1" x14ac:dyDescent="0.2">
      <c r="A21" s="57" t="s">
        <v>1071</v>
      </c>
      <c r="B21" s="1004">
        <v>45304</v>
      </c>
      <c r="C21" s="51" t="s">
        <v>351</v>
      </c>
      <c r="D21" s="51" t="s">
        <v>656</v>
      </c>
      <c r="E21" s="1003">
        <v>1335543811</v>
      </c>
      <c r="F21" s="27" t="s">
        <v>849</v>
      </c>
      <c r="H21" s="1002">
        <v>45096</v>
      </c>
      <c r="I21" s="51" t="s">
        <v>351</v>
      </c>
      <c r="J21" s="51" t="s">
        <v>656</v>
      </c>
      <c r="K21" s="577">
        <v>1134713973</v>
      </c>
      <c r="L21" s="54" t="s">
        <v>849</v>
      </c>
    </row>
    <row r="22" spans="1:12" s="27" customFormat="1" x14ac:dyDescent="0.2">
      <c r="A22" s="57" t="s">
        <v>855</v>
      </c>
      <c r="B22" s="1004">
        <v>45047</v>
      </c>
      <c r="C22" s="51" t="s">
        <v>351</v>
      </c>
      <c r="D22" s="51" t="s">
        <v>656</v>
      </c>
      <c r="E22" s="1003">
        <v>332797998</v>
      </c>
      <c r="F22" s="27" t="s">
        <v>856</v>
      </c>
      <c r="H22" s="1002">
        <v>45047</v>
      </c>
      <c r="I22" s="51" t="s">
        <v>351</v>
      </c>
      <c r="J22" s="51" t="s">
        <v>656</v>
      </c>
      <c r="K22" s="577">
        <v>818940942</v>
      </c>
      <c r="L22" s="54" t="s">
        <v>856</v>
      </c>
    </row>
    <row r="23" spans="1:12" s="27" customFormat="1" x14ac:dyDescent="0.2">
      <c r="A23" s="57" t="s">
        <v>857</v>
      </c>
      <c r="B23" s="1002">
        <v>45156</v>
      </c>
      <c r="C23" s="51" t="s">
        <v>351</v>
      </c>
      <c r="D23" s="51" t="s">
        <v>656</v>
      </c>
      <c r="E23" s="632">
        <v>968259915</v>
      </c>
      <c r="F23" s="27" t="s">
        <v>851</v>
      </c>
      <c r="H23" s="1002">
        <v>45156</v>
      </c>
      <c r="I23" s="51" t="s">
        <v>351</v>
      </c>
      <c r="J23" s="51" t="s">
        <v>656</v>
      </c>
      <c r="K23" s="577">
        <v>2061254595</v>
      </c>
      <c r="L23" s="54" t="s">
        <v>851</v>
      </c>
    </row>
    <row r="24" spans="1:12" s="27" customFormat="1" x14ac:dyDescent="0.2">
      <c r="A24" s="57" t="s">
        <v>858</v>
      </c>
      <c r="B24" s="1002">
        <v>45352</v>
      </c>
      <c r="C24" s="51" t="s">
        <v>351</v>
      </c>
      <c r="D24" s="51" t="s">
        <v>656</v>
      </c>
      <c r="E24" s="632">
        <v>1015139704</v>
      </c>
      <c r="F24" s="27" t="s">
        <v>851</v>
      </c>
      <c r="H24" s="1002">
        <v>45279</v>
      </c>
      <c r="I24" s="51" t="s">
        <v>351</v>
      </c>
      <c r="J24" s="51" t="s">
        <v>656</v>
      </c>
      <c r="K24" s="577">
        <v>897273122</v>
      </c>
      <c r="L24" s="54" t="s">
        <v>851</v>
      </c>
    </row>
    <row r="25" spans="1:12" s="27" customFormat="1" x14ac:dyDescent="0.2">
      <c r="A25" s="57" t="s">
        <v>1015</v>
      </c>
      <c r="B25" s="1002">
        <v>45242</v>
      </c>
      <c r="C25" s="51" t="s">
        <v>351</v>
      </c>
      <c r="D25" s="51" t="s">
        <v>656</v>
      </c>
      <c r="E25" s="632">
        <v>857248874</v>
      </c>
      <c r="F25" s="27" t="s">
        <v>851</v>
      </c>
      <c r="H25" s="1002">
        <v>45242</v>
      </c>
      <c r="I25" s="51" t="s">
        <v>351</v>
      </c>
      <c r="J25" s="51" t="s">
        <v>656</v>
      </c>
      <c r="K25" s="577">
        <v>1521584126</v>
      </c>
      <c r="L25" s="54" t="s">
        <v>851</v>
      </c>
    </row>
    <row r="26" spans="1:12" s="27" customFormat="1" x14ac:dyDescent="0.2">
      <c r="A26" s="57" t="s">
        <v>859</v>
      </c>
      <c r="B26" s="1002">
        <v>45210</v>
      </c>
      <c r="C26" s="51" t="s">
        <v>351</v>
      </c>
      <c r="D26" s="51" t="s">
        <v>656</v>
      </c>
      <c r="E26" s="632">
        <v>916843750</v>
      </c>
      <c r="F26" s="27" t="s">
        <v>851</v>
      </c>
      <c r="H26" s="1002">
        <v>45210</v>
      </c>
      <c r="I26" s="51" t="s">
        <v>351</v>
      </c>
      <c r="J26" s="51" t="s">
        <v>656</v>
      </c>
      <c r="K26" s="577">
        <v>1451625000</v>
      </c>
      <c r="L26" s="54" t="s">
        <v>851</v>
      </c>
    </row>
    <row r="27" spans="1:12" s="27" customFormat="1" x14ac:dyDescent="0.2">
      <c r="A27" s="57" t="s">
        <v>860</v>
      </c>
      <c r="B27" s="1002">
        <v>45147</v>
      </c>
      <c r="C27" s="51" t="s">
        <v>351</v>
      </c>
      <c r="D27" s="51" t="s">
        <v>656</v>
      </c>
      <c r="E27" s="632">
        <v>2543988360</v>
      </c>
      <c r="F27" s="27" t="s">
        <v>849</v>
      </c>
      <c r="H27" s="1002"/>
      <c r="I27" s="51" t="s">
        <v>351</v>
      </c>
      <c r="J27" s="51" t="s">
        <v>656</v>
      </c>
      <c r="K27" s="577">
        <v>0</v>
      </c>
      <c r="L27" s="54" t="s">
        <v>849</v>
      </c>
    </row>
    <row r="28" spans="1:12" x14ac:dyDescent="0.2">
      <c r="A28" s="734" t="s">
        <v>861</v>
      </c>
      <c r="B28" s="925"/>
      <c r="C28" s="978" t="s">
        <v>351</v>
      </c>
      <c r="D28" s="978" t="s">
        <v>656</v>
      </c>
      <c r="E28" s="995">
        <v>0</v>
      </c>
      <c r="F28" s="85" t="s">
        <v>862</v>
      </c>
      <c r="H28" s="925"/>
      <c r="I28" s="978" t="s">
        <v>351</v>
      </c>
      <c r="J28" s="978" t="s">
        <v>656</v>
      </c>
      <c r="K28" s="926">
        <v>95486249</v>
      </c>
      <c r="L28" s="827" t="s">
        <v>862</v>
      </c>
    </row>
    <row r="29" spans="1:12" x14ac:dyDescent="0.2">
      <c r="A29" s="818" t="s">
        <v>850</v>
      </c>
      <c r="B29" s="925">
        <v>45107</v>
      </c>
      <c r="C29" s="978" t="s">
        <v>351</v>
      </c>
      <c r="D29" s="978" t="s">
        <v>656</v>
      </c>
      <c r="E29" s="995">
        <v>4237734</v>
      </c>
      <c r="F29" s="85" t="s">
        <v>889</v>
      </c>
      <c r="H29" s="925">
        <v>45107</v>
      </c>
      <c r="I29" s="978" t="s">
        <v>351</v>
      </c>
      <c r="J29" s="978" t="s">
        <v>656</v>
      </c>
      <c r="K29" s="926">
        <v>4237734</v>
      </c>
      <c r="L29" s="827" t="s">
        <v>889</v>
      </c>
    </row>
    <row r="30" spans="1:12" s="27" customFormat="1" x14ac:dyDescent="0.2">
      <c r="A30" s="57"/>
      <c r="B30" s="1002"/>
      <c r="C30" s="51"/>
      <c r="D30" s="51"/>
      <c r="E30" s="632"/>
      <c r="J30" s="51"/>
      <c r="L30" s="54"/>
    </row>
    <row r="31" spans="1:12" s="27" customFormat="1" x14ac:dyDescent="0.2">
      <c r="A31" s="1001" t="s">
        <v>201</v>
      </c>
      <c r="B31" s="998"/>
      <c r="C31" s="999"/>
      <c r="D31" s="999" t="s">
        <v>1058</v>
      </c>
      <c r="E31" s="1000"/>
      <c r="F31" s="998"/>
      <c r="G31" s="998"/>
      <c r="H31" s="998"/>
      <c r="I31" s="999"/>
      <c r="J31" s="999" t="s">
        <v>1058</v>
      </c>
      <c r="K31" s="998"/>
      <c r="L31" s="997"/>
    </row>
    <row r="32" spans="1:12" x14ac:dyDescent="0.2">
      <c r="A32" s="843" t="s">
        <v>877</v>
      </c>
      <c r="B32" s="925">
        <v>45097</v>
      </c>
      <c r="C32" s="978" t="s">
        <v>351</v>
      </c>
      <c r="D32" s="978" t="s">
        <v>656</v>
      </c>
      <c r="E32" s="995">
        <v>5000000000</v>
      </c>
      <c r="F32" s="85" t="s">
        <v>851</v>
      </c>
      <c r="H32" s="996">
        <v>45097</v>
      </c>
      <c r="I32" s="978" t="s">
        <v>351</v>
      </c>
      <c r="J32" s="978" t="s">
        <v>656</v>
      </c>
      <c r="K32" s="995">
        <v>5000000000</v>
      </c>
      <c r="L32" s="844" t="s">
        <v>864</v>
      </c>
    </row>
    <row r="33" spans="1:12" x14ac:dyDescent="0.2">
      <c r="A33" s="818" t="s">
        <v>884</v>
      </c>
      <c r="B33" s="925">
        <v>45006</v>
      </c>
      <c r="C33" s="978" t="s">
        <v>351</v>
      </c>
      <c r="D33" s="978" t="s">
        <v>656</v>
      </c>
      <c r="E33" s="995">
        <v>0</v>
      </c>
      <c r="F33" s="85" t="s">
        <v>864</v>
      </c>
      <c r="H33" s="996">
        <v>45006</v>
      </c>
      <c r="I33" s="978" t="s">
        <v>351</v>
      </c>
      <c r="J33" s="978" t="s">
        <v>656</v>
      </c>
      <c r="K33" s="995">
        <v>2500000000</v>
      </c>
      <c r="L33" s="827" t="s">
        <v>864</v>
      </c>
    </row>
    <row r="34" spans="1:12" x14ac:dyDescent="0.2">
      <c r="A34" s="843" t="s">
        <v>885</v>
      </c>
      <c r="B34" s="931">
        <v>45244</v>
      </c>
      <c r="C34" s="638" t="s">
        <v>351</v>
      </c>
      <c r="D34" s="638" t="s">
        <v>656</v>
      </c>
      <c r="E34" s="995">
        <v>2500000000</v>
      </c>
      <c r="F34" s="639" t="s">
        <v>851</v>
      </c>
      <c r="H34" s="996">
        <v>45244</v>
      </c>
      <c r="I34" s="638" t="s">
        <v>351</v>
      </c>
      <c r="J34" s="638" t="s">
        <v>656</v>
      </c>
      <c r="K34" s="995">
        <v>2500000000</v>
      </c>
      <c r="L34" s="846" t="s">
        <v>864</v>
      </c>
    </row>
    <row r="35" spans="1:12" x14ac:dyDescent="0.2">
      <c r="A35" s="843" t="s">
        <v>887</v>
      </c>
      <c r="B35" s="931">
        <v>45183</v>
      </c>
      <c r="C35" s="638" t="s">
        <v>351</v>
      </c>
      <c r="D35" s="638" t="s">
        <v>656</v>
      </c>
      <c r="E35" s="995">
        <v>2500000000</v>
      </c>
      <c r="F35" s="639" t="s">
        <v>851</v>
      </c>
      <c r="H35" s="996">
        <v>45183</v>
      </c>
      <c r="I35" s="638" t="s">
        <v>351</v>
      </c>
      <c r="J35" s="638" t="s">
        <v>656</v>
      </c>
      <c r="K35" s="995">
        <v>2500000000</v>
      </c>
      <c r="L35" s="846" t="s">
        <v>864</v>
      </c>
    </row>
    <row r="36" spans="1:12" hidden="1" x14ac:dyDescent="0.2">
      <c r="A36" s="818"/>
      <c r="B36" s="925"/>
      <c r="C36" s="978"/>
      <c r="E36" s="995"/>
      <c r="H36" s="925"/>
      <c r="I36" s="978"/>
      <c r="K36" s="926"/>
      <c r="L36" s="827"/>
    </row>
    <row r="37" spans="1:12" hidden="1" x14ac:dyDescent="0.2">
      <c r="A37" s="818"/>
      <c r="B37" s="925"/>
      <c r="C37" s="978"/>
      <c r="E37" s="995"/>
      <c r="H37" s="925"/>
      <c r="I37" s="978"/>
      <c r="K37" s="926"/>
      <c r="L37" s="827"/>
    </row>
    <row r="38" spans="1:12" s="30" customFormat="1" hidden="1" x14ac:dyDescent="0.2">
      <c r="A38" s="826" t="s">
        <v>742</v>
      </c>
      <c r="B38" s="85"/>
      <c r="C38" s="978"/>
      <c r="D38" s="978" t="s">
        <v>1058</v>
      </c>
      <c r="E38" s="994">
        <v>0</v>
      </c>
      <c r="F38" s="85"/>
      <c r="G38" s="85"/>
      <c r="H38" s="85"/>
      <c r="I38" s="978"/>
      <c r="J38" s="978" t="s">
        <v>1058</v>
      </c>
      <c r="K38" s="85">
        <v>0</v>
      </c>
      <c r="L38" s="827"/>
    </row>
    <row r="39" spans="1:12" hidden="1" x14ac:dyDescent="0.2">
      <c r="A39" s="818"/>
      <c r="C39" s="978"/>
      <c r="E39" s="994"/>
      <c r="I39" s="978"/>
      <c r="L39" s="827"/>
    </row>
    <row r="40" spans="1:12" hidden="1" x14ac:dyDescent="0.2">
      <c r="A40" s="828" t="s">
        <v>863</v>
      </c>
      <c r="C40" s="978"/>
      <c r="D40" s="978" t="s">
        <v>1058</v>
      </c>
      <c r="E40" s="994">
        <v>0</v>
      </c>
      <c r="I40" s="978"/>
      <c r="J40" s="978" t="s">
        <v>1058</v>
      </c>
      <c r="K40" s="85">
        <v>0</v>
      </c>
      <c r="L40" s="827"/>
    </row>
    <row r="41" spans="1:12" hidden="1" x14ac:dyDescent="0.2">
      <c r="A41" s="55" t="s">
        <v>745</v>
      </c>
      <c r="C41" s="978"/>
      <c r="D41" s="978" t="s">
        <v>1058</v>
      </c>
      <c r="I41" s="978"/>
      <c r="J41" s="978" t="s">
        <v>1058</v>
      </c>
      <c r="L41" s="827"/>
    </row>
    <row r="42" spans="1:12" x14ac:dyDescent="0.2">
      <c r="A42" s="829" t="s">
        <v>743</v>
      </c>
      <c r="B42" s="164"/>
      <c r="C42" s="158"/>
      <c r="D42" s="158" t="s">
        <v>1058</v>
      </c>
      <c r="E42" s="164"/>
      <c r="F42" s="164"/>
      <c r="G42" s="164"/>
      <c r="H42" s="164"/>
      <c r="I42" s="158"/>
      <c r="J42" s="158" t="s">
        <v>1058</v>
      </c>
      <c r="K42" s="164"/>
      <c r="L42" s="830"/>
    </row>
    <row r="43" spans="1:12" x14ac:dyDescent="0.2">
      <c r="A43" s="818" t="s">
        <v>848</v>
      </c>
      <c r="B43" s="925">
        <v>45154</v>
      </c>
      <c r="C43" s="978" t="s">
        <v>351</v>
      </c>
      <c r="D43" s="978" t="s">
        <v>656</v>
      </c>
      <c r="E43" s="926">
        <v>12356164</v>
      </c>
      <c r="F43" s="85" t="s">
        <v>849</v>
      </c>
      <c r="H43" s="925">
        <v>45154</v>
      </c>
      <c r="I43" s="978" t="s">
        <v>351</v>
      </c>
      <c r="J43" s="978" t="s">
        <v>656</v>
      </c>
      <c r="K43" s="926">
        <v>30301371</v>
      </c>
      <c r="L43" s="827" t="s">
        <v>849</v>
      </c>
    </row>
    <row r="44" spans="1:12" x14ac:dyDescent="0.2">
      <c r="A44" s="818" t="s">
        <v>850</v>
      </c>
      <c r="B44" s="925">
        <v>45286</v>
      </c>
      <c r="C44" s="978" t="s">
        <v>351</v>
      </c>
      <c r="D44" s="978" t="s">
        <v>656</v>
      </c>
      <c r="E44" s="926">
        <v>39279913</v>
      </c>
      <c r="F44" s="85" t="s">
        <v>849</v>
      </c>
      <c r="H44" s="925">
        <v>45286</v>
      </c>
      <c r="I44" s="978" t="s">
        <v>351</v>
      </c>
      <c r="J44" s="978" t="s">
        <v>656</v>
      </c>
      <c r="K44" s="926">
        <v>86943855</v>
      </c>
      <c r="L44" s="827" t="s">
        <v>849</v>
      </c>
    </row>
    <row r="45" spans="1:12" x14ac:dyDescent="0.2">
      <c r="A45" s="818" t="s">
        <v>973</v>
      </c>
      <c r="B45" s="925">
        <v>45219</v>
      </c>
      <c r="C45" s="978" t="s">
        <v>351</v>
      </c>
      <c r="D45" s="978" t="s">
        <v>656</v>
      </c>
      <c r="E45" s="930">
        <v>45972689</v>
      </c>
      <c r="F45" s="85" t="s">
        <v>851</v>
      </c>
      <c r="H45" s="925">
        <v>45219</v>
      </c>
      <c r="I45" s="978" t="s">
        <v>351</v>
      </c>
      <c r="J45" s="978" t="s">
        <v>656</v>
      </c>
      <c r="K45" s="930">
        <v>92398330</v>
      </c>
      <c r="L45" s="827" t="s">
        <v>851</v>
      </c>
    </row>
    <row r="46" spans="1:12" x14ac:dyDescent="0.2">
      <c r="A46" s="818" t="s">
        <v>852</v>
      </c>
      <c r="B46" s="925">
        <v>45341</v>
      </c>
      <c r="C46" s="978" t="s">
        <v>351</v>
      </c>
      <c r="D46" s="978" t="s">
        <v>656</v>
      </c>
      <c r="E46" s="926">
        <v>265380071</v>
      </c>
      <c r="F46" s="85" t="s">
        <v>849</v>
      </c>
      <c r="H46" s="925">
        <v>45248</v>
      </c>
      <c r="I46" s="978" t="s">
        <v>351</v>
      </c>
      <c r="J46" s="978" t="s">
        <v>656</v>
      </c>
      <c r="K46" s="926">
        <v>279063885</v>
      </c>
      <c r="L46" s="827" t="s">
        <v>849</v>
      </c>
    </row>
    <row r="47" spans="1:12" x14ac:dyDescent="0.2">
      <c r="A47" s="818" t="s">
        <v>853</v>
      </c>
      <c r="B47" s="925">
        <v>45338</v>
      </c>
      <c r="C47" s="978" t="s">
        <v>351</v>
      </c>
      <c r="D47" s="978" t="s">
        <v>656</v>
      </c>
      <c r="E47" s="926">
        <v>85004394</v>
      </c>
      <c r="F47" s="85" t="s">
        <v>851</v>
      </c>
      <c r="H47" s="925">
        <v>45242</v>
      </c>
      <c r="I47" s="978" t="s">
        <v>351</v>
      </c>
      <c r="J47" s="978" t="s">
        <v>656</v>
      </c>
      <c r="K47" s="926">
        <v>101899914</v>
      </c>
      <c r="L47" s="827" t="s">
        <v>851</v>
      </c>
    </row>
    <row r="48" spans="1:12" x14ac:dyDescent="0.2">
      <c r="A48" s="818" t="s">
        <v>854</v>
      </c>
      <c r="B48" s="929">
        <v>45369</v>
      </c>
      <c r="C48" s="978" t="s">
        <v>351</v>
      </c>
      <c r="D48" s="978" t="s">
        <v>656</v>
      </c>
      <c r="E48" s="926">
        <v>74835616</v>
      </c>
      <c r="F48" s="85" t="s">
        <v>851</v>
      </c>
      <c r="H48" s="925">
        <v>45237</v>
      </c>
      <c r="I48" s="978" t="s">
        <v>351</v>
      </c>
      <c r="J48" s="978" t="s">
        <v>656</v>
      </c>
      <c r="K48" s="926">
        <v>53527398</v>
      </c>
      <c r="L48" s="827" t="s">
        <v>851</v>
      </c>
    </row>
    <row r="49" spans="1:12" x14ac:dyDescent="0.2">
      <c r="A49" s="818" t="s">
        <v>1071</v>
      </c>
      <c r="B49" s="929">
        <v>45304</v>
      </c>
      <c r="C49" s="978" t="s">
        <v>351</v>
      </c>
      <c r="D49" s="978" t="s">
        <v>656</v>
      </c>
      <c r="E49" s="926">
        <v>70959669</v>
      </c>
      <c r="F49" s="85" t="s">
        <v>849</v>
      </c>
      <c r="H49" s="925">
        <v>45096</v>
      </c>
      <c r="I49" s="978" t="s">
        <v>351</v>
      </c>
      <c r="J49" s="978" t="s">
        <v>656</v>
      </c>
      <c r="K49" s="926">
        <v>43253025</v>
      </c>
      <c r="L49" s="827" t="s">
        <v>849</v>
      </c>
    </row>
    <row r="50" spans="1:12" x14ac:dyDescent="0.2">
      <c r="A50" s="818" t="s">
        <v>855</v>
      </c>
      <c r="B50" s="928">
        <v>45047</v>
      </c>
      <c r="C50" s="978" t="s">
        <v>351</v>
      </c>
      <c r="D50" s="978" t="s">
        <v>656</v>
      </c>
      <c r="E50" s="926">
        <v>5462406</v>
      </c>
      <c r="F50" s="85" t="s">
        <v>856</v>
      </c>
      <c r="H50" s="928">
        <v>45047</v>
      </c>
      <c r="I50" s="978" t="s">
        <v>351</v>
      </c>
      <c r="J50" s="978" t="s">
        <v>656</v>
      </c>
      <c r="K50" s="926">
        <v>26734962</v>
      </c>
      <c r="L50" s="827" t="s">
        <v>856</v>
      </c>
    </row>
    <row r="51" spans="1:12" x14ac:dyDescent="0.2">
      <c r="A51" s="818" t="s">
        <v>857</v>
      </c>
      <c r="B51" s="925">
        <v>45156</v>
      </c>
      <c r="C51" s="978" t="s">
        <v>351</v>
      </c>
      <c r="D51" s="978" t="s">
        <v>656</v>
      </c>
      <c r="E51" s="926">
        <v>22184265</v>
      </c>
      <c r="F51" s="85" t="s">
        <v>851</v>
      </c>
      <c r="H51" s="925">
        <v>45156</v>
      </c>
      <c r="I51" s="978" t="s">
        <v>351</v>
      </c>
      <c r="J51" s="978" t="s">
        <v>656</v>
      </c>
      <c r="K51" s="926">
        <v>66186880</v>
      </c>
      <c r="L51" s="827" t="s">
        <v>851</v>
      </c>
    </row>
    <row r="52" spans="1:12" x14ac:dyDescent="0.2">
      <c r="A52" s="818" t="s">
        <v>1059</v>
      </c>
      <c r="B52" s="925">
        <v>45352</v>
      </c>
      <c r="C52" s="978" t="s">
        <v>351</v>
      </c>
      <c r="D52" s="978" t="s">
        <v>656</v>
      </c>
      <c r="E52" s="927">
        <v>57890786</v>
      </c>
      <c r="F52" s="85" t="s">
        <v>851</v>
      </c>
      <c r="H52" s="925">
        <v>45279</v>
      </c>
      <c r="I52" s="978" t="s">
        <v>351</v>
      </c>
      <c r="J52" s="978" t="s">
        <v>656</v>
      </c>
      <c r="K52" s="926">
        <v>53715840</v>
      </c>
      <c r="L52" s="827" t="s">
        <v>851</v>
      </c>
    </row>
    <row r="53" spans="1:12" x14ac:dyDescent="0.2">
      <c r="A53" s="818" t="s">
        <v>1015</v>
      </c>
      <c r="B53" s="925">
        <v>45242</v>
      </c>
      <c r="C53" s="978" t="s">
        <v>351</v>
      </c>
      <c r="D53" s="978" t="s">
        <v>656</v>
      </c>
      <c r="E53" s="927">
        <v>34420030</v>
      </c>
      <c r="F53" s="85" t="s">
        <v>851</v>
      </c>
      <c r="H53" s="925">
        <v>45242</v>
      </c>
      <c r="I53" s="978" t="s">
        <v>351</v>
      </c>
      <c r="J53" s="978" t="s">
        <v>656</v>
      </c>
      <c r="K53" s="926">
        <v>77352862</v>
      </c>
      <c r="L53" s="827" t="s">
        <v>851</v>
      </c>
    </row>
    <row r="54" spans="1:12" x14ac:dyDescent="0.2">
      <c r="A54" s="818" t="s">
        <v>859</v>
      </c>
      <c r="B54" s="925">
        <v>45210</v>
      </c>
      <c r="C54" s="978" t="s">
        <v>351</v>
      </c>
      <c r="D54" s="978" t="s">
        <v>656</v>
      </c>
      <c r="E54" s="926">
        <v>37258089</v>
      </c>
      <c r="F54" s="85" t="s">
        <v>851</v>
      </c>
      <c r="H54" s="928">
        <v>45210</v>
      </c>
      <c r="I54" s="978" t="s">
        <v>351</v>
      </c>
      <c r="J54" s="978" t="s">
        <v>656</v>
      </c>
      <c r="K54" s="926">
        <v>75898632</v>
      </c>
      <c r="L54" s="827" t="s">
        <v>851</v>
      </c>
    </row>
    <row r="55" spans="1:12" x14ac:dyDescent="0.2">
      <c r="A55" s="818" t="s">
        <v>860</v>
      </c>
      <c r="B55" s="925">
        <v>45147</v>
      </c>
      <c r="C55" s="978" t="s">
        <v>351</v>
      </c>
      <c r="D55" s="978" t="s">
        <v>656</v>
      </c>
      <c r="E55" s="926">
        <v>189883603</v>
      </c>
      <c r="F55" s="85" t="s">
        <v>849</v>
      </c>
      <c r="H55" s="925"/>
      <c r="I55" s="978" t="s">
        <v>351</v>
      </c>
      <c r="J55" s="978" t="s">
        <v>656</v>
      </c>
      <c r="K55" s="926">
        <v>0</v>
      </c>
      <c r="L55" s="827" t="s">
        <v>849</v>
      </c>
    </row>
    <row r="56" spans="1:12" x14ac:dyDescent="0.2">
      <c r="A56" s="829" t="s">
        <v>746</v>
      </c>
      <c r="B56" s="164"/>
      <c r="C56" s="158"/>
      <c r="D56" s="158"/>
      <c r="E56" s="164"/>
      <c r="F56" s="164"/>
      <c r="G56" s="164"/>
      <c r="H56" s="164"/>
      <c r="I56" s="158"/>
      <c r="J56" s="158"/>
      <c r="K56" s="164"/>
      <c r="L56" s="830"/>
    </row>
    <row r="57" spans="1:12" x14ac:dyDescent="0.2">
      <c r="A57" s="818" t="s">
        <v>848</v>
      </c>
      <c r="B57" s="925"/>
      <c r="C57" s="978" t="s">
        <v>351</v>
      </c>
      <c r="D57" s="978" t="s">
        <v>656</v>
      </c>
      <c r="E57" s="926">
        <v>-10575343</v>
      </c>
      <c r="F57" s="85" t="s">
        <v>849</v>
      </c>
      <c r="I57" s="978" t="s">
        <v>351</v>
      </c>
      <c r="J57" s="978" t="s">
        <v>656</v>
      </c>
      <c r="K57" s="926">
        <v>-27155252</v>
      </c>
      <c r="L57" s="827" t="s">
        <v>849</v>
      </c>
    </row>
    <row r="58" spans="1:12" x14ac:dyDescent="0.2">
      <c r="A58" s="818" t="s">
        <v>850</v>
      </c>
      <c r="B58" s="925"/>
      <c r="C58" s="978" t="s">
        <v>351</v>
      </c>
      <c r="D58" s="978" t="s">
        <v>656</v>
      </c>
      <c r="E58" s="926">
        <v>-35653781</v>
      </c>
      <c r="F58" s="85" t="s">
        <v>849</v>
      </c>
      <c r="I58" s="978" t="s">
        <v>351</v>
      </c>
      <c r="J58" s="978" t="s">
        <v>656</v>
      </c>
      <c r="K58" s="926">
        <v>-80943988</v>
      </c>
      <c r="L58" s="827" t="s">
        <v>849</v>
      </c>
    </row>
    <row r="59" spans="1:12" x14ac:dyDescent="0.2">
      <c r="A59" s="818" t="s">
        <v>973</v>
      </c>
      <c r="B59" s="925"/>
      <c r="C59" s="978" t="s">
        <v>351</v>
      </c>
      <c r="D59" s="978" t="s">
        <v>656</v>
      </c>
      <c r="E59" s="926">
        <v>-42413860</v>
      </c>
      <c r="F59" s="85" t="s">
        <v>851</v>
      </c>
      <c r="I59" s="978" t="s">
        <v>351</v>
      </c>
      <c r="J59" s="978" t="s">
        <v>656</v>
      </c>
      <c r="K59" s="926">
        <v>-86729386</v>
      </c>
      <c r="L59" s="827" t="s">
        <v>851</v>
      </c>
    </row>
    <row r="60" spans="1:12" x14ac:dyDescent="0.2">
      <c r="A60" s="818" t="s">
        <v>852</v>
      </c>
      <c r="B60" s="925"/>
      <c r="C60" s="978" t="s">
        <v>351</v>
      </c>
      <c r="D60" s="978" t="s">
        <v>656</v>
      </c>
      <c r="E60" s="926">
        <v>-247822351</v>
      </c>
      <c r="F60" s="85" t="s">
        <v>849</v>
      </c>
      <c r="I60" s="978" t="s">
        <v>351</v>
      </c>
      <c r="J60" s="978" t="s">
        <v>656</v>
      </c>
      <c r="K60" s="926">
        <v>-259259622</v>
      </c>
      <c r="L60" s="827" t="s">
        <v>849</v>
      </c>
    </row>
    <row r="61" spans="1:12" x14ac:dyDescent="0.2">
      <c r="A61" s="818" t="s">
        <v>853</v>
      </c>
      <c r="B61" s="925"/>
      <c r="C61" s="978" t="s">
        <v>351</v>
      </c>
      <c r="D61" s="978" t="s">
        <v>656</v>
      </c>
      <c r="E61" s="926">
        <v>-74977163</v>
      </c>
      <c r="F61" s="85" t="s">
        <v>851</v>
      </c>
      <c r="I61" s="978" t="s">
        <v>351</v>
      </c>
      <c r="J61" s="978" t="s">
        <v>656</v>
      </c>
      <c r="K61" s="926">
        <v>-84066594</v>
      </c>
      <c r="L61" s="827" t="s">
        <v>851</v>
      </c>
    </row>
    <row r="62" spans="1:12" x14ac:dyDescent="0.2">
      <c r="A62" s="818" t="s">
        <v>854</v>
      </c>
      <c r="B62" s="925"/>
      <c r="C62" s="978" t="s">
        <v>351</v>
      </c>
      <c r="D62" s="978" t="s">
        <v>656</v>
      </c>
      <c r="E62" s="926">
        <v>-69739726</v>
      </c>
      <c r="F62" s="85" t="s">
        <v>851</v>
      </c>
      <c r="I62" s="978" t="s">
        <v>351</v>
      </c>
      <c r="J62" s="978" t="s">
        <v>656</v>
      </c>
      <c r="K62" s="926">
        <v>-46041096</v>
      </c>
      <c r="L62" s="827" t="s">
        <v>851</v>
      </c>
    </row>
    <row r="63" spans="1:12" x14ac:dyDescent="0.2">
      <c r="A63" s="818" t="s">
        <v>1071</v>
      </c>
      <c r="B63" s="925"/>
      <c r="C63" s="978" t="s">
        <v>351</v>
      </c>
      <c r="D63" s="978" t="s">
        <v>656</v>
      </c>
      <c r="E63" s="926">
        <v>-62434111</v>
      </c>
      <c r="F63" s="85" t="s">
        <v>849</v>
      </c>
      <c r="I63" s="978" t="s">
        <v>351</v>
      </c>
      <c r="J63" s="978" t="s">
        <v>656</v>
      </c>
      <c r="K63" s="926">
        <v>-38098862</v>
      </c>
      <c r="L63" s="827" t="s">
        <v>849</v>
      </c>
    </row>
    <row r="64" spans="1:12" x14ac:dyDescent="0.2">
      <c r="A64" s="818" t="s">
        <v>855</v>
      </c>
      <c r="B64" s="925"/>
      <c r="C64" s="978" t="s">
        <v>351</v>
      </c>
      <c r="D64" s="978" t="s">
        <v>656</v>
      </c>
      <c r="E64" s="926">
        <v>-1906483</v>
      </c>
      <c r="F64" s="85" t="s">
        <v>856</v>
      </c>
      <c r="I64" s="978" t="s">
        <v>351</v>
      </c>
      <c r="J64" s="978" t="s">
        <v>656</v>
      </c>
      <c r="K64" s="926">
        <v>-17984635</v>
      </c>
      <c r="L64" s="827" t="s">
        <v>856</v>
      </c>
    </row>
    <row r="65" spans="1:12" x14ac:dyDescent="0.2">
      <c r="A65" s="818" t="s">
        <v>857</v>
      </c>
      <c r="B65" s="925"/>
      <c r="C65" s="978" t="s">
        <v>351</v>
      </c>
      <c r="D65" s="978" t="s">
        <v>656</v>
      </c>
      <c r="E65" s="926">
        <v>-18390416</v>
      </c>
      <c r="F65" s="85" t="s">
        <v>851</v>
      </c>
      <c r="I65" s="978" t="s">
        <v>351</v>
      </c>
      <c r="J65" s="978" t="s">
        <v>656</v>
      </c>
      <c r="K65" s="926">
        <v>-56682486</v>
      </c>
      <c r="L65" s="827" t="s">
        <v>851</v>
      </c>
    </row>
    <row r="66" spans="1:12" x14ac:dyDescent="0.2">
      <c r="A66" s="734" t="s">
        <v>858</v>
      </c>
      <c r="B66" s="925"/>
      <c r="C66" s="978" t="s">
        <v>351</v>
      </c>
      <c r="D66" s="978" t="s">
        <v>656</v>
      </c>
      <c r="E66" s="926">
        <v>-51635266</v>
      </c>
      <c r="F66" s="85" t="s">
        <v>851</v>
      </c>
      <c r="I66" s="978" t="s">
        <v>351</v>
      </c>
      <c r="J66" s="978" t="s">
        <v>656</v>
      </c>
      <c r="K66" s="926">
        <v>-50633854</v>
      </c>
      <c r="L66" s="827" t="s">
        <v>851</v>
      </c>
    </row>
    <row r="67" spans="1:12" x14ac:dyDescent="0.2">
      <c r="A67" s="818" t="s">
        <v>1015</v>
      </c>
      <c r="B67" s="925"/>
      <c r="C67" s="978" t="s">
        <v>351</v>
      </c>
      <c r="D67" s="978" t="s">
        <v>656</v>
      </c>
      <c r="E67" s="926">
        <v>-28161081</v>
      </c>
      <c r="F67" s="85" t="s">
        <v>851</v>
      </c>
      <c r="I67" s="978" t="s">
        <v>351</v>
      </c>
      <c r="J67" s="978" t="s">
        <v>656</v>
      </c>
      <c r="K67" s="926">
        <v>-66829850</v>
      </c>
      <c r="L67" s="827" t="s">
        <v>851</v>
      </c>
    </row>
    <row r="68" spans="1:12" x14ac:dyDescent="0.2">
      <c r="A68" s="818" t="s">
        <v>859</v>
      </c>
      <c r="B68" s="925"/>
      <c r="C68" s="978" t="s">
        <v>351</v>
      </c>
      <c r="D68" s="978" t="s">
        <v>656</v>
      </c>
      <c r="E68" s="926">
        <v>-34188956</v>
      </c>
      <c r="F68" s="85" t="s">
        <v>851</v>
      </c>
      <c r="I68" s="978" t="s">
        <v>351</v>
      </c>
      <c r="J68" s="978" t="s">
        <v>656</v>
      </c>
      <c r="K68" s="926">
        <v>-70710563</v>
      </c>
      <c r="L68" s="827" t="s">
        <v>851</v>
      </c>
    </row>
    <row r="69" spans="1:12" x14ac:dyDescent="0.2">
      <c r="A69" s="818" t="s">
        <v>860</v>
      </c>
      <c r="B69" s="925"/>
      <c r="C69" s="978" t="s">
        <v>351</v>
      </c>
      <c r="D69" s="978" t="s">
        <v>656</v>
      </c>
      <c r="E69" s="926">
        <v>-163534175</v>
      </c>
      <c r="F69" s="85" t="s">
        <v>849</v>
      </c>
      <c r="I69" s="978" t="s">
        <v>351</v>
      </c>
      <c r="J69" s="978" t="s">
        <v>656</v>
      </c>
      <c r="K69" s="926">
        <v>0</v>
      </c>
      <c r="L69" s="827" t="s">
        <v>849</v>
      </c>
    </row>
    <row r="70" spans="1:12" x14ac:dyDescent="0.2">
      <c r="A70" s="818" t="s">
        <v>861</v>
      </c>
      <c r="B70" s="925"/>
      <c r="C70" s="978" t="s">
        <v>351</v>
      </c>
      <c r="D70" s="978" t="s">
        <v>656</v>
      </c>
      <c r="E70" s="926">
        <v>0</v>
      </c>
      <c r="F70" s="85" t="s">
        <v>862</v>
      </c>
      <c r="I70" s="978" t="s">
        <v>351</v>
      </c>
      <c r="J70" s="978" t="s">
        <v>656</v>
      </c>
      <c r="K70" s="926">
        <v>-251626</v>
      </c>
      <c r="L70" s="827" t="s">
        <v>862</v>
      </c>
    </row>
    <row r="71" spans="1:12" x14ac:dyDescent="0.2">
      <c r="A71" s="818" t="s">
        <v>1090</v>
      </c>
      <c r="B71" s="925"/>
      <c r="C71" s="978" t="s">
        <v>351</v>
      </c>
      <c r="D71" s="978" t="s">
        <v>656</v>
      </c>
      <c r="E71" s="926">
        <v>-44422070</v>
      </c>
      <c r="I71" s="978"/>
      <c r="K71" s="926">
        <v>-63053590</v>
      </c>
      <c r="L71" s="827"/>
    </row>
    <row r="72" spans="1:12" x14ac:dyDescent="0.2">
      <c r="A72" s="829" t="s">
        <v>107</v>
      </c>
      <c r="B72" s="164"/>
      <c r="C72" s="158"/>
      <c r="D72" s="158" t="s">
        <v>1058</v>
      </c>
      <c r="E72" s="164"/>
      <c r="F72" s="164"/>
      <c r="G72" s="164"/>
      <c r="H72" s="164"/>
      <c r="I72" s="158"/>
      <c r="J72" s="158" t="s">
        <v>1058</v>
      </c>
      <c r="K72" s="164"/>
      <c r="L72" s="830"/>
    </row>
    <row r="73" spans="1:12" x14ac:dyDescent="0.2">
      <c r="A73" s="843" t="s">
        <v>865</v>
      </c>
      <c r="B73" s="925">
        <v>45097</v>
      </c>
      <c r="C73" s="978" t="s">
        <v>351</v>
      </c>
      <c r="D73" s="978" t="s">
        <v>656</v>
      </c>
      <c r="E73" s="927">
        <v>162054795</v>
      </c>
      <c r="F73" s="85" t="s">
        <v>851</v>
      </c>
      <c r="H73" s="925">
        <v>45097</v>
      </c>
      <c r="I73" s="978" t="s">
        <v>351</v>
      </c>
      <c r="J73" s="978" t="s">
        <v>656</v>
      </c>
      <c r="K73" s="926">
        <v>324109590</v>
      </c>
      <c r="L73" s="844" t="s">
        <v>851</v>
      </c>
    </row>
    <row r="74" spans="1:12" x14ac:dyDescent="0.2">
      <c r="A74" s="818" t="s">
        <v>872</v>
      </c>
      <c r="B74" s="925">
        <v>44880</v>
      </c>
      <c r="C74" s="978" t="s">
        <v>351</v>
      </c>
      <c r="D74" s="978" t="s">
        <v>656</v>
      </c>
      <c r="E74" s="927">
        <v>0</v>
      </c>
      <c r="F74" s="85" t="s">
        <v>851</v>
      </c>
      <c r="H74" s="925">
        <v>44880</v>
      </c>
      <c r="I74" s="978" t="s">
        <v>351</v>
      </c>
      <c r="J74" s="978" t="s">
        <v>656</v>
      </c>
      <c r="K74" s="926">
        <v>101404109</v>
      </c>
      <c r="L74" s="827" t="s">
        <v>851</v>
      </c>
    </row>
    <row r="75" spans="1:12" x14ac:dyDescent="0.2">
      <c r="A75" s="843" t="s">
        <v>873</v>
      </c>
      <c r="B75" s="931">
        <v>45244</v>
      </c>
      <c r="C75" s="978" t="s">
        <v>351</v>
      </c>
      <c r="D75" s="978" t="s">
        <v>656</v>
      </c>
      <c r="E75" s="927">
        <v>224383562</v>
      </c>
      <c r="F75" s="85" t="s">
        <v>851</v>
      </c>
      <c r="H75" s="931"/>
      <c r="I75" s="978"/>
      <c r="K75" s="926">
        <v>299178083</v>
      </c>
      <c r="L75" s="844" t="s">
        <v>851</v>
      </c>
    </row>
    <row r="76" spans="1:12" x14ac:dyDescent="0.2">
      <c r="A76" s="843" t="s">
        <v>875</v>
      </c>
      <c r="B76" s="931">
        <v>45183</v>
      </c>
      <c r="C76" s="978" t="s">
        <v>351</v>
      </c>
      <c r="D76" s="978" t="s">
        <v>656</v>
      </c>
      <c r="E76" s="927">
        <v>130890410</v>
      </c>
      <c r="F76" s="85" t="s">
        <v>851</v>
      </c>
      <c r="H76" s="931"/>
      <c r="I76" s="978"/>
      <c r="K76" s="926">
        <v>196335615</v>
      </c>
      <c r="L76" s="844" t="s">
        <v>851</v>
      </c>
    </row>
    <row r="77" spans="1:12" x14ac:dyDescent="0.2">
      <c r="A77" s="843" t="s">
        <v>746</v>
      </c>
      <c r="B77" s="931"/>
      <c r="C77" s="978"/>
      <c r="D77" s="978" t="s">
        <v>1058</v>
      </c>
      <c r="E77" s="927">
        <v>-451746575.02197808</v>
      </c>
      <c r="H77" s="931"/>
      <c r="I77" s="978"/>
      <c r="J77" s="978" t="s">
        <v>1058</v>
      </c>
      <c r="K77" s="926">
        <v>-760633563</v>
      </c>
      <c r="L77" s="844"/>
    </row>
    <row r="78" spans="1:12" x14ac:dyDescent="0.2">
      <c r="A78" s="325" t="s">
        <v>3</v>
      </c>
      <c r="B78" s="831"/>
      <c r="C78" s="832"/>
      <c r="D78" s="833"/>
      <c r="E78" s="833">
        <v>30710446366.978024</v>
      </c>
      <c r="F78" s="833"/>
      <c r="G78" s="833"/>
      <c r="H78" s="833"/>
      <c r="I78" s="833"/>
      <c r="J78" s="833"/>
      <c r="K78" s="833">
        <v>35114091316</v>
      </c>
      <c r="L78" s="834"/>
    </row>
    <row r="79" spans="1:12" x14ac:dyDescent="0.2">
      <c r="L79" s="85"/>
    </row>
    <row r="80" spans="1:12" x14ac:dyDescent="0.2">
      <c r="A80" s="835" t="s">
        <v>737</v>
      </c>
      <c r="B80" s="725"/>
      <c r="C80" s="725"/>
      <c r="D80" s="726"/>
      <c r="E80" s="725"/>
      <c r="F80" s="725"/>
      <c r="G80" s="725"/>
      <c r="H80" s="725"/>
      <c r="I80" s="725"/>
      <c r="J80" s="726"/>
      <c r="K80" s="725"/>
      <c r="L80" s="836"/>
    </row>
    <row r="81" spans="1:12" x14ac:dyDescent="0.2">
      <c r="A81" s="837"/>
      <c r="B81" s="33"/>
      <c r="C81" s="33"/>
      <c r="D81" s="924">
        <v>2023</v>
      </c>
      <c r="E81" s="33"/>
      <c r="F81" s="33"/>
      <c r="H81" s="33"/>
      <c r="I81" s="33"/>
      <c r="J81" s="924">
        <v>2022</v>
      </c>
      <c r="K81" s="33"/>
      <c r="L81" s="838"/>
    </row>
    <row r="82" spans="1:12" ht="38.25" x14ac:dyDescent="0.2">
      <c r="A82" s="839" t="s">
        <v>744</v>
      </c>
      <c r="B82" s="640" t="s">
        <v>104</v>
      </c>
      <c r="C82" s="641" t="s">
        <v>741</v>
      </c>
      <c r="D82" s="641" t="s">
        <v>260</v>
      </c>
      <c r="E82" s="640" t="s">
        <v>972</v>
      </c>
      <c r="F82" s="640" t="s">
        <v>105</v>
      </c>
      <c r="G82" s="642"/>
      <c r="H82" s="640" t="s">
        <v>104</v>
      </c>
      <c r="I82" s="641" t="s">
        <v>741</v>
      </c>
      <c r="J82" s="641" t="s">
        <v>260</v>
      </c>
      <c r="K82" s="640" t="s">
        <v>972</v>
      </c>
      <c r="L82" s="840" t="s">
        <v>105</v>
      </c>
    </row>
    <row r="83" spans="1:12" x14ac:dyDescent="0.2">
      <c r="A83" s="841" t="s">
        <v>850</v>
      </c>
      <c r="B83" s="730">
        <v>45710</v>
      </c>
      <c r="C83" s="731" t="s">
        <v>351</v>
      </c>
      <c r="D83" s="731" t="s">
        <v>656</v>
      </c>
      <c r="E83" s="732">
        <v>901872677</v>
      </c>
      <c r="F83" s="733" t="s">
        <v>849</v>
      </c>
      <c r="G83" s="733"/>
      <c r="H83" s="730">
        <v>45473</v>
      </c>
      <c r="I83" s="731" t="s">
        <v>351</v>
      </c>
      <c r="J83" s="731" t="s">
        <v>656</v>
      </c>
      <c r="K83" s="732">
        <v>327383061</v>
      </c>
      <c r="L83" s="842" t="s">
        <v>849</v>
      </c>
    </row>
    <row r="84" spans="1:12" x14ac:dyDescent="0.2">
      <c r="A84" s="843" t="s">
        <v>973</v>
      </c>
      <c r="B84" s="931">
        <v>45427</v>
      </c>
      <c r="C84" s="978" t="s">
        <v>351</v>
      </c>
      <c r="D84" s="978" t="s">
        <v>656</v>
      </c>
      <c r="E84" s="926">
        <v>282535873</v>
      </c>
      <c r="F84" s="85" t="s">
        <v>851</v>
      </c>
      <c r="H84" s="931">
        <v>45427</v>
      </c>
      <c r="I84" s="978" t="s">
        <v>351</v>
      </c>
      <c r="J84" s="978" t="s">
        <v>656</v>
      </c>
      <c r="K84" s="926">
        <v>694507589</v>
      </c>
      <c r="L84" s="844" t="s">
        <v>851</v>
      </c>
    </row>
    <row r="85" spans="1:12" x14ac:dyDescent="0.2">
      <c r="A85" s="843" t="s">
        <v>853</v>
      </c>
      <c r="B85" s="931">
        <v>45680</v>
      </c>
      <c r="C85" s="978" t="s">
        <v>351</v>
      </c>
      <c r="D85" s="978" t="s">
        <v>656</v>
      </c>
      <c r="E85" s="927">
        <v>2266875668</v>
      </c>
      <c r="F85" s="85" t="s">
        <v>851</v>
      </c>
      <c r="H85" s="931">
        <v>45618</v>
      </c>
      <c r="I85" s="978" t="s">
        <v>351</v>
      </c>
      <c r="J85" s="978" t="s">
        <v>656</v>
      </c>
      <c r="K85" s="926">
        <v>2820327152</v>
      </c>
      <c r="L85" s="844" t="s">
        <v>851</v>
      </c>
    </row>
    <row r="86" spans="1:12" x14ac:dyDescent="0.2">
      <c r="A86" s="843" t="s">
        <v>854</v>
      </c>
      <c r="B86" s="931">
        <v>45699</v>
      </c>
      <c r="C86" s="978" t="s">
        <v>351</v>
      </c>
      <c r="D86" s="978" t="s">
        <v>656</v>
      </c>
      <c r="E86" s="926">
        <v>2462500005</v>
      </c>
      <c r="F86" s="85" t="s">
        <v>851</v>
      </c>
      <c r="H86" s="931">
        <v>45635</v>
      </c>
      <c r="I86" s="978" t="s">
        <v>351</v>
      </c>
      <c r="J86" s="978" t="s">
        <v>656</v>
      </c>
      <c r="K86" s="926">
        <v>2906250004</v>
      </c>
      <c r="L86" s="844" t="s">
        <v>851</v>
      </c>
    </row>
    <row r="87" spans="1:12" x14ac:dyDescent="0.2">
      <c r="A87" s="843" t="s">
        <v>1071</v>
      </c>
      <c r="B87" s="931">
        <v>45708</v>
      </c>
      <c r="C87" s="978" t="s">
        <v>351</v>
      </c>
      <c r="D87" s="978" t="s">
        <v>656</v>
      </c>
      <c r="E87" s="926">
        <v>1941500004</v>
      </c>
      <c r="F87" s="85" t="s">
        <v>849</v>
      </c>
      <c r="H87" s="931">
        <v>45621</v>
      </c>
      <c r="I87" s="978" t="s">
        <v>351</v>
      </c>
      <c r="J87" s="978" t="s">
        <v>656</v>
      </c>
      <c r="K87" s="926">
        <v>1680482349</v>
      </c>
      <c r="L87" s="844" t="s">
        <v>849</v>
      </c>
    </row>
    <row r="88" spans="1:12" x14ac:dyDescent="0.2">
      <c r="A88" s="818" t="s">
        <v>857</v>
      </c>
      <c r="B88" s="931">
        <v>45702</v>
      </c>
      <c r="C88" s="978" t="s">
        <v>351</v>
      </c>
      <c r="D88" s="978" t="s">
        <v>656</v>
      </c>
      <c r="E88" s="926">
        <v>988687079</v>
      </c>
      <c r="H88" s="931">
        <v>45642</v>
      </c>
      <c r="I88" s="978" t="s">
        <v>351</v>
      </c>
      <c r="J88" s="978" t="s">
        <v>656</v>
      </c>
      <c r="K88" s="926">
        <v>917675000</v>
      </c>
      <c r="L88" s="844"/>
    </row>
    <row r="89" spans="1:12" x14ac:dyDescent="0.2">
      <c r="A89" s="843" t="s">
        <v>858</v>
      </c>
      <c r="B89" s="931">
        <v>45470</v>
      </c>
      <c r="C89" s="978" t="s">
        <v>351</v>
      </c>
      <c r="D89" s="978" t="s">
        <v>656</v>
      </c>
      <c r="E89" s="927">
        <v>175315164</v>
      </c>
      <c r="F89" s="85" t="s">
        <v>851</v>
      </c>
      <c r="H89" s="931">
        <v>45470</v>
      </c>
      <c r="I89" s="978" t="s">
        <v>351</v>
      </c>
      <c r="J89" s="978" t="s">
        <v>656</v>
      </c>
      <c r="K89" s="926">
        <v>345502488</v>
      </c>
      <c r="L89" s="844" t="s">
        <v>851</v>
      </c>
    </row>
    <row r="90" spans="1:12" x14ac:dyDescent="0.2">
      <c r="A90" s="818" t="s">
        <v>1014</v>
      </c>
      <c r="B90" s="931">
        <v>45410</v>
      </c>
      <c r="C90" s="978" t="s">
        <v>351</v>
      </c>
      <c r="D90" s="978" t="s">
        <v>656</v>
      </c>
      <c r="E90" s="927">
        <v>182731870</v>
      </c>
      <c r="H90" s="931">
        <v>45410</v>
      </c>
      <c r="I90" s="978" t="s">
        <v>351</v>
      </c>
      <c r="J90" s="978" t="s">
        <v>656</v>
      </c>
      <c r="K90" s="926">
        <v>719260930</v>
      </c>
      <c r="L90" s="844"/>
    </row>
    <row r="91" spans="1:12" hidden="1" x14ac:dyDescent="0.2">
      <c r="A91" s="843" t="s">
        <v>1015</v>
      </c>
      <c r="B91" s="931"/>
      <c r="C91" s="978" t="s">
        <v>351</v>
      </c>
      <c r="D91" s="978" t="s">
        <v>656</v>
      </c>
      <c r="E91" s="926"/>
      <c r="F91" s="85" t="s">
        <v>851</v>
      </c>
      <c r="H91" s="931"/>
      <c r="I91" s="978" t="s">
        <v>351</v>
      </c>
      <c r="J91" s="978" t="s">
        <v>656</v>
      </c>
      <c r="K91" s="926">
        <v>0</v>
      </c>
      <c r="L91" s="844" t="s">
        <v>851</v>
      </c>
    </row>
    <row r="92" spans="1:12" x14ac:dyDescent="0.2">
      <c r="A92" s="818" t="s">
        <v>859</v>
      </c>
      <c r="B92" s="931">
        <v>45735</v>
      </c>
      <c r="C92" s="978" t="s">
        <v>351</v>
      </c>
      <c r="D92" s="978" t="s">
        <v>656</v>
      </c>
      <c r="E92" s="926">
        <v>2247339258</v>
      </c>
      <c r="F92" s="85" t="s">
        <v>851</v>
      </c>
      <c r="H92" s="931">
        <v>45569</v>
      </c>
      <c r="I92" s="978" t="s">
        <v>351</v>
      </c>
      <c r="J92" s="978" t="s">
        <v>656</v>
      </c>
      <c r="K92" s="926">
        <v>1819006547</v>
      </c>
      <c r="L92" s="844" t="s">
        <v>851</v>
      </c>
    </row>
    <row r="93" spans="1:12" x14ac:dyDescent="0.2">
      <c r="A93" s="727" t="s">
        <v>860</v>
      </c>
      <c r="B93" s="931">
        <v>45633</v>
      </c>
      <c r="C93" s="978" t="s">
        <v>351</v>
      </c>
      <c r="D93" s="978" t="s">
        <v>656</v>
      </c>
      <c r="E93" s="926">
        <v>1085899285</v>
      </c>
      <c r="H93" s="931">
        <v>45633</v>
      </c>
      <c r="I93" s="978" t="s">
        <v>351</v>
      </c>
      <c r="J93" s="978" t="s">
        <v>656</v>
      </c>
      <c r="K93" s="926">
        <v>1416712824</v>
      </c>
      <c r="L93" s="844"/>
    </row>
    <row r="94" spans="1:12" x14ac:dyDescent="0.2">
      <c r="A94" s="818" t="s">
        <v>1163</v>
      </c>
      <c r="B94" s="931">
        <v>48134</v>
      </c>
      <c r="C94" s="978" t="s">
        <v>351</v>
      </c>
      <c r="D94" s="978" t="s">
        <v>656</v>
      </c>
      <c r="E94" s="926">
        <v>5980498375</v>
      </c>
      <c r="F94" s="85" t="s">
        <v>851</v>
      </c>
      <c r="H94" s="931">
        <v>48134</v>
      </c>
      <c r="I94" s="978" t="s">
        <v>351</v>
      </c>
      <c r="J94" s="978" t="s">
        <v>656</v>
      </c>
      <c r="K94" s="926">
        <v>5980498375</v>
      </c>
      <c r="L94" s="844" t="s">
        <v>851</v>
      </c>
    </row>
    <row r="95" spans="1:12" hidden="1" x14ac:dyDescent="0.2">
      <c r="A95" s="818"/>
      <c r="B95" s="931"/>
      <c r="C95" s="978"/>
      <c r="E95" s="926"/>
      <c r="H95" s="931"/>
      <c r="I95" s="978"/>
      <c r="K95" s="926"/>
      <c r="L95" s="844"/>
    </row>
    <row r="96" spans="1:12" hidden="1" x14ac:dyDescent="0.2">
      <c r="A96" s="727"/>
      <c r="B96" s="931"/>
      <c r="C96" s="978"/>
      <c r="E96" s="926"/>
      <c r="H96" s="931"/>
      <c r="I96" s="978"/>
      <c r="K96" s="926"/>
      <c r="L96" s="844"/>
    </row>
    <row r="97" spans="1:12" x14ac:dyDescent="0.2">
      <c r="A97" s="845" t="s">
        <v>201</v>
      </c>
      <c r="C97" s="978"/>
      <c r="D97" s="978" t="s">
        <v>1058</v>
      </c>
      <c r="I97" s="978"/>
      <c r="J97" s="978" t="s">
        <v>1058</v>
      </c>
      <c r="L97" s="844"/>
    </row>
    <row r="98" spans="1:12" x14ac:dyDescent="0.2">
      <c r="A98" s="843" t="s">
        <v>878</v>
      </c>
      <c r="B98" s="931">
        <v>45825</v>
      </c>
      <c r="C98" s="638" t="s">
        <v>351</v>
      </c>
      <c r="D98" s="638" t="s">
        <v>656</v>
      </c>
      <c r="E98" s="639">
        <v>5000000000</v>
      </c>
      <c r="F98" s="639" t="s">
        <v>851</v>
      </c>
      <c r="H98" s="931">
        <v>45825</v>
      </c>
      <c r="I98" s="638" t="s">
        <v>351</v>
      </c>
      <c r="J98" s="638" t="s">
        <v>656</v>
      </c>
      <c r="K98" s="639">
        <v>5000000000</v>
      </c>
      <c r="L98" s="846" t="s">
        <v>851</v>
      </c>
    </row>
    <row r="99" spans="1:12" x14ac:dyDescent="0.2">
      <c r="A99" s="843" t="s">
        <v>879</v>
      </c>
      <c r="B99" s="931">
        <v>46098</v>
      </c>
      <c r="C99" s="638" t="s">
        <v>351</v>
      </c>
      <c r="D99" s="638" t="s">
        <v>656</v>
      </c>
      <c r="E99" s="639">
        <v>5000000000</v>
      </c>
      <c r="F99" s="639" t="s">
        <v>851</v>
      </c>
      <c r="H99" s="931">
        <v>46098</v>
      </c>
      <c r="I99" s="638" t="s">
        <v>351</v>
      </c>
      <c r="J99" s="638" t="s">
        <v>656</v>
      </c>
      <c r="K99" s="639">
        <v>5000000000</v>
      </c>
      <c r="L99" s="846" t="s">
        <v>851</v>
      </c>
    </row>
    <row r="100" spans="1:12" x14ac:dyDescent="0.2">
      <c r="A100" s="843" t="s">
        <v>880</v>
      </c>
      <c r="B100" s="931">
        <v>45363</v>
      </c>
      <c r="C100" s="638" t="s">
        <v>351</v>
      </c>
      <c r="D100" s="638" t="s">
        <v>656</v>
      </c>
      <c r="E100" s="639">
        <v>5000000000</v>
      </c>
      <c r="F100" s="639" t="s">
        <v>851</v>
      </c>
      <c r="H100" s="931">
        <v>45363</v>
      </c>
      <c r="I100" s="638" t="s">
        <v>351</v>
      </c>
      <c r="J100" s="638" t="s">
        <v>656</v>
      </c>
      <c r="K100" s="639">
        <v>5000000000</v>
      </c>
      <c r="L100" s="846" t="s">
        <v>851</v>
      </c>
    </row>
    <row r="101" spans="1:12" x14ac:dyDescent="0.2">
      <c r="A101" s="843" t="s">
        <v>881</v>
      </c>
      <c r="B101" s="931">
        <v>45603</v>
      </c>
      <c r="C101" s="638" t="s">
        <v>351</v>
      </c>
      <c r="D101" s="638" t="s">
        <v>656</v>
      </c>
      <c r="E101" s="639">
        <v>5000000000</v>
      </c>
      <c r="F101" s="639" t="s">
        <v>851</v>
      </c>
      <c r="H101" s="931">
        <v>45603</v>
      </c>
      <c r="I101" s="638" t="s">
        <v>351</v>
      </c>
      <c r="J101" s="638" t="s">
        <v>656</v>
      </c>
      <c r="K101" s="639">
        <v>5000000000</v>
      </c>
      <c r="L101" s="846" t="s">
        <v>851</v>
      </c>
    </row>
    <row r="102" spans="1:12" x14ac:dyDescent="0.2">
      <c r="A102" s="843" t="s">
        <v>882</v>
      </c>
      <c r="B102" s="931">
        <v>46210</v>
      </c>
      <c r="C102" s="638" t="s">
        <v>351</v>
      </c>
      <c r="D102" s="638" t="s">
        <v>656</v>
      </c>
      <c r="E102" s="639">
        <v>5000000000</v>
      </c>
      <c r="F102" s="639" t="s">
        <v>851</v>
      </c>
      <c r="H102" s="931">
        <v>46210</v>
      </c>
      <c r="I102" s="638" t="s">
        <v>351</v>
      </c>
      <c r="J102" s="638" t="s">
        <v>656</v>
      </c>
      <c r="K102" s="639">
        <v>5000000000</v>
      </c>
      <c r="L102" s="846" t="s">
        <v>851</v>
      </c>
    </row>
    <row r="103" spans="1:12" x14ac:dyDescent="0.2">
      <c r="A103" s="843" t="s">
        <v>883</v>
      </c>
      <c r="B103" s="931">
        <v>45456</v>
      </c>
      <c r="C103" s="638" t="s">
        <v>351</v>
      </c>
      <c r="D103" s="638" t="s">
        <v>656</v>
      </c>
      <c r="E103" s="639">
        <v>2500000000</v>
      </c>
      <c r="F103" s="639" t="s">
        <v>851</v>
      </c>
      <c r="H103" s="931">
        <v>45456</v>
      </c>
      <c r="I103" s="638" t="s">
        <v>351</v>
      </c>
      <c r="J103" s="638" t="s">
        <v>656</v>
      </c>
      <c r="K103" s="639">
        <v>2500000000</v>
      </c>
      <c r="L103" s="846" t="s">
        <v>851</v>
      </c>
    </row>
    <row r="104" spans="1:12" x14ac:dyDescent="0.2">
      <c r="A104" s="843" t="s">
        <v>886</v>
      </c>
      <c r="B104" s="931">
        <v>45729</v>
      </c>
      <c r="C104" s="638" t="s">
        <v>351</v>
      </c>
      <c r="D104" s="638" t="s">
        <v>656</v>
      </c>
      <c r="E104" s="639">
        <v>1500000000</v>
      </c>
      <c r="F104" s="639" t="s">
        <v>851</v>
      </c>
      <c r="H104" s="931">
        <v>45729</v>
      </c>
      <c r="I104" s="638" t="s">
        <v>351</v>
      </c>
      <c r="J104" s="638" t="s">
        <v>656</v>
      </c>
      <c r="K104" s="639">
        <v>1500000000</v>
      </c>
      <c r="L104" s="846" t="s">
        <v>851</v>
      </c>
    </row>
    <row r="105" spans="1:12" x14ac:dyDescent="0.2">
      <c r="A105" s="843" t="s">
        <v>888</v>
      </c>
      <c r="B105" s="931">
        <v>45547</v>
      </c>
      <c r="C105" s="638" t="s">
        <v>351</v>
      </c>
      <c r="D105" s="638" t="s">
        <v>656</v>
      </c>
      <c r="E105" s="639">
        <v>2500000000</v>
      </c>
      <c r="F105" s="639" t="s">
        <v>851</v>
      </c>
      <c r="H105" s="931">
        <v>45547</v>
      </c>
      <c r="I105" s="638" t="s">
        <v>351</v>
      </c>
      <c r="J105" s="638" t="s">
        <v>656</v>
      </c>
      <c r="K105" s="639">
        <v>2500000000</v>
      </c>
      <c r="L105" s="846" t="s">
        <v>851</v>
      </c>
    </row>
    <row r="106" spans="1:12" x14ac:dyDescent="0.2">
      <c r="A106" s="843" t="s">
        <v>1018</v>
      </c>
      <c r="B106" s="931">
        <v>45911</v>
      </c>
      <c r="C106" s="638" t="s">
        <v>351</v>
      </c>
      <c r="D106" s="638" t="s">
        <v>656</v>
      </c>
      <c r="E106" s="639">
        <v>2500000000</v>
      </c>
      <c r="F106" s="639" t="s">
        <v>851</v>
      </c>
      <c r="H106" s="931">
        <v>45911</v>
      </c>
      <c r="I106" s="638" t="s">
        <v>351</v>
      </c>
      <c r="J106" s="638" t="s">
        <v>656</v>
      </c>
      <c r="K106" s="639">
        <v>2500000000</v>
      </c>
      <c r="L106" s="846" t="s">
        <v>851</v>
      </c>
    </row>
    <row r="107" spans="1:12" x14ac:dyDescent="0.2">
      <c r="A107" s="843" t="s">
        <v>1019</v>
      </c>
      <c r="B107" s="931">
        <v>46170</v>
      </c>
      <c r="C107" s="638" t="s">
        <v>351</v>
      </c>
      <c r="D107" s="638" t="s">
        <v>656</v>
      </c>
      <c r="E107" s="639">
        <v>2500000000</v>
      </c>
      <c r="F107" s="639" t="s">
        <v>851</v>
      </c>
      <c r="H107" s="931">
        <v>46170</v>
      </c>
      <c r="I107" s="638" t="s">
        <v>351</v>
      </c>
      <c r="J107" s="638" t="s">
        <v>656</v>
      </c>
      <c r="K107" s="639">
        <v>2500000000</v>
      </c>
      <c r="L107" s="846" t="s">
        <v>851</v>
      </c>
    </row>
    <row r="108" spans="1:12" x14ac:dyDescent="0.2">
      <c r="A108" s="843" t="s">
        <v>1028</v>
      </c>
      <c r="B108" s="931">
        <v>45911</v>
      </c>
      <c r="C108" s="638" t="s">
        <v>351</v>
      </c>
      <c r="D108" s="638" t="s">
        <v>656</v>
      </c>
      <c r="E108" s="639">
        <v>3000000000</v>
      </c>
      <c r="F108" s="639" t="s">
        <v>851</v>
      </c>
      <c r="H108" s="931">
        <v>45911</v>
      </c>
      <c r="I108" s="638" t="s">
        <v>351</v>
      </c>
      <c r="J108" s="638" t="s">
        <v>656</v>
      </c>
      <c r="K108" s="639">
        <v>3000000000</v>
      </c>
      <c r="L108" s="846" t="s">
        <v>851</v>
      </c>
    </row>
    <row r="109" spans="1:12" x14ac:dyDescent="0.2">
      <c r="A109" s="843" t="s">
        <v>1029</v>
      </c>
      <c r="B109" s="931">
        <v>45911</v>
      </c>
      <c r="C109" s="638" t="s">
        <v>351</v>
      </c>
      <c r="D109" s="638" t="s">
        <v>656</v>
      </c>
      <c r="E109" s="639">
        <v>3000000000</v>
      </c>
      <c r="F109" s="639" t="s">
        <v>851</v>
      </c>
      <c r="H109" s="931">
        <v>45911</v>
      </c>
      <c r="I109" s="638" t="s">
        <v>351</v>
      </c>
      <c r="J109" s="638" t="s">
        <v>656</v>
      </c>
      <c r="K109" s="639">
        <v>3000000000</v>
      </c>
      <c r="L109" s="846" t="s">
        <v>851</v>
      </c>
    </row>
    <row r="110" spans="1:12" x14ac:dyDescent="0.2">
      <c r="A110" s="843" t="s">
        <v>1030</v>
      </c>
      <c r="B110" s="931">
        <v>45911</v>
      </c>
      <c r="C110" s="638" t="s">
        <v>351</v>
      </c>
      <c r="D110" s="638" t="s">
        <v>656</v>
      </c>
      <c r="E110" s="639">
        <v>2500000000</v>
      </c>
      <c r="F110" s="639" t="s">
        <v>851</v>
      </c>
      <c r="H110" s="931">
        <v>45911</v>
      </c>
      <c r="I110" s="638" t="s">
        <v>351</v>
      </c>
      <c r="J110" s="638" t="s">
        <v>656</v>
      </c>
      <c r="K110" s="639">
        <v>2500000000</v>
      </c>
      <c r="L110" s="846" t="s">
        <v>851</v>
      </c>
    </row>
    <row r="111" spans="1:12" x14ac:dyDescent="0.2">
      <c r="A111" s="843" t="s">
        <v>1035</v>
      </c>
      <c r="B111" s="931">
        <v>46541</v>
      </c>
      <c r="C111" s="638" t="s">
        <v>351</v>
      </c>
      <c r="D111" s="638" t="s">
        <v>656</v>
      </c>
      <c r="E111" s="639">
        <v>2500000000</v>
      </c>
      <c r="F111" s="639" t="s">
        <v>851</v>
      </c>
      <c r="H111" s="931">
        <v>46541</v>
      </c>
      <c r="I111" s="638" t="s">
        <v>351</v>
      </c>
      <c r="J111" s="638" t="s">
        <v>656</v>
      </c>
      <c r="K111" s="639">
        <v>2500000000</v>
      </c>
      <c r="L111" s="846" t="s">
        <v>851</v>
      </c>
    </row>
    <row r="112" spans="1:12" x14ac:dyDescent="0.2">
      <c r="A112" s="843" t="s">
        <v>1036</v>
      </c>
      <c r="B112" s="931">
        <v>46723</v>
      </c>
      <c r="C112" s="638" t="s">
        <v>351</v>
      </c>
      <c r="D112" s="638" t="s">
        <v>656</v>
      </c>
      <c r="E112" s="639">
        <v>2500000000</v>
      </c>
      <c r="F112" s="639" t="s">
        <v>851</v>
      </c>
      <c r="H112" s="931">
        <v>46723</v>
      </c>
      <c r="I112" s="638" t="s">
        <v>351</v>
      </c>
      <c r="J112" s="638" t="s">
        <v>656</v>
      </c>
      <c r="K112" s="639">
        <v>2500000000</v>
      </c>
      <c r="L112" s="846" t="s">
        <v>851</v>
      </c>
    </row>
    <row r="113" spans="1:12" x14ac:dyDescent="0.2">
      <c r="A113" s="727" t="s">
        <v>1060</v>
      </c>
      <c r="B113" s="929">
        <v>46462</v>
      </c>
      <c r="C113" s="638" t="s">
        <v>351</v>
      </c>
      <c r="D113" s="638" t="s">
        <v>656</v>
      </c>
      <c r="E113" s="639">
        <v>2500000000</v>
      </c>
      <c r="F113" s="639" t="s">
        <v>851</v>
      </c>
      <c r="H113" s="931">
        <v>46462</v>
      </c>
      <c r="I113" s="638" t="s">
        <v>351</v>
      </c>
      <c r="J113" s="638" t="s">
        <v>656</v>
      </c>
      <c r="K113" s="639">
        <v>2500000000</v>
      </c>
      <c r="L113" s="846" t="s">
        <v>851</v>
      </c>
    </row>
    <row r="114" spans="1:12" x14ac:dyDescent="0.2">
      <c r="A114" s="727" t="s">
        <v>1061</v>
      </c>
      <c r="B114" s="929">
        <v>46644</v>
      </c>
      <c r="C114" s="638" t="s">
        <v>351</v>
      </c>
      <c r="D114" s="638" t="s">
        <v>656</v>
      </c>
      <c r="E114" s="639">
        <v>2500000000</v>
      </c>
      <c r="F114" s="639" t="s">
        <v>851</v>
      </c>
      <c r="H114" s="931">
        <v>46644</v>
      </c>
      <c r="I114" s="638" t="s">
        <v>351</v>
      </c>
      <c r="J114" s="638" t="s">
        <v>656</v>
      </c>
      <c r="K114" s="639">
        <v>2500000000</v>
      </c>
      <c r="L114" s="846" t="s">
        <v>851</v>
      </c>
    </row>
    <row r="115" spans="1:12" x14ac:dyDescent="0.2">
      <c r="A115" s="727" t="s">
        <v>1062</v>
      </c>
      <c r="B115" s="929">
        <v>46854</v>
      </c>
      <c r="C115" s="638" t="s">
        <v>351</v>
      </c>
      <c r="D115" s="638" t="s">
        <v>656</v>
      </c>
      <c r="E115" s="639">
        <v>2500000000</v>
      </c>
      <c r="F115" s="639" t="s">
        <v>851</v>
      </c>
      <c r="H115" s="931">
        <v>46854</v>
      </c>
      <c r="I115" s="638" t="s">
        <v>351</v>
      </c>
      <c r="J115" s="638" t="s">
        <v>656</v>
      </c>
      <c r="K115" s="639">
        <v>2500000000</v>
      </c>
      <c r="L115" s="846" t="s">
        <v>851</v>
      </c>
    </row>
    <row r="116" spans="1:12" x14ac:dyDescent="0.2">
      <c r="A116" s="727" t="s">
        <v>1063</v>
      </c>
      <c r="B116" s="929">
        <v>46973</v>
      </c>
      <c r="C116" s="638" t="s">
        <v>351</v>
      </c>
      <c r="D116" s="638" t="s">
        <v>656</v>
      </c>
      <c r="E116" s="639">
        <v>2500000000</v>
      </c>
      <c r="F116" s="639" t="s">
        <v>851</v>
      </c>
      <c r="H116" s="931">
        <v>46973</v>
      </c>
      <c r="I116" s="638" t="s">
        <v>351</v>
      </c>
      <c r="J116" s="638" t="s">
        <v>656</v>
      </c>
      <c r="K116" s="639">
        <v>2500000000</v>
      </c>
      <c r="L116" s="846" t="s">
        <v>851</v>
      </c>
    </row>
    <row r="117" spans="1:12" x14ac:dyDescent="0.2">
      <c r="A117" s="727" t="s">
        <v>1064</v>
      </c>
      <c r="B117" s="929">
        <v>46917</v>
      </c>
      <c r="C117" s="638" t="s">
        <v>351</v>
      </c>
      <c r="D117" s="638" t="s">
        <v>656</v>
      </c>
      <c r="E117" s="639">
        <v>2500000000</v>
      </c>
      <c r="F117" s="639" t="s">
        <v>851</v>
      </c>
      <c r="H117" s="931">
        <v>46917</v>
      </c>
      <c r="I117" s="638" t="s">
        <v>351</v>
      </c>
      <c r="J117" s="638" t="s">
        <v>656</v>
      </c>
      <c r="K117" s="639">
        <v>2500000000</v>
      </c>
      <c r="L117" s="846" t="s">
        <v>851</v>
      </c>
    </row>
    <row r="118" spans="1:12" x14ac:dyDescent="0.2">
      <c r="A118" s="727" t="s">
        <v>1065</v>
      </c>
      <c r="B118" s="929">
        <v>47038</v>
      </c>
      <c r="C118" s="638" t="s">
        <v>351</v>
      </c>
      <c r="D118" s="638" t="s">
        <v>656</v>
      </c>
      <c r="E118" s="639">
        <v>2500000000</v>
      </c>
      <c r="F118" s="639" t="s">
        <v>851</v>
      </c>
      <c r="H118" s="931">
        <v>47038</v>
      </c>
      <c r="I118" s="638" t="s">
        <v>351</v>
      </c>
      <c r="J118" s="638" t="s">
        <v>656</v>
      </c>
      <c r="K118" s="639">
        <v>2500000000</v>
      </c>
      <c r="L118" s="846" t="s">
        <v>851</v>
      </c>
    </row>
    <row r="119" spans="1:12" x14ac:dyDescent="0.2">
      <c r="A119" s="727" t="s">
        <v>1072</v>
      </c>
      <c r="B119" s="929">
        <v>46443</v>
      </c>
      <c r="C119" s="638" t="s">
        <v>351</v>
      </c>
      <c r="D119" s="638" t="s">
        <v>656</v>
      </c>
      <c r="E119" s="639">
        <v>2500000000</v>
      </c>
      <c r="F119" s="639" t="s">
        <v>851</v>
      </c>
      <c r="H119" s="931">
        <v>47038</v>
      </c>
      <c r="I119" s="638" t="s">
        <v>351</v>
      </c>
      <c r="J119" s="638" t="s">
        <v>656</v>
      </c>
      <c r="K119" s="639">
        <v>2500000000</v>
      </c>
      <c r="L119" s="846" t="s">
        <v>851</v>
      </c>
    </row>
    <row r="120" spans="1:12" x14ac:dyDescent="0.2">
      <c r="A120" s="727" t="s">
        <v>1073</v>
      </c>
      <c r="B120" s="929">
        <v>47080</v>
      </c>
      <c r="C120" s="638" t="s">
        <v>351</v>
      </c>
      <c r="D120" s="638" t="s">
        <v>656</v>
      </c>
      <c r="E120" s="639">
        <v>2500000000</v>
      </c>
      <c r="F120" s="639" t="s">
        <v>851</v>
      </c>
      <c r="H120" s="931">
        <v>47038</v>
      </c>
      <c r="I120" s="638" t="s">
        <v>351</v>
      </c>
      <c r="J120" s="638" t="s">
        <v>656</v>
      </c>
      <c r="K120" s="639">
        <v>2500000000</v>
      </c>
      <c r="L120" s="846" t="s">
        <v>851</v>
      </c>
    </row>
    <row r="121" spans="1:12" x14ac:dyDescent="0.2">
      <c r="A121" s="727" t="s">
        <v>1074</v>
      </c>
      <c r="B121" s="929">
        <v>47197</v>
      </c>
      <c r="C121" s="638" t="s">
        <v>351</v>
      </c>
      <c r="D121" s="638" t="s">
        <v>656</v>
      </c>
      <c r="E121" s="639">
        <v>3000000000</v>
      </c>
      <c r="F121" s="639" t="s">
        <v>851</v>
      </c>
      <c r="H121" s="931">
        <v>47038</v>
      </c>
      <c r="I121" s="638" t="s">
        <v>351</v>
      </c>
      <c r="J121" s="638" t="s">
        <v>656</v>
      </c>
      <c r="K121" s="639">
        <v>3000000000</v>
      </c>
      <c r="L121" s="846" t="s">
        <v>851</v>
      </c>
    </row>
    <row r="122" spans="1:12" x14ac:dyDescent="0.2">
      <c r="A122" s="727" t="s">
        <v>1075</v>
      </c>
      <c r="B122" s="929">
        <v>47288</v>
      </c>
      <c r="C122" s="638" t="s">
        <v>351</v>
      </c>
      <c r="D122" s="638" t="s">
        <v>656</v>
      </c>
      <c r="E122" s="639">
        <v>3500000000</v>
      </c>
      <c r="F122" s="639" t="s">
        <v>851</v>
      </c>
      <c r="H122" s="931">
        <v>47038</v>
      </c>
      <c r="I122" s="638" t="s">
        <v>351</v>
      </c>
      <c r="J122" s="638" t="s">
        <v>656</v>
      </c>
      <c r="K122" s="639">
        <v>3500000000</v>
      </c>
      <c r="L122" s="846" t="s">
        <v>851</v>
      </c>
    </row>
    <row r="123" spans="1:12" x14ac:dyDescent="0.2">
      <c r="A123" s="727" t="s">
        <v>1076</v>
      </c>
      <c r="B123" s="929">
        <v>47351</v>
      </c>
      <c r="C123" s="638" t="s">
        <v>351</v>
      </c>
      <c r="D123" s="638" t="s">
        <v>656</v>
      </c>
      <c r="E123" s="639">
        <v>3500000000</v>
      </c>
      <c r="F123" s="639" t="s">
        <v>851</v>
      </c>
      <c r="H123" s="931">
        <v>47038</v>
      </c>
      <c r="I123" s="638" t="s">
        <v>351</v>
      </c>
      <c r="J123" s="638" t="s">
        <v>656</v>
      </c>
      <c r="K123" s="639">
        <v>3500000000</v>
      </c>
      <c r="L123" s="846" t="s">
        <v>851</v>
      </c>
    </row>
    <row r="124" spans="1:12" x14ac:dyDescent="0.2">
      <c r="A124" s="727" t="s">
        <v>1083</v>
      </c>
      <c r="B124" s="929">
        <v>46672</v>
      </c>
      <c r="C124" s="638" t="s">
        <v>351</v>
      </c>
      <c r="D124" s="638" t="s">
        <v>656</v>
      </c>
      <c r="E124" s="639">
        <v>2500000000</v>
      </c>
      <c r="F124" s="639" t="s">
        <v>851</v>
      </c>
      <c r="H124" s="931">
        <v>47038</v>
      </c>
      <c r="I124" s="638" t="s">
        <v>351</v>
      </c>
      <c r="J124" s="638" t="s">
        <v>656</v>
      </c>
      <c r="K124" s="639">
        <v>2500000000</v>
      </c>
      <c r="L124" s="846" t="s">
        <v>851</v>
      </c>
    </row>
    <row r="125" spans="1:12" x14ac:dyDescent="0.2">
      <c r="A125" s="727" t="s">
        <v>1084</v>
      </c>
      <c r="B125" s="929">
        <v>46790</v>
      </c>
      <c r="C125" s="638" t="s">
        <v>351</v>
      </c>
      <c r="D125" s="638" t="s">
        <v>656</v>
      </c>
      <c r="E125" s="639">
        <v>3000000000</v>
      </c>
      <c r="F125" s="639" t="s">
        <v>851</v>
      </c>
      <c r="H125" s="931">
        <v>47038</v>
      </c>
      <c r="I125" s="638" t="s">
        <v>351</v>
      </c>
      <c r="J125" s="638" t="s">
        <v>656</v>
      </c>
      <c r="K125" s="639">
        <v>3000000000</v>
      </c>
      <c r="L125" s="846" t="s">
        <v>851</v>
      </c>
    </row>
    <row r="126" spans="1:12" x14ac:dyDescent="0.2">
      <c r="A126" s="727" t="s">
        <v>1085</v>
      </c>
      <c r="B126" s="929">
        <v>47351</v>
      </c>
      <c r="C126" s="638" t="s">
        <v>351</v>
      </c>
      <c r="D126" s="638" t="s">
        <v>656</v>
      </c>
      <c r="E126" s="639">
        <v>1000000000</v>
      </c>
      <c r="F126" s="639" t="s">
        <v>851</v>
      </c>
      <c r="H126" s="931">
        <v>47038</v>
      </c>
      <c r="I126" s="638" t="s">
        <v>351</v>
      </c>
      <c r="J126" s="638" t="s">
        <v>656</v>
      </c>
      <c r="K126" s="639">
        <v>1000000000</v>
      </c>
      <c r="L126" s="846" t="s">
        <v>851</v>
      </c>
    </row>
    <row r="127" spans="1:12" x14ac:dyDescent="0.2">
      <c r="A127" s="727" t="s">
        <v>1089</v>
      </c>
      <c r="B127" s="929">
        <v>47407</v>
      </c>
      <c r="C127" s="638" t="s">
        <v>351</v>
      </c>
      <c r="D127" s="638" t="s">
        <v>656</v>
      </c>
      <c r="E127" s="639">
        <v>2500000000</v>
      </c>
      <c r="F127" s="639" t="s">
        <v>851</v>
      </c>
      <c r="H127" s="931">
        <v>47038</v>
      </c>
      <c r="I127" s="638" t="s">
        <v>351</v>
      </c>
      <c r="J127" s="638" t="s">
        <v>656</v>
      </c>
      <c r="K127" s="639">
        <v>2500000000</v>
      </c>
      <c r="L127" s="846" t="s">
        <v>851</v>
      </c>
    </row>
    <row r="128" spans="1:12" x14ac:dyDescent="0.2">
      <c r="A128" s="727" t="s">
        <v>1088</v>
      </c>
      <c r="B128" s="929">
        <v>47651</v>
      </c>
      <c r="C128" s="638" t="s">
        <v>351</v>
      </c>
      <c r="D128" s="638" t="s">
        <v>656</v>
      </c>
      <c r="E128" s="639">
        <v>2500000000</v>
      </c>
      <c r="F128" s="639" t="s">
        <v>851</v>
      </c>
      <c r="H128" s="931">
        <v>47038</v>
      </c>
      <c r="I128" s="638" t="s">
        <v>351</v>
      </c>
      <c r="J128" s="638" t="s">
        <v>656</v>
      </c>
      <c r="K128" s="639">
        <v>2500000000</v>
      </c>
      <c r="L128" s="846" t="s">
        <v>851</v>
      </c>
    </row>
    <row r="129" spans="1:12" x14ac:dyDescent="0.2">
      <c r="A129" s="727" t="s">
        <v>1099</v>
      </c>
      <c r="B129" s="929">
        <v>47534</v>
      </c>
      <c r="C129" s="638" t="s">
        <v>351</v>
      </c>
      <c r="D129" s="638" t="s">
        <v>656</v>
      </c>
      <c r="E129" s="639">
        <v>2500000000</v>
      </c>
      <c r="F129" s="639" t="s">
        <v>851</v>
      </c>
      <c r="H129" s="931">
        <v>47038</v>
      </c>
      <c r="I129" s="638" t="s">
        <v>351</v>
      </c>
      <c r="J129" s="638" t="s">
        <v>656</v>
      </c>
      <c r="K129" s="639">
        <v>0</v>
      </c>
      <c r="L129" s="846" t="s">
        <v>851</v>
      </c>
    </row>
    <row r="130" spans="1:12" x14ac:dyDescent="0.2">
      <c r="A130" s="727" t="s">
        <v>1100</v>
      </c>
      <c r="B130" s="929">
        <v>47442</v>
      </c>
      <c r="C130" s="638" t="s">
        <v>351</v>
      </c>
      <c r="D130" s="638" t="s">
        <v>656</v>
      </c>
      <c r="E130" s="639">
        <v>2500000000</v>
      </c>
      <c r="F130" s="639" t="s">
        <v>851</v>
      </c>
      <c r="H130" s="931">
        <v>47038</v>
      </c>
      <c r="I130" s="638" t="s">
        <v>351</v>
      </c>
      <c r="J130" s="638" t="s">
        <v>656</v>
      </c>
      <c r="K130" s="639">
        <v>0</v>
      </c>
      <c r="L130" s="846" t="s">
        <v>851</v>
      </c>
    </row>
    <row r="131" spans="1:12" x14ac:dyDescent="0.2">
      <c r="A131" s="727" t="s">
        <v>1101</v>
      </c>
      <c r="B131" s="929">
        <v>47591</v>
      </c>
      <c r="C131" s="638" t="s">
        <v>351</v>
      </c>
      <c r="D131" s="638" t="s">
        <v>656</v>
      </c>
      <c r="E131" s="639">
        <v>2500000000</v>
      </c>
      <c r="F131" s="639" t="s">
        <v>851</v>
      </c>
      <c r="H131" s="931">
        <v>47038</v>
      </c>
      <c r="I131" s="638" t="s">
        <v>351</v>
      </c>
      <c r="J131" s="638" t="s">
        <v>656</v>
      </c>
      <c r="K131" s="639">
        <v>0</v>
      </c>
      <c r="L131" s="846" t="s">
        <v>851</v>
      </c>
    </row>
    <row r="132" spans="1:12" hidden="1" x14ac:dyDescent="0.2">
      <c r="A132" s="727"/>
      <c r="B132" s="929"/>
      <c r="C132" s="638"/>
      <c r="D132" s="638"/>
      <c r="E132" s="639"/>
      <c r="F132" s="639"/>
      <c r="H132" s="931"/>
      <c r="I132" s="638"/>
      <c r="J132" s="638"/>
      <c r="K132" s="639"/>
      <c r="L132" s="846"/>
    </row>
    <row r="133" spans="1:12" hidden="1" x14ac:dyDescent="0.2">
      <c r="A133" s="982" t="s">
        <v>742</v>
      </c>
      <c r="C133" s="978"/>
      <c r="D133" s="978" t="s">
        <v>1058</v>
      </c>
      <c r="I133" s="978"/>
      <c r="J133" s="978" t="s">
        <v>1058</v>
      </c>
      <c r="L133" s="844"/>
    </row>
    <row r="134" spans="1:12" hidden="1" x14ac:dyDescent="0.2">
      <c r="A134" s="843" t="s">
        <v>740</v>
      </c>
      <c r="C134" s="978"/>
      <c r="D134" s="978" t="s">
        <v>1058</v>
      </c>
      <c r="E134" s="85">
        <v>0</v>
      </c>
      <c r="I134" s="978"/>
      <c r="J134" s="978" t="s">
        <v>1058</v>
      </c>
      <c r="K134" s="85">
        <v>0</v>
      </c>
      <c r="L134" s="844"/>
    </row>
    <row r="135" spans="1:12" hidden="1" x14ac:dyDescent="0.2">
      <c r="A135" s="843" t="s">
        <v>740</v>
      </c>
      <c r="C135" s="978"/>
      <c r="D135" s="978" t="s">
        <v>1058</v>
      </c>
      <c r="E135" s="85">
        <v>0</v>
      </c>
      <c r="I135" s="978"/>
      <c r="J135" s="978" t="s">
        <v>1058</v>
      </c>
      <c r="K135" s="85">
        <v>0</v>
      </c>
      <c r="L135" s="844"/>
    </row>
    <row r="136" spans="1:12" hidden="1" x14ac:dyDescent="0.2">
      <c r="A136" s="843" t="s">
        <v>201</v>
      </c>
      <c r="C136" s="978"/>
      <c r="D136" s="978" t="s">
        <v>1058</v>
      </c>
      <c r="E136" s="85">
        <v>0</v>
      </c>
      <c r="I136" s="978"/>
      <c r="J136" s="978" t="s">
        <v>1058</v>
      </c>
      <c r="K136" s="85">
        <v>0</v>
      </c>
      <c r="L136" s="844"/>
    </row>
    <row r="137" spans="1:12" x14ac:dyDescent="0.2">
      <c r="A137" s="658" t="s">
        <v>745</v>
      </c>
      <c r="B137" s="323"/>
      <c r="C137" s="932"/>
      <c r="D137" s="932" t="s">
        <v>1058</v>
      </c>
      <c r="E137" s="323"/>
      <c r="F137" s="323"/>
      <c r="G137" s="323"/>
      <c r="H137" s="323"/>
      <c r="I137" s="932"/>
      <c r="J137" s="932" t="s">
        <v>1058</v>
      </c>
      <c r="K137" s="323"/>
      <c r="L137" s="847"/>
    </row>
    <row r="138" spans="1:12" x14ac:dyDescent="0.2">
      <c r="A138" s="841" t="s">
        <v>850</v>
      </c>
      <c r="B138" s="730">
        <v>45710</v>
      </c>
      <c r="C138" s="978" t="s">
        <v>351</v>
      </c>
      <c r="D138" s="978" t="s">
        <v>656</v>
      </c>
      <c r="E138" s="926">
        <v>52351762</v>
      </c>
      <c r="F138" s="85" t="s">
        <v>849</v>
      </c>
      <c r="H138" s="730">
        <v>45473</v>
      </c>
      <c r="I138" s="978" t="s">
        <v>351</v>
      </c>
      <c r="J138" s="978" t="s">
        <v>656</v>
      </c>
      <c r="K138" s="926">
        <v>11595075</v>
      </c>
      <c r="L138" s="844" t="s">
        <v>849</v>
      </c>
    </row>
    <row r="139" spans="1:12" x14ac:dyDescent="0.2">
      <c r="A139" s="843" t="s">
        <v>973</v>
      </c>
      <c r="B139" s="931">
        <v>45427</v>
      </c>
      <c r="C139" s="978" t="s">
        <v>351</v>
      </c>
      <c r="D139" s="978" t="s">
        <v>656</v>
      </c>
      <c r="E139" s="926">
        <v>4459607</v>
      </c>
      <c r="F139" s="85" t="s">
        <v>851</v>
      </c>
      <c r="H139" s="931">
        <v>45427</v>
      </c>
      <c r="I139" s="978" t="s">
        <v>351</v>
      </c>
      <c r="J139" s="978" t="s">
        <v>656</v>
      </c>
      <c r="K139" s="926">
        <v>21905309</v>
      </c>
      <c r="L139" s="844" t="s">
        <v>851</v>
      </c>
    </row>
    <row r="140" spans="1:12" x14ac:dyDescent="0.2">
      <c r="A140" s="843" t="s">
        <v>853</v>
      </c>
      <c r="B140" s="931">
        <v>45680</v>
      </c>
      <c r="C140" s="978" t="s">
        <v>351</v>
      </c>
      <c r="D140" s="978" t="s">
        <v>656</v>
      </c>
      <c r="E140" s="926">
        <v>113270606</v>
      </c>
      <c r="F140" s="85" t="s">
        <v>851</v>
      </c>
      <c r="H140" s="931">
        <v>45618</v>
      </c>
      <c r="I140" s="978" t="s">
        <v>351</v>
      </c>
      <c r="J140" s="978" t="s">
        <v>656</v>
      </c>
      <c r="K140" s="926">
        <v>166959379</v>
      </c>
      <c r="L140" s="844" t="s">
        <v>851</v>
      </c>
    </row>
    <row r="141" spans="1:12" x14ac:dyDescent="0.2">
      <c r="A141" s="843" t="s">
        <v>854</v>
      </c>
      <c r="B141" s="931">
        <v>45699</v>
      </c>
      <c r="C141" s="978" t="s">
        <v>351</v>
      </c>
      <c r="D141" s="978" t="s">
        <v>656</v>
      </c>
      <c r="E141" s="926">
        <v>116563358</v>
      </c>
      <c r="F141" s="85" t="s">
        <v>851</v>
      </c>
      <c r="H141" s="931">
        <v>45635</v>
      </c>
      <c r="I141" s="978" t="s">
        <v>351</v>
      </c>
      <c r="J141" s="978" t="s">
        <v>656</v>
      </c>
      <c r="K141" s="926">
        <v>146429795</v>
      </c>
      <c r="L141" s="844" t="s">
        <v>851</v>
      </c>
    </row>
    <row r="142" spans="1:12" x14ac:dyDescent="0.2">
      <c r="A142" s="843" t="s">
        <v>1071</v>
      </c>
      <c r="B142" s="931">
        <v>45708</v>
      </c>
      <c r="C142" s="978" t="s">
        <v>351</v>
      </c>
      <c r="D142" s="978" t="s">
        <v>656</v>
      </c>
      <c r="E142" s="926">
        <v>118096815</v>
      </c>
      <c r="F142" s="85" t="s">
        <v>849</v>
      </c>
      <c r="H142" s="931">
        <v>45621</v>
      </c>
      <c r="I142" s="978" t="s">
        <v>351</v>
      </c>
      <c r="J142" s="978" t="s">
        <v>656</v>
      </c>
      <c r="K142" s="926">
        <v>96351639</v>
      </c>
      <c r="L142" s="844" t="s">
        <v>849</v>
      </c>
    </row>
    <row r="143" spans="1:12" x14ac:dyDescent="0.2">
      <c r="A143" s="818" t="s">
        <v>857</v>
      </c>
      <c r="B143" s="931">
        <v>45702</v>
      </c>
      <c r="C143" s="978" t="s">
        <v>351</v>
      </c>
      <c r="D143" s="978" t="s">
        <v>656</v>
      </c>
      <c r="E143" s="926">
        <v>51526998</v>
      </c>
      <c r="H143" s="931">
        <v>45642</v>
      </c>
      <c r="I143" s="978" t="s">
        <v>351</v>
      </c>
      <c r="J143" s="978" t="s">
        <v>656</v>
      </c>
      <c r="K143" s="926">
        <v>59692303</v>
      </c>
      <c r="L143" s="844"/>
    </row>
    <row r="144" spans="1:12" x14ac:dyDescent="0.2">
      <c r="A144" s="843" t="s">
        <v>858</v>
      </c>
      <c r="B144" s="931">
        <v>45470</v>
      </c>
      <c r="C144" s="978" t="s">
        <v>351</v>
      </c>
      <c r="D144" s="978" t="s">
        <v>656</v>
      </c>
      <c r="E144" s="926">
        <v>3561693</v>
      </c>
      <c r="F144" s="85" t="s">
        <v>851</v>
      </c>
      <c r="H144" s="931">
        <v>45470</v>
      </c>
      <c r="I144" s="978" t="s">
        <v>351</v>
      </c>
      <c r="J144" s="978" t="s">
        <v>656</v>
      </c>
      <c r="K144" s="926">
        <v>12251226</v>
      </c>
      <c r="L144" s="844" t="s">
        <v>851</v>
      </c>
    </row>
    <row r="145" spans="1:12" x14ac:dyDescent="0.2">
      <c r="A145" s="818" t="s">
        <v>1014</v>
      </c>
      <c r="B145" s="931">
        <v>45410</v>
      </c>
      <c r="C145" s="978" t="s">
        <v>351</v>
      </c>
      <c r="D145" s="978" t="s">
        <v>656</v>
      </c>
      <c r="E145" s="926">
        <v>1979595</v>
      </c>
      <c r="H145" s="931">
        <v>45410</v>
      </c>
      <c r="I145" s="978" t="s">
        <v>351</v>
      </c>
      <c r="J145" s="978" t="s">
        <v>656</v>
      </c>
      <c r="K145" s="926">
        <v>19584930</v>
      </c>
      <c r="L145" s="844"/>
    </row>
    <row r="146" spans="1:12" x14ac:dyDescent="0.2">
      <c r="A146" s="843" t="s">
        <v>859</v>
      </c>
      <c r="B146" s="931">
        <v>45735</v>
      </c>
      <c r="C146" s="978" t="s">
        <v>351</v>
      </c>
      <c r="D146" s="978" t="s">
        <v>656</v>
      </c>
      <c r="E146" s="926">
        <v>108747224</v>
      </c>
      <c r="F146" s="85" t="s">
        <v>851</v>
      </c>
      <c r="H146" s="931">
        <v>45569</v>
      </c>
      <c r="I146" s="978" t="s">
        <v>351</v>
      </c>
      <c r="J146" s="978" t="s">
        <v>656</v>
      </c>
      <c r="K146" s="926">
        <v>85614329</v>
      </c>
      <c r="L146" s="844" t="s">
        <v>851</v>
      </c>
    </row>
    <row r="147" spans="1:12" x14ac:dyDescent="0.2">
      <c r="A147" s="818" t="s">
        <v>860</v>
      </c>
      <c r="B147" s="931">
        <v>45633</v>
      </c>
      <c r="C147" s="978" t="s">
        <v>351</v>
      </c>
      <c r="D147" s="978" t="s">
        <v>656</v>
      </c>
      <c r="E147" s="926">
        <v>83058702</v>
      </c>
      <c r="H147" s="931">
        <v>45633</v>
      </c>
      <c r="I147" s="978" t="s">
        <v>351</v>
      </c>
      <c r="J147" s="978" t="s">
        <v>656</v>
      </c>
      <c r="K147" s="926">
        <v>141897826</v>
      </c>
      <c r="L147" s="844"/>
    </row>
    <row r="148" spans="1:12" x14ac:dyDescent="0.2">
      <c r="A148" s="818" t="s">
        <v>1163</v>
      </c>
      <c r="B148" s="931">
        <v>48134</v>
      </c>
      <c r="C148" s="978" t="s">
        <v>351</v>
      </c>
      <c r="D148" s="978" t="s">
        <v>656</v>
      </c>
      <c r="E148" s="926">
        <v>3767713975</v>
      </c>
      <c r="F148" s="85" t="s">
        <v>851</v>
      </c>
      <c r="H148" s="931">
        <v>48134</v>
      </c>
      <c r="I148" s="978" t="s">
        <v>351</v>
      </c>
      <c r="J148" s="978" t="s">
        <v>656</v>
      </c>
      <c r="K148" s="926">
        <v>3767713975</v>
      </c>
      <c r="L148" s="844" t="s">
        <v>851</v>
      </c>
    </row>
    <row r="149" spans="1:12" x14ac:dyDescent="0.2">
      <c r="A149" s="727"/>
      <c r="B149" s="931"/>
      <c r="C149" s="978"/>
      <c r="E149" s="926"/>
      <c r="H149" s="931"/>
      <c r="I149" s="978"/>
      <c r="K149" s="926"/>
      <c r="L149" s="844"/>
    </row>
    <row r="150" spans="1:12" x14ac:dyDescent="0.2">
      <c r="A150" s="658" t="s">
        <v>746</v>
      </c>
      <c r="B150" s="324"/>
      <c r="C150" s="933"/>
      <c r="D150" s="933"/>
      <c r="E150" s="324"/>
      <c r="F150" s="324"/>
      <c r="G150" s="324"/>
      <c r="H150" s="324"/>
      <c r="I150" s="933"/>
      <c r="J150" s="933"/>
      <c r="K150" s="324"/>
      <c r="L150" s="848"/>
    </row>
    <row r="151" spans="1:12" x14ac:dyDescent="0.2">
      <c r="A151" s="841" t="s">
        <v>850</v>
      </c>
      <c r="C151" s="978" t="s">
        <v>351</v>
      </c>
      <c r="D151" s="978" t="s">
        <v>656</v>
      </c>
      <c r="E151" s="927">
        <v>-49938730</v>
      </c>
      <c r="F151" s="85" t="s">
        <v>849</v>
      </c>
      <c r="I151" s="978" t="s">
        <v>351</v>
      </c>
      <c r="J151" s="978" t="s">
        <v>656</v>
      </c>
      <c r="K151" s="927">
        <v>-11487442</v>
      </c>
      <c r="L151" s="844" t="s">
        <v>849</v>
      </c>
    </row>
    <row r="152" spans="1:12" x14ac:dyDescent="0.2">
      <c r="A152" s="843" t="s">
        <v>973</v>
      </c>
      <c r="C152" s="978" t="s">
        <v>351</v>
      </c>
      <c r="D152" s="978" t="s">
        <v>656</v>
      </c>
      <c r="E152" s="927">
        <v>-2911468</v>
      </c>
      <c r="F152" s="85" t="s">
        <v>851</v>
      </c>
      <c r="I152" s="978" t="s">
        <v>351</v>
      </c>
      <c r="J152" s="978" t="s">
        <v>656</v>
      </c>
      <c r="K152" s="927">
        <v>-18099791</v>
      </c>
      <c r="L152" s="844" t="s">
        <v>851</v>
      </c>
    </row>
    <row r="153" spans="1:12" x14ac:dyDescent="0.2">
      <c r="A153" s="843" t="s">
        <v>853</v>
      </c>
      <c r="C153" s="978" t="s">
        <v>351</v>
      </c>
      <c r="D153" s="978" t="s">
        <v>656</v>
      </c>
      <c r="E153" s="927">
        <v>-102211197</v>
      </c>
      <c r="F153" s="85" t="s">
        <v>851</v>
      </c>
      <c r="I153" s="978" t="s">
        <v>351</v>
      </c>
      <c r="J153" s="978" t="s">
        <v>656</v>
      </c>
      <c r="K153" s="927">
        <v>-150581709</v>
      </c>
      <c r="L153" s="844" t="s">
        <v>851</v>
      </c>
    </row>
    <row r="154" spans="1:12" x14ac:dyDescent="0.2">
      <c r="A154" s="843" t="s">
        <v>854</v>
      </c>
      <c r="C154" s="978" t="s">
        <v>351</v>
      </c>
      <c r="D154" s="978" t="s">
        <v>656</v>
      </c>
      <c r="E154" s="927">
        <v>-103721403</v>
      </c>
      <c r="F154" s="85" t="s">
        <v>851</v>
      </c>
      <c r="I154" s="978" t="s">
        <v>351</v>
      </c>
      <c r="J154" s="978" t="s">
        <v>656</v>
      </c>
      <c r="K154" s="927">
        <v>-132294690</v>
      </c>
      <c r="L154" s="844" t="s">
        <v>851</v>
      </c>
    </row>
    <row r="155" spans="1:12" x14ac:dyDescent="0.2">
      <c r="A155" s="843" t="s">
        <v>1071</v>
      </c>
      <c r="C155" s="978" t="s">
        <v>351</v>
      </c>
      <c r="D155" s="978" t="s">
        <v>656</v>
      </c>
      <c r="E155" s="927">
        <v>-102161629</v>
      </c>
      <c r="F155" s="85" t="s">
        <v>849</v>
      </c>
      <c r="I155" s="978" t="s">
        <v>351</v>
      </c>
      <c r="J155" s="978" t="s">
        <v>656</v>
      </c>
      <c r="K155" s="927">
        <v>-92069554</v>
      </c>
      <c r="L155" s="844" t="s">
        <v>849</v>
      </c>
    </row>
    <row r="156" spans="1:12" x14ac:dyDescent="0.2">
      <c r="A156" s="843" t="s">
        <v>857</v>
      </c>
      <c r="C156" s="978" t="s">
        <v>351</v>
      </c>
      <c r="D156" s="978" t="s">
        <v>656</v>
      </c>
      <c r="E156" s="927">
        <v>-48086824</v>
      </c>
      <c r="I156" s="978" t="s">
        <v>351</v>
      </c>
      <c r="J156" s="978" t="s">
        <v>656</v>
      </c>
      <c r="K156" s="927">
        <v>-57381593</v>
      </c>
      <c r="L156" s="844"/>
    </row>
    <row r="157" spans="1:12" x14ac:dyDescent="0.2">
      <c r="A157" s="818" t="s">
        <v>858</v>
      </c>
      <c r="B157" s="931"/>
      <c r="C157" s="978" t="s">
        <v>351</v>
      </c>
      <c r="D157" s="978" t="s">
        <v>656</v>
      </c>
      <c r="E157" s="927">
        <v>-3331144</v>
      </c>
      <c r="F157" s="85" t="s">
        <v>851</v>
      </c>
      <c r="I157" s="978" t="s">
        <v>351</v>
      </c>
      <c r="J157" s="978" t="s">
        <v>656</v>
      </c>
      <c r="K157" s="927">
        <v>-11796871</v>
      </c>
      <c r="L157" s="844" t="s">
        <v>851</v>
      </c>
    </row>
    <row r="158" spans="1:12" x14ac:dyDescent="0.2">
      <c r="A158" s="843" t="s">
        <v>1014</v>
      </c>
      <c r="C158" s="978" t="s">
        <v>351</v>
      </c>
      <c r="D158" s="978" t="s">
        <v>656</v>
      </c>
      <c r="E158" s="927">
        <v>-1788021</v>
      </c>
      <c r="I158" s="978" t="s">
        <v>351</v>
      </c>
      <c r="J158" s="978" t="s">
        <v>656</v>
      </c>
      <c r="K158" s="927">
        <v>-18830866</v>
      </c>
      <c r="L158" s="844"/>
    </row>
    <row r="159" spans="1:12" x14ac:dyDescent="0.2">
      <c r="A159" s="727" t="s">
        <v>859</v>
      </c>
      <c r="C159" s="978" t="s">
        <v>351</v>
      </c>
      <c r="D159" s="978" t="s">
        <v>656</v>
      </c>
      <c r="E159" s="927">
        <v>-97703529</v>
      </c>
      <c r="F159" s="85" t="s">
        <v>851</v>
      </c>
      <c r="I159" s="978" t="s">
        <v>351</v>
      </c>
      <c r="J159" s="978" t="s">
        <v>656</v>
      </c>
      <c r="K159" s="927">
        <v>-74137912</v>
      </c>
      <c r="L159" s="844" t="s">
        <v>851</v>
      </c>
    </row>
    <row r="160" spans="1:12" x14ac:dyDescent="0.2">
      <c r="A160" s="843" t="s">
        <v>860</v>
      </c>
      <c r="C160" s="978" t="s">
        <v>351</v>
      </c>
      <c r="D160" s="978" t="s">
        <v>656</v>
      </c>
      <c r="E160" s="927">
        <v>-70448259</v>
      </c>
      <c r="I160" s="978" t="s">
        <v>351</v>
      </c>
      <c r="J160" s="978" t="s">
        <v>656</v>
      </c>
      <c r="K160" s="927">
        <v>-125445678</v>
      </c>
      <c r="L160" s="844"/>
    </row>
    <row r="161" spans="1:12" x14ac:dyDescent="0.2">
      <c r="A161" s="818" t="s">
        <v>1163</v>
      </c>
      <c r="C161" s="978" t="s">
        <v>351</v>
      </c>
      <c r="D161" s="978" t="s">
        <v>656</v>
      </c>
      <c r="E161" s="927">
        <v>-3382340493</v>
      </c>
      <c r="F161" s="85" t="s">
        <v>851</v>
      </c>
      <c r="I161" s="978" t="s">
        <v>351</v>
      </c>
      <c r="J161" s="978" t="s">
        <v>656</v>
      </c>
      <c r="K161" s="927">
        <v>-3591084462</v>
      </c>
      <c r="L161" s="844" t="s">
        <v>851</v>
      </c>
    </row>
    <row r="162" spans="1:12" x14ac:dyDescent="0.2">
      <c r="A162" s="845" t="s">
        <v>107</v>
      </c>
      <c r="C162" s="978"/>
      <c r="D162" s="978" t="s">
        <v>1058</v>
      </c>
      <c r="I162" s="978"/>
      <c r="J162" s="978" t="s">
        <v>1058</v>
      </c>
      <c r="L162" s="844"/>
    </row>
    <row r="163" spans="1:12" x14ac:dyDescent="0.2">
      <c r="A163" s="843" t="s">
        <v>866</v>
      </c>
      <c r="B163" s="931">
        <v>45825</v>
      </c>
      <c r="C163" s="978" t="s">
        <v>351</v>
      </c>
      <c r="D163" s="978" t="s">
        <v>656</v>
      </c>
      <c r="E163" s="927">
        <v>857020550</v>
      </c>
      <c r="F163" s="85" t="s">
        <v>851</v>
      </c>
      <c r="H163" s="931">
        <v>45825</v>
      </c>
      <c r="I163" s="978" t="s">
        <v>351</v>
      </c>
      <c r="J163" s="978" t="s">
        <v>656</v>
      </c>
      <c r="K163" s="926">
        <v>1028424660</v>
      </c>
      <c r="L163" s="844" t="s">
        <v>851</v>
      </c>
    </row>
    <row r="164" spans="1:12" x14ac:dyDescent="0.2">
      <c r="A164" s="843" t="s">
        <v>867</v>
      </c>
      <c r="B164" s="931">
        <v>46098</v>
      </c>
      <c r="C164" s="978" t="s">
        <v>351</v>
      </c>
      <c r="D164" s="978" t="s">
        <v>656</v>
      </c>
      <c r="E164" s="927">
        <v>1396164384</v>
      </c>
      <c r="F164" s="85" t="s">
        <v>851</v>
      </c>
      <c r="H164" s="931">
        <v>46098</v>
      </c>
      <c r="I164" s="978" t="s">
        <v>351</v>
      </c>
      <c r="J164" s="978" t="s">
        <v>656</v>
      </c>
      <c r="K164" s="926">
        <v>1570684932</v>
      </c>
      <c r="L164" s="844" t="s">
        <v>851</v>
      </c>
    </row>
    <row r="165" spans="1:12" x14ac:dyDescent="0.2">
      <c r="A165" s="843" t="s">
        <v>868</v>
      </c>
      <c r="B165" s="931">
        <v>45363</v>
      </c>
      <c r="C165" s="978" t="s">
        <v>351</v>
      </c>
      <c r="D165" s="978" t="s">
        <v>656</v>
      </c>
      <c r="E165" s="927">
        <v>113486301</v>
      </c>
      <c r="F165" s="85" t="s">
        <v>851</v>
      </c>
      <c r="H165" s="931">
        <v>45363</v>
      </c>
      <c r="I165" s="978" t="s">
        <v>351</v>
      </c>
      <c r="J165" s="978" t="s">
        <v>656</v>
      </c>
      <c r="K165" s="926">
        <v>277410959</v>
      </c>
      <c r="L165" s="844" t="s">
        <v>851</v>
      </c>
    </row>
    <row r="166" spans="1:12" x14ac:dyDescent="0.2">
      <c r="A166" s="843" t="s">
        <v>869</v>
      </c>
      <c r="B166" s="931">
        <v>45603</v>
      </c>
      <c r="C166" s="978" t="s">
        <v>351</v>
      </c>
      <c r="D166" s="978" t="s">
        <v>656</v>
      </c>
      <c r="E166" s="927">
        <v>549965754</v>
      </c>
      <c r="F166" s="85" t="s">
        <v>851</v>
      </c>
      <c r="H166" s="931">
        <v>45603</v>
      </c>
      <c r="I166" s="978" t="s">
        <v>351</v>
      </c>
      <c r="J166" s="978" t="s">
        <v>656</v>
      </c>
      <c r="K166" s="926">
        <v>715136987</v>
      </c>
      <c r="L166" s="844" t="s">
        <v>851</v>
      </c>
    </row>
    <row r="167" spans="1:12" x14ac:dyDescent="0.2">
      <c r="A167" s="843" t="s">
        <v>870</v>
      </c>
      <c r="B167" s="931">
        <v>46210</v>
      </c>
      <c r="C167" s="978" t="s">
        <v>351</v>
      </c>
      <c r="D167" s="978" t="s">
        <v>656</v>
      </c>
      <c r="E167" s="927">
        <v>1763904110</v>
      </c>
      <c r="F167" s="85" t="s">
        <v>851</v>
      </c>
      <c r="H167" s="931">
        <v>46210</v>
      </c>
      <c r="I167" s="978" t="s">
        <v>351</v>
      </c>
      <c r="J167" s="978" t="s">
        <v>656</v>
      </c>
      <c r="K167" s="926">
        <v>1940294521</v>
      </c>
      <c r="L167" s="844" t="s">
        <v>851</v>
      </c>
    </row>
    <row r="168" spans="1:12" x14ac:dyDescent="0.2">
      <c r="A168" s="843" t="s">
        <v>871</v>
      </c>
      <c r="B168" s="931">
        <v>45456</v>
      </c>
      <c r="C168" s="978" t="s">
        <v>351</v>
      </c>
      <c r="D168" s="978" t="s">
        <v>656</v>
      </c>
      <c r="E168" s="927">
        <v>101523973</v>
      </c>
      <c r="F168" s="85" t="s">
        <v>851</v>
      </c>
      <c r="H168" s="931">
        <v>45456</v>
      </c>
      <c r="I168" s="978" t="s">
        <v>351</v>
      </c>
      <c r="J168" s="978" t="s">
        <v>656</v>
      </c>
      <c r="K168" s="926">
        <v>177876713</v>
      </c>
      <c r="L168" s="844" t="s">
        <v>851</v>
      </c>
    </row>
    <row r="169" spans="1:12" x14ac:dyDescent="0.2">
      <c r="A169" s="843" t="s">
        <v>874</v>
      </c>
      <c r="B169" s="931">
        <v>45729</v>
      </c>
      <c r="C169" s="978" t="s">
        <v>351</v>
      </c>
      <c r="D169" s="978" t="s">
        <v>656</v>
      </c>
      <c r="E169" s="927">
        <v>202397260</v>
      </c>
      <c r="F169" s="85" t="s">
        <v>851</v>
      </c>
      <c r="H169" s="931">
        <v>45729</v>
      </c>
      <c r="I169" s="978" t="s">
        <v>351</v>
      </c>
      <c r="J169" s="978" t="s">
        <v>656</v>
      </c>
      <c r="K169" s="926">
        <v>249143835</v>
      </c>
      <c r="L169" s="844" t="s">
        <v>851</v>
      </c>
    </row>
    <row r="170" spans="1:12" x14ac:dyDescent="0.2">
      <c r="A170" s="843" t="s">
        <v>876</v>
      </c>
      <c r="B170" s="931">
        <v>45547</v>
      </c>
      <c r="C170" s="978" t="s">
        <v>351</v>
      </c>
      <c r="D170" s="978" t="s">
        <v>656</v>
      </c>
      <c r="E170" s="927">
        <v>137123288</v>
      </c>
      <c r="F170" s="85" t="s">
        <v>851</v>
      </c>
      <c r="H170" s="931">
        <v>45547</v>
      </c>
      <c r="I170" s="978" t="s">
        <v>351</v>
      </c>
      <c r="J170" s="978" t="s">
        <v>656</v>
      </c>
      <c r="K170" s="926">
        <v>205684932</v>
      </c>
      <c r="L170" s="844" t="s">
        <v>851</v>
      </c>
    </row>
    <row r="171" spans="1:12" x14ac:dyDescent="0.2">
      <c r="A171" s="843" t="s">
        <v>1016</v>
      </c>
      <c r="B171" s="931">
        <v>45911</v>
      </c>
      <c r="C171" s="978" t="s">
        <v>351</v>
      </c>
      <c r="D171" s="978" t="s">
        <v>656</v>
      </c>
      <c r="E171" s="927">
        <v>430068492</v>
      </c>
      <c r="F171" s="85" t="s">
        <v>851</v>
      </c>
      <c r="H171" s="931">
        <v>45911</v>
      </c>
      <c r="I171" s="978" t="s">
        <v>351</v>
      </c>
      <c r="J171" s="978" t="s">
        <v>656</v>
      </c>
      <c r="K171" s="926">
        <v>501746574</v>
      </c>
      <c r="L171" s="844" t="s">
        <v>851</v>
      </c>
    </row>
    <row r="172" spans="1:12" x14ac:dyDescent="0.2">
      <c r="A172" s="843" t="s">
        <v>1017</v>
      </c>
      <c r="B172" s="931">
        <v>46170</v>
      </c>
      <c r="C172" s="978" t="s">
        <v>351</v>
      </c>
      <c r="D172" s="978" t="s">
        <v>656</v>
      </c>
      <c r="E172" s="927">
        <v>647859586</v>
      </c>
      <c r="F172" s="85" t="s">
        <v>851</v>
      </c>
      <c r="H172" s="931">
        <v>46170</v>
      </c>
      <c r="I172" s="978" t="s">
        <v>351</v>
      </c>
      <c r="J172" s="978" t="s">
        <v>656</v>
      </c>
      <c r="K172" s="926">
        <v>721095887</v>
      </c>
      <c r="L172" s="844" t="s">
        <v>851</v>
      </c>
    </row>
    <row r="173" spans="1:12" x14ac:dyDescent="0.2">
      <c r="A173" s="843" t="s">
        <v>1025</v>
      </c>
      <c r="B173" s="931">
        <v>45911</v>
      </c>
      <c r="C173" s="978" t="s">
        <v>351</v>
      </c>
      <c r="D173" s="978" t="s">
        <v>656</v>
      </c>
      <c r="E173" s="927">
        <v>602095893</v>
      </c>
      <c r="F173" s="85" t="s">
        <v>851</v>
      </c>
      <c r="H173" s="931">
        <v>45911</v>
      </c>
      <c r="I173" s="978" t="s">
        <v>351</v>
      </c>
      <c r="J173" s="978" t="s">
        <v>656</v>
      </c>
      <c r="K173" s="926">
        <v>688109592</v>
      </c>
      <c r="L173" s="844" t="s">
        <v>851</v>
      </c>
    </row>
    <row r="174" spans="1:12" x14ac:dyDescent="0.2">
      <c r="A174" s="843" t="s">
        <v>1026</v>
      </c>
      <c r="B174" s="931">
        <v>45911</v>
      </c>
      <c r="C174" s="978" t="s">
        <v>351</v>
      </c>
      <c r="D174" s="978" t="s">
        <v>656</v>
      </c>
      <c r="E174" s="927">
        <v>631397263</v>
      </c>
      <c r="F174" s="85" t="s">
        <v>851</v>
      </c>
      <c r="H174" s="931">
        <v>45911</v>
      </c>
      <c r="I174" s="978" t="s">
        <v>351</v>
      </c>
      <c r="J174" s="978" t="s">
        <v>656</v>
      </c>
      <c r="K174" s="926">
        <v>717410962</v>
      </c>
      <c r="L174" s="844" t="s">
        <v>851</v>
      </c>
    </row>
    <row r="175" spans="1:12" x14ac:dyDescent="0.2">
      <c r="A175" s="843" t="s">
        <v>1027</v>
      </c>
      <c r="B175" s="931">
        <v>45911</v>
      </c>
      <c r="C175" s="978" t="s">
        <v>351</v>
      </c>
      <c r="D175" s="978" t="s">
        <v>656</v>
      </c>
      <c r="E175" s="927">
        <v>830547941</v>
      </c>
      <c r="F175" s="85" t="s">
        <v>851</v>
      </c>
      <c r="H175" s="931">
        <v>45911</v>
      </c>
      <c r="I175" s="978" t="s">
        <v>351</v>
      </c>
      <c r="J175" s="978" t="s">
        <v>656</v>
      </c>
      <c r="K175" s="926">
        <v>903784242</v>
      </c>
      <c r="L175" s="844" t="s">
        <v>851</v>
      </c>
    </row>
    <row r="176" spans="1:12" x14ac:dyDescent="0.2">
      <c r="A176" s="843" t="s">
        <v>1037</v>
      </c>
      <c r="B176" s="931">
        <v>46541</v>
      </c>
      <c r="C176" s="978" t="s">
        <v>351</v>
      </c>
      <c r="D176" s="978" t="s">
        <v>656</v>
      </c>
      <c r="E176" s="926">
        <v>992585620</v>
      </c>
      <c r="F176" s="85" t="s">
        <v>851</v>
      </c>
      <c r="H176" s="931">
        <v>46541</v>
      </c>
      <c r="I176" s="978" t="s">
        <v>351</v>
      </c>
      <c r="J176" s="978" t="s">
        <v>656</v>
      </c>
      <c r="K176" s="926">
        <v>1068938360</v>
      </c>
      <c r="L176" s="844" t="s">
        <v>851</v>
      </c>
    </row>
    <row r="177" spans="1:12" x14ac:dyDescent="0.2">
      <c r="A177" s="843" t="s">
        <v>1038</v>
      </c>
      <c r="B177" s="931">
        <v>46723</v>
      </c>
      <c r="C177" s="978" t="s">
        <v>351</v>
      </c>
      <c r="D177" s="978" t="s">
        <v>656</v>
      </c>
      <c r="E177" s="926">
        <v>1168664385</v>
      </c>
      <c r="F177" s="85" t="s">
        <v>851</v>
      </c>
      <c r="H177" s="931">
        <v>46723</v>
      </c>
      <c r="I177" s="978" t="s">
        <v>351</v>
      </c>
      <c r="J177" s="978" t="s">
        <v>656</v>
      </c>
      <c r="K177" s="926">
        <v>1246575344</v>
      </c>
      <c r="L177" s="844" t="s">
        <v>851</v>
      </c>
    </row>
    <row r="178" spans="1:12" x14ac:dyDescent="0.2">
      <c r="A178" s="727" t="s">
        <v>1102</v>
      </c>
      <c r="B178" s="931">
        <v>46462</v>
      </c>
      <c r="C178" s="934" t="s">
        <v>351</v>
      </c>
      <c r="D178" s="934" t="s">
        <v>656</v>
      </c>
      <c r="E178" s="927">
        <v>977003420</v>
      </c>
      <c r="F178" s="85" t="s">
        <v>851</v>
      </c>
      <c r="G178" s="931"/>
      <c r="H178" s="931">
        <v>46462</v>
      </c>
      <c r="I178" s="978" t="s">
        <v>351</v>
      </c>
      <c r="J178" s="926" t="s">
        <v>656</v>
      </c>
      <c r="K178" s="85">
        <v>1053979447</v>
      </c>
      <c r="L178" s="844" t="s">
        <v>851</v>
      </c>
    </row>
    <row r="179" spans="1:12" x14ac:dyDescent="0.2">
      <c r="A179" s="727" t="s">
        <v>1103</v>
      </c>
      <c r="B179" s="931">
        <v>46644</v>
      </c>
      <c r="C179" s="934" t="s">
        <v>351</v>
      </c>
      <c r="D179" s="934" t="s">
        <v>656</v>
      </c>
      <c r="E179" s="927">
        <v>1140113013</v>
      </c>
      <c r="F179" s="85" t="s">
        <v>851</v>
      </c>
      <c r="G179" s="931"/>
      <c r="H179" s="931">
        <v>46644</v>
      </c>
      <c r="I179" s="978" t="s">
        <v>351</v>
      </c>
      <c r="J179" s="926" t="s">
        <v>656</v>
      </c>
      <c r="K179" s="85">
        <v>1217712328</v>
      </c>
      <c r="L179" s="844" t="s">
        <v>851</v>
      </c>
    </row>
    <row r="180" spans="1:12" x14ac:dyDescent="0.2">
      <c r="A180" s="727" t="s">
        <v>1104</v>
      </c>
      <c r="B180" s="931">
        <v>46854</v>
      </c>
      <c r="C180" s="934" t="s">
        <v>351</v>
      </c>
      <c r="D180" s="934" t="s">
        <v>656</v>
      </c>
      <c r="E180" s="927">
        <v>1305715758</v>
      </c>
      <c r="F180" s="85" t="s">
        <v>851</v>
      </c>
      <c r="G180" s="931"/>
      <c r="H180" s="931">
        <v>46854</v>
      </c>
      <c r="I180" s="978" t="s">
        <v>351</v>
      </c>
      <c r="J180" s="926" t="s">
        <v>656</v>
      </c>
      <c r="K180" s="85">
        <v>1383938361</v>
      </c>
      <c r="L180" s="844" t="s">
        <v>851</v>
      </c>
    </row>
    <row r="181" spans="1:12" ht="12.75" customHeight="1" x14ac:dyDescent="0.2">
      <c r="A181" s="727" t="s">
        <v>1105</v>
      </c>
      <c r="B181" s="931">
        <v>46973</v>
      </c>
      <c r="C181" s="934" t="s">
        <v>351</v>
      </c>
      <c r="D181" s="934" t="s">
        <v>656</v>
      </c>
      <c r="E181" s="927">
        <v>1430445204</v>
      </c>
      <c r="F181" s="85" t="s">
        <v>851</v>
      </c>
      <c r="G181" s="931"/>
      <c r="H181" s="931">
        <v>46973</v>
      </c>
      <c r="I181" s="978" t="s">
        <v>351</v>
      </c>
      <c r="J181" s="926" t="s">
        <v>656</v>
      </c>
      <c r="K181" s="85">
        <v>1509914382</v>
      </c>
      <c r="L181" s="844" t="s">
        <v>851</v>
      </c>
    </row>
    <row r="182" spans="1:12" x14ac:dyDescent="0.2">
      <c r="A182" s="727" t="s">
        <v>1106</v>
      </c>
      <c r="B182" s="931">
        <v>46917</v>
      </c>
      <c r="C182" s="934" t="s">
        <v>351</v>
      </c>
      <c r="D182" s="934" t="s">
        <v>656</v>
      </c>
      <c r="E182" s="927">
        <v>1340380130</v>
      </c>
      <c r="F182" s="85" t="s">
        <v>851</v>
      </c>
      <c r="G182" s="931"/>
      <c r="H182" s="931">
        <v>46917</v>
      </c>
      <c r="I182" s="978" t="s">
        <v>351</v>
      </c>
      <c r="J182" s="926" t="s">
        <v>656</v>
      </c>
      <c r="K182" s="85">
        <v>1419226020</v>
      </c>
      <c r="L182" s="844" t="s">
        <v>851</v>
      </c>
    </row>
    <row r="183" spans="1:12" x14ac:dyDescent="0.2">
      <c r="A183" s="727" t="s">
        <v>1107</v>
      </c>
      <c r="B183" s="931">
        <v>47038</v>
      </c>
      <c r="C183" s="934" t="s">
        <v>351</v>
      </c>
      <c r="D183" s="934" t="s">
        <v>656</v>
      </c>
      <c r="E183" s="927">
        <v>1468068498</v>
      </c>
      <c r="F183" s="85" t="s">
        <v>851</v>
      </c>
      <c r="G183" s="931"/>
      <c r="H183" s="931">
        <v>47038</v>
      </c>
      <c r="I183" s="978" t="s">
        <v>351</v>
      </c>
      <c r="J183" s="926" t="s">
        <v>656</v>
      </c>
      <c r="K183" s="85">
        <v>1548160964</v>
      </c>
      <c r="L183" s="844" t="s">
        <v>851</v>
      </c>
    </row>
    <row r="184" spans="1:12" x14ac:dyDescent="0.2">
      <c r="A184" s="727" t="s">
        <v>1108</v>
      </c>
      <c r="B184" s="931">
        <v>46443</v>
      </c>
      <c r="C184" s="934" t="s">
        <v>351</v>
      </c>
      <c r="D184" s="934" t="s">
        <v>656</v>
      </c>
      <c r="E184" s="927">
        <v>926301375</v>
      </c>
      <c r="F184" s="85" t="s">
        <v>851</v>
      </c>
      <c r="G184" s="931"/>
      <c r="H184" s="931">
        <v>46443</v>
      </c>
      <c r="I184" s="978" t="s">
        <v>351</v>
      </c>
      <c r="J184" s="926" t="s">
        <v>656</v>
      </c>
      <c r="K184" s="85">
        <v>1001095896</v>
      </c>
      <c r="L184" s="844" t="s">
        <v>851</v>
      </c>
    </row>
    <row r="185" spans="1:12" x14ac:dyDescent="0.2">
      <c r="A185" s="727" t="s">
        <v>1109</v>
      </c>
      <c r="B185" s="931">
        <v>47080</v>
      </c>
      <c r="C185" s="934" t="s">
        <v>351</v>
      </c>
      <c r="D185" s="934" t="s">
        <v>656</v>
      </c>
      <c r="E185" s="927">
        <v>1552561649</v>
      </c>
      <c r="F185" s="85" t="s">
        <v>851</v>
      </c>
      <c r="G185" s="931"/>
      <c r="H185" s="931">
        <v>47080</v>
      </c>
      <c r="I185" s="978" t="s">
        <v>351</v>
      </c>
      <c r="J185" s="926" t="s">
        <v>656</v>
      </c>
      <c r="K185" s="85">
        <v>1632654115</v>
      </c>
      <c r="L185" s="844" t="s">
        <v>851</v>
      </c>
    </row>
    <row r="186" spans="1:12" x14ac:dyDescent="0.2">
      <c r="A186" s="727" t="s">
        <v>1110</v>
      </c>
      <c r="B186" s="931">
        <v>47197</v>
      </c>
      <c r="C186" s="934" t="s">
        <v>351</v>
      </c>
      <c r="D186" s="934" t="s">
        <v>656</v>
      </c>
      <c r="E186" s="927">
        <v>2004493156</v>
      </c>
      <c r="F186" s="85" t="s">
        <v>851</v>
      </c>
      <c r="G186" s="931"/>
      <c r="H186" s="931">
        <v>47197</v>
      </c>
      <c r="I186" s="978" t="s">
        <v>351</v>
      </c>
      <c r="J186" s="926" t="s">
        <v>656</v>
      </c>
      <c r="K186" s="85">
        <v>2101726033</v>
      </c>
      <c r="L186" s="844" t="s">
        <v>851</v>
      </c>
    </row>
    <row r="187" spans="1:12" x14ac:dyDescent="0.2">
      <c r="A187" s="727" t="s">
        <v>1111</v>
      </c>
      <c r="B187" s="931">
        <v>47288</v>
      </c>
      <c r="C187" s="934" t="s">
        <v>351</v>
      </c>
      <c r="D187" s="934" t="s">
        <v>656</v>
      </c>
      <c r="E187" s="927">
        <v>2470875344</v>
      </c>
      <c r="F187" s="85" t="s">
        <v>851</v>
      </c>
      <c r="G187" s="931"/>
      <c r="H187" s="931">
        <v>47288</v>
      </c>
      <c r="I187" s="978" t="s">
        <v>351</v>
      </c>
      <c r="J187" s="926" t="s">
        <v>656</v>
      </c>
      <c r="K187" s="85">
        <v>2585186303</v>
      </c>
      <c r="L187" s="844" t="s">
        <v>851</v>
      </c>
    </row>
    <row r="188" spans="1:12" x14ac:dyDescent="0.2">
      <c r="A188" s="727" t="s">
        <v>1112</v>
      </c>
      <c r="B188" s="931">
        <v>47351</v>
      </c>
      <c r="C188" s="934" t="s">
        <v>351</v>
      </c>
      <c r="D188" s="934" t="s">
        <v>656</v>
      </c>
      <c r="E188" s="927">
        <v>2559746569</v>
      </c>
      <c r="F188" s="85" t="s">
        <v>851</v>
      </c>
      <c r="G188" s="931"/>
      <c r="H188" s="931">
        <v>47351</v>
      </c>
      <c r="I188" s="978" t="s">
        <v>351</v>
      </c>
      <c r="J188" s="926" t="s">
        <v>656</v>
      </c>
      <c r="K188" s="85">
        <v>2674493829</v>
      </c>
      <c r="L188" s="844" t="s">
        <v>851</v>
      </c>
    </row>
    <row r="189" spans="1:12" x14ac:dyDescent="0.2">
      <c r="A189" s="727" t="s">
        <v>1113</v>
      </c>
      <c r="B189" s="931">
        <v>46672</v>
      </c>
      <c r="C189" s="934" t="s">
        <v>351</v>
      </c>
      <c r="D189" s="934" t="s">
        <v>656</v>
      </c>
      <c r="E189" s="927">
        <v>1127958910</v>
      </c>
      <c r="F189" s="85" t="s">
        <v>851</v>
      </c>
      <c r="G189" s="931"/>
      <c r="H189" s="931">
        <v>46672</v>
      </c>
      <c r="I189" s="978" t="s">
        <v>351</v>
      </c>
      <c r="J189" s="926" t="s">
        <v>656</v>
      </c>
      <c r="K189" s="85">
        <v>1206493157</v>
      </c>
      <c r="L189" s="844" t="s">
        <v>851</v>
      </c>
    </row>
    <row r="190" spans="1:12" x14ac:dyDescent="0.2">
      <c r="A190" s="727" t="s">
        <v>1114</v>
      </c>
      <c r="B190" s="931">
        <v>46790</v>
      </c>
      <c r="C190" s="934" t="s">
        <v>351</v>
      </c>
      <c r="D190" s="934" t="s">
        <v>656</v>
      </c>
      <c r="E190" s="927">
        <v>1493321922</v>
      </c>
      <c r="F190" s="85" t="s">
        <v>851</v>
      </c>
      <c r="G190" s="931"/>
      <c r="H190" s="931">
        <v>46790</v>
      </c>
      <c r="I190" s="978" t="s">
        <v>351</v>
      </c>
      <c r="J190" s="926" t="s">
        <v>656</v>
      </c>
      <c r="K190" s="85">
        <v>1588684936</v>
      </c>
      <c r="L190" s="844" t="s">
        <v>851</v>
      </c>
    </row>
    <row r="191" spans="1:12" x14ac:dyDescent="0.2">
      <c r="A191" s="727" t="s">
        <v>1115</v>
      </c>
      <c r="B191" s="931">
        <v>47351</v>
      </c>
      <c r="C191" s="934" t="s">
        <v>351</v>
      </c>
      <c r="D191" s="934" t="s">
        <v>656</v>
      </c>
      <c r="E191" s="927">
        <v>660684933</v>
      </c>
      <c r="F191" s="85" t="s">
        <v>851</v>
      </c>
      <c r="G191" s="931"/>
      <c r="H191" s="931">
        <v>47351</v>
      </c>
      <c r="I191" s="978" t="s">
        <v>351</v>
      </c>
      <c r="J191" s="926" t="s">
        <v>656</v>
      </c>
      <c r="K191" s="85">
        <v>693095892</v>
      </c>
      <c r="L191" s="844" t="s">
        <v>851</v>
      </c>
    </row>
    <row r="192" spans="1:12" x14ac:dyDescent="0.2">
      <c r="A192" s="727" t="s">
        <v>1116</v>
      </c>
      <c r="B192" s="931">
        <v>47407</v>
      </c>
      <c r="C192" s="934" t="s">
        <v>351</v>
      </c>
      <c r="D192" s="934" t="s">
        <v>656</v>
      </c>
      <c r="E192" s="927">
        <v>1865318498</v>
      </c>
      <c r="F192" s="85" t="s">
        <v>851</v>
      </c>
      <c r="G192" s="931"/>
      <c r="H192" s="931">
        <v>47407</v>
      </c>
      <c r="I192" s="978" t="s">
        <v>351</v>
      </c>
      <c r="J192" s="926" t="s">
        <v>656</v>
      </c>
      <c r="K192" s="85">
        <v>1947280827</v>
      </c>
      <c r="L192" s="844" t="s">
        <v>851</v>
      </c>
    </row>
    <row r="193" spans="1:12" x14ac:dyDescent="0.2">
      <c r="A193" s="727" t="s">
        <v>1117</v>
      </c>
      <c r="B193" s="931">
        <v>47651</v>
      </c>
      <c r="C193" s="934" t="s">
        <v>351</v>
      </c>
      <c r="D193" s="934" t="s">
        <v>656</v>
      </c>
      <c r="E193" s="927">
        <v>2124726029</v>
      </c>
      <c r="F193" s="85" t="s">
        <v>851</v>
      </c>
      <c r="G193" s="931"/>
      <c r="H193" s="931">
        <v>47651</v>
      </c>
      <c r="I193" s="978" t="s">
        <v>351</v>
      </c>
      <c r="J193" s="926" t="s">
        <v>656</v>
      </c>
      <c r="K193" s="85">
        <v>2208246577</v>
      </c>
      <c r="L193" s="844" t="s">
        <v>851</v>
      </c>
    </row>
    <row r="194" spans="1:12" x14ac:dyDescent="0.2">
      <c r="A194" s="727" t="s">
        <v>1118</v>
      </c>
      <c r="B194" s="931">
        <v>47534</v>
      </c>
      <c r="C194" s="934" t="s">
        <v>351</v>
      </c>
      <c r="D194" s="934" t="s">
        <v>656</v>
      </c>
      <c r="E194" s="927">
        <v>1969349305</v>
      </c>
      <c r="F194" s="85" t="s">
        <v>851</v>
      </c>
      <c r="G194" s="931"/>
      <c r="H194" s="931">
        <v>47534</v>
      </c>
      <c r="I194" s="978" t="s">
        <v>351</v>
      </c>
      <c r="J194" s="926" t="s">
        <v>656</v>
      </c>
      <c r="K194" s="85">
        <v>0</v>
      </c>
      <c r="L194" s="844" t="s">
        <v>851</v>
      </c>
    </row>
    <row r="195" spans="1:12" x14ac:dyDescent="0.2">
      <c r="A195" s="727" t="s">
        <v>1119</v>
      </c>
      <c r="B195" s="931">
        <v>47442</v>
      </c>
      <c r="C195" s="934" t="s">
        <v>351</v>
      </c>
      <c r="D195" s="934" t="s">
        <v>656</v>
      </c>
      <c r="E195" s="927">
        <v>1865318498</v>
      </c>
      <c r="F195" s="85" t="s">
        <v>851</v>
      </c>
      <c r="G195" s="931"/>
      <c r="H195" s="931">
        <v>47442</v>
      </c>
      <c r="I195" s="978" t="s">
        <v>351</v>
      </c>
      <c r="J195" s="926" t="s">
        <v>656</v>
      </c>
      <c r="K195" s="85">
        <v>0</v>
      </c>
      <c r="L195" s="844" t="s">
        <v>851</v>
      </c>
    </row>
    <row r="196" spans="1:12" x14ac:dyDescent="0.2">
      <c r="A196" s="727" t="s">
        <v>1120</v>
      </c>
      <c r="B196" s="931">
        <v>47591</v>
      </c>
      <c r="C196" s="934" t="s">
        <v>351</v>
      </c>
      <c r="D196" s="934" t="s">
        <v>656</v>
      </c>
      <c r="E196" s="927">
        <v>2051739735</v>
      </c>
      <c r="F196" s="85" t="s">
        <v>851</v>
      </c>
      <c r="G196" s="931"/>
      <c r="H196" s="931">
        <v>47591</v>
      </c>
      <c r="I196" s="978" t="s">
        <v>351</v>
      </c>
      <c r="J196" s="926" t="s">
        <v>656</v>
      </c>
      <c r="K196" s="85">
        <v>0</v>
      </c>
      <c r="L196" s="844" t="s">
        <v>851</v>
      </c>
    </row>
    <row r="197" spans="1:12" x14ac:dyDescent="0.2">
      <c r="A197" s="935" t="s">
        <v>746</v>
      </c>
      <c r="B197" s="728"/>
      <c r="C197" s="729"/>
      <c r="D197" s="729" t="s">
        <v>1058</v>
      </c>
      <c r="E197" s="926">
        <v>-39246512362.43679</v>
      </c>
      <c r="H197" s="728"/>
      <c r="I197" s="729"/>
      <c r="J197" s="729" t="s">
        <v>1058</v>
      </c>
      <c r="K197" s="926">
        <v>-36272628850</v>
      </c>
      <c r="L197" s="844"/>
    </row>
    <row r="198" spans="1:12" x14ac:dyDescent="0.2">
      <c r="A198" s="321" t="s">
        <v>3</v>
      </c>
      <c r="B198" s="849"/>
      <c r="C198" s="850"/>
      <c r="D198" s="850" t="s">
        <v>1058</v>
      </c>
      <c r="E198" s="851">
        <v>119484857279.5632</v>
      </c>
      <c r="F198" s="851"/>
      <c r="G198" s="851"/>
      <c r="H198" s="851"/>
      <c r="I198" s="851"/>
      <c r="J198" s="851"/>
      <c r="K198" s="851">
        <v>112885970254</v>
      </c>
      <c r="L198" s="852"/>
    </row>
  </sheetData>
  <sortState xmlns:xlrd2="http://schemas.microsoft.com/office/spreadsheetml/2017/richdata2" ref="A73:L76">
    <sortCondition ref="A73:A76"/>
  </sortState>
  <hyperlinks>
    <hyperlink ref="L1" location="BG!A1" display="BG" xr:uid="{00000000-0004-0000-1400-000000000000}"/>
    <hyperlink ref="E1" location="BG!A1" display="BG" xr:uid="{00000000-0004-0000-1400-000001000000}"/>
  </hyperlinks>
  <pageMargins left="0.70866141732283472" right="0.70866141732283472" top="0.51" bottom="1.19" header="0.31496062992125984" footer="1.01"/>
  <pageSetup paperSize="9" scale="75"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2060"/>
  </sheetPr>
  <dimension ref="A1:D20"/>
  <sheetViews>
    <sheetView showGridLines="0" workbookViewId="0">
      <selection activeCell="E1" sqref="E1:XFD1048576"/>
    </sheetView>
  </sheetViews>
  <sheetFormatPr baseColWidth="10" defaultRowHeight="15" x14ac:dyDescent="0.25"/>
  <cols>
    <col min="1" max="1" width="37.5703125" customWidth="1"/>
    <col min="2" max="2" width="21.140625" customWidth="1"/>
    <col min="3" max="3" width="23.5703125" customWidth="1"/>
    <col min="4" max="4" width="3" customWidth="1"/>
  </cols>
  <sheetData>
    <row r="1" spans="1:4" x14ac:dyDescent="0.25">
      <c r="A1" s="87"/>
      <c r="B1" s="87"/>
      <c r="C1" s="87"/>
      <c r="D1" s="87"/>
    </row>
    <row r="2" spans="1:4" x14ac:dyDescent="0.25">
      <c r="A2" s="87"/>
      <c r="B2" s="87"/>
      <c r="C2" s="87"/>
      <c r="D2" s="156"/>
    </row>
    <row r="3" spans="1:4" x14ac:dyDescent="0.25">
      <c r="A3" s="87"/>
      <c r="B3" s="87"/>
      <c r="C3" s="87"/>
      <c r="D3" s="87"/>
    </row>
    <row r="4" spans="1:4" x14ac:dyDescent="0.25">
      <c r="A4" s="87"/>
      <c r="B4" s="87"/>
      <c r="C4" s="87"/>
      <c r="D4" s="87"/>
    </row>
    <row r="5" spans="1:4" ht="14.25" customHeight="1" x14ac:dyDescent="0.25">
      <c r="A5" s="87"/>
      <c r="B5" s="87"/>
      <c r="C5" s="87"/>
      <c r="D5" s="87"/>
    </row>
    <row r="6" spans="1:4" ht="14.25" customHeight="1" x14ac:dyDescent="0.25">
      <c r="A6" s="29"/>
      <c r="B6" s="87"/>
      <c r="C6" s="87"/>
      <c r="D6" s="87"/>
    </row>
    <row r="7" spans="1:4" x14ac:dyDescent="0.25">
      <c r="A7" s="164" t="s">
        <v>261</v>
      </c>
      <c r="B7" s="164"/>
      <c r="C7" s="164"/>
      <c r="D7" s="164"/>
    </row>
    <row r="8" spans="1:4" ht="48" customHeight="1" x14ac:dyDescent="0.25">
      <c r="A8" s="1319" t="s">
        <v>1121</v>
      </c>
      <c r="B8" s="1320"/>
      <c r="C8" s="1320"/>
      <c r="D8" s="1321"/>
    </row>
    <row r="9" spans="1:4" ht="12" customHeight="1" x14ac:dyDescent="0.25">
      <c r="A9" s="853"/>
      <c r="B9" s="1322" t="s">
        <v>841</v>
      </c>
      <c r="C9" s="1322"/>
      <c r="D9" s="854"/>
    </row>
    <row r="10" spans="1:4" ht="13.5" customHeight="1" x14ac:dyDescent="0.25">
      <c r="A10" s="855" t="s">
        <v>117</v>
      </c>
      <c r="B10" s="326">
        <v>2023</v>
      </c>
      <c r="C10" s="326">
        <v>2022</v>
      </c>
      <c r="D10" s="856"/>
    </row>
    <row r="11" spans="1:4" ht="15" hidden="1" customHeight="1" x14ac:dyDescent="0.25">
      <c r="A11" s="857" t="s">
        <v>98</v>
      </c>
      <c r="B11" s="287"/>
      <c r="C11" s="1010">
        <v>0</v>
      </c>
      <c r="D11" s="858"/>
    </row>
    <row r="12" spans="1:4" x14ac:dyDescent="0.25">
      <c r="A12" s="937" t="s">
        <v>118</v>
      </c>
      <c r="B12" s="1009">
        <v>24783828471</v>
      </c>
      <c r="C12" s="1009">
        <v>22011276918</v>
      </c>
      <c r="D12" s="938"/>
    </row>
    <row r="13" spans="1:4" ht="15" hidden="1" customHeight="1" x14ac:dyDescent="0.25">
      <c r="A13" s="937" t="s">
        <v>103</v>
      </c>
      <c r="B13" s="1009"/>
      <c r="C13" s="1009"/>
      <c r="D13" s="938"/>
    </row>
    <row r="14" spans="1:4" x14ac:dyDescent="0.25">
      <c r="A14" s="937" t="s">
        <v>119</v>
      </c>
      <c r="B14" s="1009">
        <v>4444953174</v>
      </c>
      <c r="C14" s="1009">
        <v>4359400714</v>
      </c>
      <c r="D14" s="938"/>
    </row>
    <row r="15" spans="1:4" x14ac:dyDescent="0.25">
      <c r="A15" s="937" t="s">
        <v>1050</v>
      </c>
      <c r="B15" s="1009">
        <v>-4300997670</v>
      </c>
      <c r="C15" s="1009">
        <v>-4255925245</v>
      </c>
      <c r="D15" s="938"/>
    </row>
    <row r="16" spans="1:4" x14ac:dyDescent="0.25">
      <c r="A16" s="937" t="s">
        <v>120</v>
      </c>
      <c r="B16" s="1009">
        <v>12641520561</v>
      </c>
      <c r="C16" s="1009">
        <v>11646753437</v>
      </c>
      <c r="D16" s="938"/>
    </row>
    <row r="17" spans="1:4" x14ac:dyDescent="0.25">
      <c r="A17" s="937" t="s">
        <v>1051</v>
      </c>
      <c r="B17" s="1009">
        <v>-12675400697.263737</v>
      </c>
      <c r="C17" s="1009">
        <v>-11733219278.53846</v>
      </c>
      <c r="D17" s="938"/>
    </row>
    <row r="18" spans="1:4" x14ac:dyDescent="0.25">
      <c r="A18" s="1008" t="s">
        <v>114</v>
      </c>
      <c r="B18" s="1007">
        <v>24893903838.736263</v>
      </c>
      <c r="C18" s="1007">
        <v>22028286545.46154</v>
      </c>
      <c r="D18" s="1006"/>
    </row>
    <row r="19" spans="1:4" x14ac:dyDescent="0.25">
      <c r="A19" s="860"/>
      <c r="B19" s="87"/>
      <c r="C19" s="87"/>
      <c r="D19" s="859"/>
    </row>
    <row r="20" spans="1:4" x14ac:dyDescent="0.25">
      <c r="A20" s="861"/>
      <c r="B20" s="862"/>
      <c r="C20" s="862"/>
      <c r="D20" s="863"/>
    </row>
  </sheetData>
  <mergeCells count="2">
    <mergeCell ref="A8:D8"/>
    <mergeCell ref="B9:C9"/>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1">
    <tabColor rgb="FF002060"/>
  </sheetPr>
  <dimension ref="A1:F17"/>
  <sheetViews>
    <sheetView workbookViewId="0"/>
  </sheetViews>
  <sheetFormatPr baseColWidth="10" defaultColWidth="11.42578125" defaultRowHeight="12.75" x14ac:dyDescent="0.2"/>
  <cols>
    <col min="1" max="1" width="56.28515625" style="87" customWidth="1"/>
    <col min="2" max="3" width="13.140625" style="87" bestFit="1" customWidth="1"/>
    <col min="4" max="4" width="2" style="87" customWidth="1"/>
    <col min="5" max="6" width="11.42578125" style="87"/>
    <col min="7" max="16384" width="11.42578125" style="27"/>
  </cols>
  <sheetData>
    <row r="1" spans="1:6" x14ac:dyDescent="0.2">
      <c r="A1" s="87" t="str">
        <f>Indice!C1</f>
        <v>ELECTROBAN SAECA</v>
      </c>
      <c r="E1" s="87">
        <v>29</v>
      </c>
      <c r="F1" s="156" t="s">
        <v>116</v>
      </c>
    </row>
    <row r="2" spans="1:6" x14ac:dyDescent="0.2">
      <c r="F2" s="156"/>
    </row>
    <row r="3" spans="1:6" x14ac:dyDescent="0.2">
      <c r="F3" s="156"/>
    </row>
    <row r="4" spans="1:6" x14ac:dyDescent="0.2">
      <c r="F4" s="156"/>
    </row>
    <row r="5" spans="1:6" x14ac:dyDescent="0.2">
      <c r="F5" s="156"/>
    </row>
    <row r="6" spans="1:6" x14ac:dyDescent="0.2">
      <c r="A6" s="150"/>
    </row>
    <row r="7" spans="1:6" x14ac:dyDescent="0.2">
      <c r="A7" s="256" t="s">
        <v>262</v>
      </c>
      <c r="B7" s="220"/>
      <c r="C7" s="220"/>
      <c r="D7" s="257"/>
    </row>
    <row r="8" spans="1:6" x14ac:dyDescent="0.2">
      <c r="A8" s="150" t="s">
        <v>1094</v>
      </c>
      <c r="D8" s="210"/>
    </row>
    <row r="9" spans="1:6" x14ac:dyDescent="0.2">
      <c r="A9" s="710" t="s">
        <v>974</v>
      </c>
      <c r="B9" s="865">
        <v>45016</v>
      </c>
      <c r="C9" s="865">
        <v>44926</v>
      </c>
      <c r="D9" s="866"/>
    </row>
    <row r="10" spans="1:6" x14ac:dyDescent="0.2">
      <c r="A10" s="332" t="s">
        <v>63</v>
      </c>
      <c r="B10" s="333">
        <v>2023</v>
      </c>
      <c r="C10" s="333">
        <v>2022</v>
      </c>
      <c r="D10" s="331"/>
    </row>
    <row r="11" spans="1:6" x14ac:dyDescent="0.2">
      <c r="A11" s="209" t="s">
        <v>121</v>
      </c>
      <c r="B11" s="328">
        <v>795648317</v>
      </c>
      <c r="C11" s="328">
        <v>812381842</v>
      </c>
      <c r="D11" s="210"/>
      <c r="F11" s="386"/>
    </row>
    <row r="12" spans="1:6" x14ac:dyDescent="0.2">
      <c r="A12" s="209" t="s">
        <v>122</v>
      </c>
      <c r="B12" s="328">
        <v>368444617</v>
      </c>
      <c r="C12" s="328">
        <v>374807259</v>
      </c>
      <c r="D12" s="210"/>
    </row>
    <row r="13" spans="1:6" hidden="1" x14ac:dyDescent="0.2">
      <c r="A13" s="209" t="s">
        <v>123</v>
      </c>
      <c r="B13" s="328">
        <v>0</v>
      </c>
      <c r="C13" s="328">
        <v>0</v>
      </c>
      <c r="D13" s="210"/>
    </row>
    <row r="14" spans="1:6" x14ac:dyDescent="0.2">
      <c r="A14" s="209" t="s">
        <v>803</v>
      </c>
      <c r="B14" s="328">
        <v>269719647</v>
      </c>
      <c r="C14" s="328">
        <v>2544201</v>
      </c>
      <c r="D14" s="210"/>
    </row>
    <row r="15" spans="1:6" x14ac:dyDescent="0.2">
      <c r="A15" s="209" t="s">
        <v>804</v>
      </c>
      <c r="B15" s="328">
        <v>-8898267</v>
      </c>
      <c r="C15" s="328">
        <v>-8243555</v>
      </c>
      <c r="D15" s="210"/>
    </row>
    <row r="16" spans="1:6" x14ac:dyDescent="0.2">
      <c r="A16" s="209" t="s">
        <v>805</v>
      </c>
      <c r="B16" s="328">
        <v>40569125</v>
      </c>
      <c r="C16" s="328">
        <v>47621177</v>
      </c>
      <c r="D16" s="210"/>
    </row>
    <row r="17" spans="1:4" ht="14.25" x14ac:dyDescent="0.2">
      <c r="A17" s="329" t="s">
        <v>3</v>
      </c>
      <c r="B17" s="864">
        <v>1465483439</v>
      </c>
      <c r="C17" s="864">
        <v>1229110924</v>
      </c>
      <c r="D17" s="330"/>
    </row>
  </sheetData>
  <hyperlinks>
    <hyperlink ref="F1" location="BG!A1" display="BG" xr:uid="{00000000-0004-0000-1600-000000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2">
    <tabColor rgb="FF002060"/>
  </sheetPr>
  <dimension ref="A1:G15"/>
  <sheetViews>
    <sheetView showGridLines="0" topLeftCell="A4" workbookViewId="0">
      <selection activeCell="G18" sqref="G18"/>
    </sheetView>
  </sheetViews>
  <sheetFormatPr baseColWidth="10" defaultColWidth="11.42578125" defaultRowHeight="12.75" x14ac:dyDescent="0.2"/>
  <cols>
    <col min="1" max="1" width="37.5703125" style="87" customWidth="1"/>
    <col min="2" max="2" width="21.85546875" style="87" customWidth="1"/>
    <col min="3" max="3" width="22" style="87" customWidth="1"/>
    <col min="4" max="5" width="11.42578125" style="87"/>
    <col min="6" max="6" width="7.42578125" style="87" customWidth="1"/>
    <col min="7" max="7" width="11.42578125" style="87"/>
    <col min="8" max="16384" width="11.42578125" style="27"/>
  </cols>
  <sheetData>
    <row r="1" spans="1:7" x14ac:dyDescent="0.2">
      <c r="A1" s="374" t="str">
        <f>Indice!C1</f>
        <v>ELECTROBAN SAECA</v>
      </c>
      <c r="E1" s="87">
        <v>30</v>
      </c>
      <c r="G1" s="156" t="s">
        <v>116</v>
      </c>
    </row>
    <row r="6" spans="1:7" ht="18" customHeight="1" x14ac:dyDescent="0.2">
      <c r="A6" s="150"/>
    </row>
    <row r="7" spans="1:7" x14ac:dyDescent="0.2">
      <c r="A7" s="256" t="s">
        <v>275</v>
      </c>
      <c r="B7" s="220"/>
      <c r="C7" s="257"/>
    </row>
    <row r="8" spans="1:7" s="29" customFormat="1" x14ac:dyDescent="0.2">
      <c r="A8" s="201" t="s">
        <v>1094</v>
      </c>
      <c r="B8" s="184"/>
      <c r="C8" s="334"/>
    </row>
    <row r="9" spans="1:7" x14ac:dyDescent="0.2">
      <c r="A9" s="710" t="s">
        <v>960</v>
      </c>
      <c r="B9" s="621">
        <v>45016</v>
      </c>
      <c r="C9" s="711">
        <v>44926</v>
      </c>
    </row>
    <row r="10" spans="1:7" x14ac:dyDescent="0.2">
      <c r="A10" s="735" t="s">
        <v>64</v>
      </c>
      <c r="B10" s="326">
        <v>2023</v>
      </c>
      <c r="C10" s="503">
        <v>2022</v>
      </c>
    </row>
    <row r="11" spans="1:7" x14ac:dyDescent="0.2">
      <c r="A11" s="209" t="s">
        <v>806</v>
      </c>
      <c r="B11" s="328">
        <v>9990557</v>
      </c>
      <c r="C11" s="504">
        <v>85328445</v>
      </c>
    </row>
    <row r="12" spans="1:7" x14ac:dyDescent="0.2">
      <c r="A12" s="209" t="s">
        <v>807</v>
      </c>
      <c r="B12" s="328">
        <v>142275520</v>
      </c>
      <c r="C12" s="504">
        <v>0</v>
      </c>
    </row>
    <row r="13" spans="1:7" hidden="1" x14ac:dyDescent="0.2">
      <c r="A13" s="209" t="s">
        <v>808</v>
      </c>
      <c r="B13" s="286">
        <v>0</v>
      </c>
      <c r="C13" s="505">
        <v>0</v>
      </c>
    </row>
    <row r="14" spans="1:7" x14ac:dyDescent="0.2">
      <c r="A14" s="209" t="s">
        <v>809</v>
      </c>
      <c r="B14" s="328">
        <v>371409839</v>
      </c>
      <c r="C14" s="504">
        <v>1005396310</v>
      </c>
    </row>
    <row r="15" spans="1:7" x14ac:dyDescent="0.2">
      <c r="A15" s="325" t="s">
        <v>3</v>
      </c>
      <c r="B15" s="335">
        <v>523675916</v>
      </c>
      <c r="C15" s="436">
        <v>1090724755</v>
      </c>
    </row>
  </sheetData>
  <hyperlinks>
    <hyperlink ref="G1" location="BG!A1" display="BG" xr:uid="{00000000-0004-0000-1700-000000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3">
    <tabColor rgb="FF002060"/>
  </sheetPr>
  <dimension ref="A1:E24"/>
  <sheetViews>
    <sheetView showGridLines="0" zoomScaleNormal="100" zoomScaleSheetLayoutView="90" workbookViewId="0">
      <pane ySplit="9" topLeftCell="A10" activePane="bottomLeft" state="frozen"/>
      <selection activeCell="A24" sqref="A24"/>
      <selection pane="bottomLeft" activeCell="J10" sqref="J10"/>
    </sheetView>
  </sheetViews>
  <sheetFormatPr baseColWidth="10" defaultColWidth="11.42578125" defaultRowHeight="12.75" x14ac:dyDescent="0.2"/>
  <cols>
    <col min="1" max="1" width="42.7109375" style="87" customWidth="1"/>
    <col min="2" max="3" width="22.7109375" style="87" customWidth="1"/>
    <col min="4" max="4" width="3.28515625" style="87" customWidth="1"/>
    <col min="5" max="5" width="11.42578125" style="87" customWidth="1"/>
    <col min="6" max="16384" width="11.42578125" style="27"/>
  </cols>
  <sheetData>
    <row r="1" spans="1:5" s="39" customFormat="1" x14ac:dyDescent="0.2">
      <c r="A1" s="374" t="str">
        <f>Indice!C1</f>
        <v>ELECTROBAN SAECA</v>
      </c>
      <c r="B1" s="374"/>
      <c r="C1" s="169">
        <v>31</v>
      </c>
      <c r="E1" s="427" t="s">
        <v>116</v>
      </c>
    </row>
    <row r="2" spans="1:5" x14ac:dyDescent="0.2">
      <c r="D2" s="156"/>
    </row>
    <row r="3" spans="1:5" x14ac:dyDescent="0.2">
      <c r="D3" s="156"/>
    </row>
    <row r="4" spans="1:5" x14ac:dyDescent="0.2">
      <c r="D4" s="156"/>
    </row>
    <row r="5" spans="1:5" x14ac:dyDescent="0.2">
      <c r="D5" s="156"/>
    </row>
    <row r="7" spans="1:5" x14ac:dyDescent="0.2">
      <c r="A7" s="150" t="s">
        <v>1094</v>
      </c>
    </row>
    <row r="8" spans="1:5" x14ac:dyDescent="0.2">
      <c r="A8" s="1316" t="s">
        <v>844</v>
      </c>
      <c r="B8" s="1317"/>
      <c r="C8" s="1317"/>
      <c r="D8" s="1318"/>
    </row>
    <row r="9" spans="1:5" x14ac:dyDescent="0.2">
      <c r="A9" s="209"/>
      <c r="D9" s="210"/>
    </row>
    <row r="10" spans="1:5" x14ac:dyDescent="0.2">
      <c r="A10" s="710"/>
      <c r="B10" s="865">
        <v>45016</v>
      </c>
      <c r="C10" s="865">
        <v>44926</v>
      </c>
      <c r="D10" s="866"/>
    </row>
    <row r="11" spans="1:5" x14ac:dyDescent="0.2">
      <c r="A11" s="1323" t="s">
        <v>843</v>
      </c>
      <c r="B11" s="326">
        <v>2023</v>
      </c>
      <c r="C11" s="326">
        <v>2022</v>
      </c>
      <c r="D11" s="210"/>
    </row>
    <row r="12" spans="1:5" x14ac:dyDescent="0.2">
      <c r="A12" s="1323"/>
      <c r="B12" s="336"/>
      <c r="C12" s="336"/>
      <c r="D12" s="210"/>
    </row>
    <row r="13" spans="1:5" hidden="1" x14ac:dyDescent="0.2">
      <c r="A13" s="337" t="s">
        <v>748</v>
      </c>
      <c r="B13" s="87">
        <v>0</v>
      </c>
      <c r="C13" s="87">
        <v>0</v>
      </c>
      <c r="D13" s="210"/>
    </row>
    <row r="14" spans="1:5" hidden="1" x14ac:dyDescent="0.2">
      <c r="A14" s="337" t="s">
        <v>750</v>
      </c>
      <c r="B14" s="87">
        <v>0</v>
      </c>
      <c r="C14" s="87">
        <v>0</v>
      </c>
      <c r="D14" s="210"/>
    </row>
    <row r="15" spans="1:5" hidden="1" x14ac:dyDescent="0.2">
      <c r="A15" s="337" t="s">
        <v>749</v>
      </c>
      <c r="B15" s="87">
        <v>0</v>
      </c>
      <c r="C15" s="87">
        <v>0</v>
      </c>
      <c r="D15" s="210"/>
    </row>
    <row r="16" spans="1:5" x14ac:dyDescent="0.2">
      <c r="A16" s="337" t="s">
        <v>810</v>
      </c>
      <c r="B16" s="328">
        <v>1840839517</v>
      </c>
      <c r="C16" s="328">
        <v>2293122843</v>
      </c>
      <c r="D16" s="210"/>
    </row>
    <row r="17" spans="1:4" x14ac:dyDescent="0.2">
      <c r="A17" s="337" t="s">
        <v>811</v>
      </c>
      <c r="B17" s="328">
        <v>178063572</v>
      </c>
      <c r="C17" s="328">
        <v>176029938</v>
      </c>
      <c r="D17" s="210"/>
    </row>
    <row r="18" spans="1:4" x14ac:dyDescent="0.2">
      <c r="A18" s="337" t="s">
        <v>812</v>
      </c>
      <c r="B18" s="328">
        <v>57071252</v>
      </c>
      <c r="C18" s="328">
        <v>90968795</v>
      </c>
      <c r="D18" s="210"/>
    </row>
    <row r="19" spans="1:4" x14ac:dyDescent="0.2">
      <c r="A19" s="337" t="s">
        <v>813</v>
      </c>
      <c r="B19" s="328">
        <v>97406899</v>
      </c>
      <c r="C19" s="328">
        <v>213422571</v>
      </c>
      <c r="D19" s="210"/>
    </row>
    <row r="20" spans="1:4" x14ac:dyDescent="0.2">
      <c r="A20" s="337" t="s">
        <v>814</v>
      </c>
      <c r="B20" s="328">
        <v>48862676</v>
      </c>
      <c r="C20" s="328">
        <v>21405680</v>
      </c>
      <c r="D20" s="210"/>
    </row>
    <row r="21" spans="1:4" x14ac:dyDescent="0.2">
      <c r="A21" s="337" t="s">
        <v>793</v>
      </c>
      <c r="B21" s="328">
        <v>67152301</v>
      </c>
      <c r="C21" s="328">
        <v>-389313036</v>
      </c>
      <c r="D21" s="210"/>
    </row>
    <row r="22" spans="1:4" x14ac:dyDescent="0.2">
      <c r="A22" s="337" t="s">
        <v>815</v>
      </c>
      <c r="B22" s="328">
        <v>3428000</v>
      </c>
      <c r="C22" s="328">
        <v>1582000</v>
      </c>
      <c r="D22" s="505"/>
    </row>
    <row r="23" spans="1:4" x14ac:dyDescent="0.2">
      <c r="A23" s="337" t="s">
        <v>816</v>
      </c>
      <c r="B23" s="328">
        <v>70842515</v>
      </c>
      <c r="C23" s="328">
        <v>18434924</v>
      </c>
      <c r="D23" s="210"/>
    </row>
    <row r="24" spans="1:4" x14ac:dyDescent="0.2">
      <c r="A24" s="325" t="s">
        <v>3</v>
      </c>
      <c r="B24" s="335">
        <v>2363666732</v>
      </c>
      <c r="C24" s="335">
        <v>2425653715</v>
      </c>
      <c r="D24" s="330"/>
    </row>
  </sheetData>
  <mergeCells count="2">
    <mergeCell ref="A8:D8"/>
    <mergeCell ref="A11:A12"/>
  </mergeCells>
  <hyperlinks>
    <hyperlink ref="E1" location="BG!A1" display="BG" xr:uid="{00000000-0004-0000-1800-000000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4">
    <tabColor rgb="FF002060"/>
  </sheetPr>
  <dimension ref="A1:I24"/>
  <sheetViews>
    <sheetView showGridLines="0" zoomScaleNormal="100" workbookViewId="0">
      <selection activeCell="A28" sqref="A28"/>
    </sheetView>
  </sheetViews>
  <sheetFormatPr baseColWidth="10" defaultColWidth="11.42578125" defaultRowHeight="12.75" x14ac:dyDescent="0.2"/>
  <cols>
    <col min="1" max="1" width="24.85546875" style="27" customWidth="1"/>
    <col min="2" max="2" width="17.85546875" style="27" customWidth="1"/>
    <col min="3" max="3" width="14.85546875" style="27" bestFit="1" customWidth="1"/>
    <col min="4" max="4" width="3.42578125" style="27" bestFit="1" customWidth="1"/>
    <col min="5" max="5" width="12.28515625" style="27" customWidth="1"/>
    <col min="6" max="7" width="15.7109375" style="27" customWidth="1"/>
    <col min="8" max="8" width="3.7109375" style="27" customWidth="1"/>
    <col min="9" max="16384" width="11.42578125" style="27"/>
  </cols>
  <sheetData>
    <row r="1" spans="1:9" x14ac:dyDescent="0.2">
      <c r="A1" s="27" t="str">
        <f>Indice!C1</f>
        <v>ELECTROBAN SAECA</v>
      </c>
    </row>
    <row r="2" spans="1:9" x14ac:dyDescent="0.2">
      <c r="D2" s="78"/>
      <c r="H2" s="27">
        <v>32</v>
      </c>
      <c r="I2" s="78" t="s">
        <v>116</v>
      </c>
    </row>
    <row r="3" spans="1:9" x14ac:dyDescent="0.2">
      <c r="D3" s="78"/>
    </row>
    <row r="4" spans="1:9" x14ac:dyDescent="0.2">
      <c r="D4" s="78"/>
    </row>
    <row r="5" spans="1:9" x14ac:dyDescent="0.2">
      <c r="D5" s="78"/>
    </row>
    <row r="7" spans="1:9" x14ac:dyDescent="0.2">
      <c r="A7" s="164" t="s">
        <v>263</v>
      </c>
      <c r="B7" s="164"/>
      <c r="C7" s="164"/>
      <c r="D7" s="28"/>
      <c r="E7" s="28"/>
      <c r="F7" s="28"/>
      <c r="G7" s="28"/>
      <c r="H7" s="28"/>
    </row>
    <row r="8" spans="1:9" x14ac:dyDescent="0.2">
      <c r="A8" s="164"/>
      <c r="B8" s="164"/>
      <c r="C8" s="164"/>
      <c r="D8" s="28"/>
      <c r="E8" s="28"/>
      <c r="F8" s="28"/>
      <c r="G8" s="28"/>
      <c r="H8" s="28"/>
    </row>
    <row r="9" spans="1:9" x14ac:dyDescent="0.2">
      <c r="A9" s="1324" t="s">
        <v>1122</v>
      </c>
      <c r="B9" s="1324"/>
    </row>
    <row r="10" spans="1:9" x14ac:dyDescent="0.2">
      <c r="A10" s="1324" t="s">
        <v>960</v>
      </c>
      <c r="B10" s="1324"/>
    </row>
    <row r="11" spans="1:9" x14ac:dyDescent="0.2">
      <c r="A11" s="349"/>
      <c r="B11" s="621">
        <v>45016</v>
      </c>
      <c r="C11" s="621">
        <v>44926</v>
      </c>
      <c r="D11" s="350"/>
      <c r="E11" s="221"/>
      <c r="F11" s="351"/>
      <c r="G11" s="351"/>
      <c r="H11" s="352"/>
    </row>
    <row r="12" spans="1:9" x14ac:dyDescent="0.2">
      <c r="A12" s="353" t="s">
        <v>62</v>
      </c>
      <c r="B12" s="158">
        <v>2023</v>
      </c>
      <c r="C12" s="158">
        <v>2022</v>
      </c>
      <c r="E12" s="338" t="s">
        <v>737</v>
      </c>
      <c r="F12" s="158">
        <v>2023</v>
      </c>
      <c r="G12" s="158">
        <v>2022</v>
      </c>
      <c r="H12" s="54"/>
    </row>
    <row r="13" spans="1:9" hidden="1" x14ac:dyDescent="0.2">
      <c r="A13" s="225" t="s">
        <v>124</v>
      </c>
      <c r="B13" s="343">
        <v>0</v>
      </c>
      <c r="C13" s="343">
        <v>0</v>
      </c>
      <c r="E13" s="29" t="s">
        <v>124</v>
      </c>
      <c r="F13" s="29"/>
      <c r="G13" s="29"/>
      <c r="H13" s="54"/>
    </row>
    <row r="14" spans="1:9" hidden="1" x14ac:dyDescent="0.2">
      <c r="A14" s="227" t="s">
        <v>19</v>
      </c>
      <c r="B14" s="344">
        <v>0</v>
      </c>
      <c r="C14" s="344">
        <v>0</v>
      </c>
      <c r="E14" s="345" t="s">
        <v>19</v>
      </c>
      <c r="F14" s="166"/>
      <c r="G14" s="346"/>
      <c r="H14" s="54"/>
    </row>
    <row r="15" spans="1:9" hidden="1" x14ac:dyDescent="0.2">
      <c r="A15" s="227" t="s">
        <v>20</v>
      </c>
      <c r="B15" s="344">
        <v>0</v>
      </c>
      <c r="C15" s="344">
        <v>0</v>
      </c>
      <c r="E15" s="345" t="s">
        <v>20</v>
      </c>
      <c r="F15" s="166"/>
      <c r="G15" s="346"/>
      <c r="H15" s="54"/>
    </row>
    <row r="16" spans="1:9" hidden="1" x14ac:dyDescent="0.2">
      <c r="A16" s="227" t="s">
        <v>126</v>
      </c>
      <c r="B16" s="344">
        <v>0</v>
      </c>
      <c r="C16" s="344">
        <v>0</v>
      </c>
      <c r="E16" s="345" t="s">
        <v>127</v>
      </c>
      <c r="F16" s="166"/>
      <c r="G16" s="346"/>
      <c r="H16" s="54"/>
    </row>
    <row r="17" spans="1:8" hidden="1" x14ac:dyDescent="0.2">
      <c r="A17" s="225" t="s">
        <v>747</v>
      </c>
      <c r="B17" s="344">
        <v>0</v>
      </c>
      <c r="C17" s="344">
        <v>0</v>
      </c>
      <c r="E17" s="29" t="s">
        <v>747</v>
      </c>
      <c r="F17" s="166"/>
      <c r="G17" s="346"/>
      <c r="H17" s="54"/>
    </row>
    <row r="18" spans="1:8" hidden="1" x14ac:dyDescent="0.2">
      <c r="A18" s="225" t="s">
        <v>125</v>
      </c>
      <c r="B18" s="344">
        <v>0</v>
      </c>
      <c r="C18" s="344">
        <v>0</v>
      </c>
      <c r="E18" s="29" t="s">
        <v>125</v>
      </c>
      <c r="F18" s="166"/>
      <c r="G18" s="346"/>
      <c r="H18" s="54"/>
    </row>
    <row r="19" spans="1:8" x14ac:dyDescent="0.2">
      <c r="A19" s="317" t="s">
        <v>818</v>
      </c>
      <c r="B19" s="166">
        <v>14678208</v>
      </c>
      <c r="C19" s="166">
        <v>924474787</v>
      </c>
      <c r="E19" s="29"/>
      <c r="F19" s="166"/>
      <c r="G19" s="346"/>
      <c r="H19" s="54"/>
    </row>
    <row r="20" spans="1:8" x14ac:dyDescent="0.2">
      <c r="A20" s="317" t="s">
        <v>819</v>
      </c>
      <c r="B20" s="690">
        <v>160485670</v>
      </c>
      <c r="C20" s="690">
        <v>63794226</v>
      </c>
      <c r="E20" s="29"/>
      <c r="F20" s="166"/>
      <c r="G20" s="346"/>
      <c r="H20" s="54"/>
    </row>
    <row r="21" spans="1:8" x14ac:dyDescent="0.2">
      <c r="A21" s="317" t="s">
        <v>1070</v>
      </c>
      <c r="B21" s="690">
        <v>0</v>
      </c>
      <c r="C21" s="690">
        <v>0</v>
      </c>
      <c r="E21" s="29"/>
      <c r="F21" s="166"/>
      <c r="G21" s="346"/>
      <c r="H21" s="54"/>
    </row>
    <row r="22" spans="1:8" s="29" customFormat="1" ht="13.5" thickBot="1" x14ac:dyDescent="0.25">
      <c r="A22" s="354" t="s">
        <v>17</v>
      </c>
      <c r="B22" s="339">
        <v>175163878</v>
      </c>
      <c r="C22" s="340">
        <v>988269013</v>
      </c>
      <c r="E22" s="347" t="s">
        <v>17</v>
      </c>
      <c r="F22" s="339">
        <v>0</v>
      </c>
      <c r="G22" s="340">
        <v>0</v>
      </c>
      <c r="H22" s="222"/>
    </row>
    <row r="23" spans="1:8" s="29" customFormat="1" ht="13.5" thickTop="1" x14ac:dyDescent="0.2">
      <c r="A23" s="354"/>
      <c r="B23" s="341"/>
      <c r="C23" s="342"/>
      <c r="H23" s="222"/>
    </row>
    <row r="24" spans="1:8" x14ac:dyDescent="0.2">
      <c r="A24" s="206"/>
      <c r="B24" s="207"/>
      <c r="C24" s="207"/>
      <c r="D24" s="207"/>
      <c r="E24" s="355"/>
      <c r="F24" s="232"/>
      <c r="G24" s="356"/>
      <c r="H24" s="208"/>
    </row>
  </sheetData>
  <mergeCells count="2">
    <mergeCell ref="A10:B10"/>
    <mergeCell ref="A9:B9"/>
  </mergeCells>
  <hyperlinks>
    <hyperlink ref="I2" location="BG!A1" display="BG" xr:uid="{00000000-0004-0000-1900-000000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5">
    <tabColor rgb="FF002060"/>
  </sheetPr>
  <dimension ref="A1:F34"/>
  <sheetViews>
    <sheetView showGridLines="0" topLeftCell="A28" zoomScaleNormal="100" workbookViewId="0">
      <selection activeCell="A51" sqref="A51"/>
    </sheetView>
  </sheetViews>
  <sheetFormatPr baseColWidth="10" defaultColWidth="11.42578125" defaultRowHeight="12.75" x14ac:dyDescent="0.2"/>
  <cols>
    <col min="1" max="1" width="46.5703125" style="27" customWidth="1"/>
    <col min="2" max="3" width="14.140625" style="27" bestFit="1" customWidth="1"/>
    <col min="4" max="4" width="2.85546875" style="27" customWidth="1"/>
    <col min="5" max="5" width="10.7109375" style="27" customWidth="1"/>
    <col min="6" max="6" width="33.5703125" style="27" customWidth="1"/>
    <col min="7" max="16384" width="11.42578125" style="27"/>
  </cols>
  <sheetData>
    <row r="1" spans="1:6" x14ac:dyDescent="0.2">
      <c r="A1" s="39" t="str">
        <f>Indice!C1</f>
        <v>ELECTROBAN SAECA</v>
      </c>
      <c r="E1" s="41">
        <v>33</v>
      </c>
      <c r="F1" s="78" t="s">
        <v>116</v>
      </c>
    </row>
    <row r="5" spans="1:6" x14ac:dyDescent="0.2">
      <c r="A5" s="29"/>
    </row>
    <row r="6" spans="1:6" x14ac:dyDescent="0.2">
      <c r="A6" s="29"/>
    </row>
    <row r="7" spans="1:6" x14ac:dyDescent="0.2">
      <c r="A7" s="150" t="s">
        <v>1094</v>
      </c>
    </row>
    <row r="8" spans="1:6" x14ac:dyDescent="0.2">
      <c r="A8" s="1308" t="s">
        <v>265</v>
      </c>
      <c r="B8" s="1309"/>
      <c r="C8" s="1309"/>
      <c r="D8" s="1310"/>
      <c r="E8" s="357"/>
      <c r="F8" s="357"/>
    </row>
    <row r="9" spans="1:6" x14ac:dyDescent="0.2">
      <c r="A9" s="50" t="s">
        <v>960</v>
      </c>
      <c r="B9" s="1202"/>
      <c r="C9" s="1202"/>
      <c r="D9" s="359"/>
    </row>
    <row r="10" spans="1:6" x14ac:dyDescent="0.2">
      <c r="A10" s="50"/>
      <c r="B10" s="621">
        <v>45016</v>
      </c>
      <c r="C10" s="621">
        <v>44926</v>
      </c>
      <c r="D10" s="359"/>
    </row>
    <row r="11" spans="1:6" x14ac:dyDescent="0.2">
      <c r="A11" s="50" t="s">
        <v>751</v>
      </c>
      <c r="B11" s="158">
        <v>2023</v>
      </c>
      <c r="C11" s="158">
        <v>2022</v>
      </c>
      <c r="D11" s="158"/>
    </row>
    <row r="12" spans="1:6" x14ac:dyDescent="0.2">
      <c r="A12" s="50" t="s">
        <v>752</v>
      </c>
      <c r="B12" s="360">
        <v>72340500000</v>
      </c>
      <c r="C12" s="360">
        <v>72340500000</v>
      </c>
      <c r="D12" s="359"/>
    </row>
    <row r="13" spans="1:6" x14ac:dyDescent="0.2">
      <c r="A13" s="50" t="s">
        <v>755</v>
      </c>
      <c r="B13" s="360">
        <v>72340500000</v>
      </c>
      <c r="C13" s="360">
        <v>72340500000</v>
      </c>
      <c r="D13" s="359"/>
    </row>
    <row r="14" spans="1:6" x14ac:dyDescent="0.2">
      <c r="A14" s="50" t="s">
        <v>754</v>
      </c>
      <c r="B14" s="360">
        <v>144681</v>
      </c>
      <c r="C14" s="360">
        <v>144681</v>
      </c>
      <c r="D14" s="359"/>
    </row>
    <row r="15" spans="1:6" x14ac:dyDescent="0.2">
      <c r="A15" s="50" t="s">
        <v>753</v>
      </c>
      <c r="B15" s="361">
        <v>500000</v>
      </c>
      <c r="C15" s="361">
        <v>500000</v>
      </c>
      <c r="D15" s="359"/>
    </row>
    <row r="16" spans="1:6" x14ac:dyDescent="0.2">
      <c r="A16" s="321" t="s">
        <v>3</v>
      </c>
      <c r="B16" s="362">
        <v>72340500000</v>
      </c>
      <c r="C16" s="362">
        <v>72340500000</v>
      </c>
      <c r="D16" s="362"/>
    </row>
    <row r="19" spans="1:4" x14ac:dyDescent="0.2">
      <c r="A19" s="1308" t="s">
        <v>1039</v>
      </c>
      <c r="B19" s="1309"/>
      <c r="C19" s="1309"/>
      <c r="D19" s="1310"/>
    </row>
    <row r="20" spans="1:4" x14ac:dyDescent="0.2">
      <c r="A20" s="50" t="s">
        <v>960</v>
      </c>
      <c r="B20" s="1202"/>
      <c r="C20" s="1202"/>
      <c r="D20" s="359"/>
    </row>
    <row r="21" spans="1:4" x14ac:dyDescent="0.2">
      <c r="A21" s="50"/>
      <c r="B21" s="621">
        <v>45016</v>
      </c>
      <c r="C21" s="621">
        <v>44926</v>
      </c>
      <c r="D21" s="359"/>
    </row>
    <row r="22" spans="1:4" x14ac:dyDescent="0.2">
      <c r="A22" s="50" t="s">
        <v>751</v>
      </c>
      <c r="B22" s="158">
        <v>2023</v>
      </c>
      <c r="C22" s="158">
        <v>2022</v>
      </c>
      <c r="D22" s="158"/>
    </row>
    <row r="23" spans="1:4" x14ac:dyDescent="0.2">
      <c r="A23" s="50" t="s">
        <v>1040</v>
      </c>
      <c r="B23" s="360">
        <v>1411000000</v>
      </c>
      <c r="C23" s="360">
        <v>1411000000</v>
      </c>
      <c r="D23" s="359"/>
    </row>
    <row r="24" spans="1:4" x14ac:dyDescent="0.2">
      <c r="A24" s="321" t="s">
        <v>3</v>
      </c>
      <c r="B24" s="362">
        <v>1411000000</v>
      </c>
      <c r="C24" s="362">
        <v>1411000000</v>
      </c>
      <c r="D24" s="362"/>
    </row>
    <row r="26" spans="1:4" x14ac:dyDescent="0.2">
      <c r="A26" s="1308" t="s">
        <v>1129</v>
      </c>
      <c r="B26" s="1309"/>
      <c r="C26" s="1309"/>
      <c r="D26" s="1310"/>
    </row>
    <row r="27" spans="1:4" ht="80.25" customHeight="1" x14ac:dyDescent="0.2">
      <c r="A27" s="1325" t="s">
        <v>1134</v>
      </c>
      <c r="B27" s="1325"/>
      <c r="C27" s="1325"/>
      <c r="D27" s="1325"/>
    </row>
    <row r="28" spans="1:4" x14ac:dyDescent="0.2">
      <c r="A28" s="50"/>
      <c r="B28" s="621">
        <v>45016</v>
      </c>
      <c r="C28" s="621">
        <v>44926</v>
      </c>
      <c r="D28" s="359"/>
    </row>
    <row r="29" spans="1:4" x14ac:dyDescent="0.2">
      <c r="A29" s="80" t="s">
        <v>751</v>
      </c>
      <c r="B29" s="158">
        <v>2023</v>
      </c>
      <c r="C29" s="158">
        <v>2022</v>
      </c>
      <c r="D29" s="158"/>
    </row>
    <row r="30" spans="1:4" x14ac:dyDescent="0.2">
      <c r="A30" s="50" t="s">
        <v>1130</v>
      </c>
      <c r="B30" s="360">
        <v>8500000000</v>
      </c>
      <c r="C30" s="360">
        <v>0</v>
      </c>
      <c r="D30" s="359"/>
    </row>
    <row r="31" spans="1:4" x14ac:dyDescent="0.2">
      <c r="A31" s="50" t="s">
        <v>1131</v>
      </c>
      <c r="B31" s="360">
        <v>-8500000000</v>
      </c>
      <c r="C31" s="360">
        <v>0</v>
      </c>
    </row>
    <row r="32" spans="1:4" x14ac:dyDescent="0.2">
      <c r="A32" s="321" t="s">
        <v>3</v>
      </c>
      <c r="B32" s="362">
        <v>0</v>
      </c>
      <c r="C32" s="362">
        <v>0</v>
      </c>
      <c r="D32" s="362"/>
    </row>
    <row r="33" spans="1:4" ht="6.75" customHeight="1" x14ac:dyDescent="0.2"/>
    <row r="34" spans="1:4" ht="27" customHeight="1" x14ac:dyDescent="0.2">
      <c r="A34" s="1325" t="s">
        <v>1135</v>
      </c>
      <c r="B34" s="1325"/>
      <c r="C34" s="1325"/>
      <c r="D34" s="1325"/>
    </row>
  </sheetData>
  <mergeCells count="7">
    <mergeCell ref="A34:D34"/>
    <mergeCell ref="A8:D8"/>
    <mergeCell ref="B9:C9"/>
    <mergeCell ref="A19:D19"/>
    <mergeCell ref="B20:C20"/>
    <mergeCell ref="A27:D27"/>
    <mergeCell ref="A26:D26"/>
  </mergeCells>
  <hyperlinks>
    <hyperlink ref="F1" location="BG!A1" display="BG" xr:uid="{00000000-0004-0000-1A00-000000000000}"/>
  </hyperlink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6">
    <tabColor rgb="FF002060"/>
  </sheetPr>
  <dimension ref="A1:I33"/>
  <sheetViews>
    <sheetView showGridLines="0" workbookViewId="0">
      <selection activeCell="A23" sqref="A23"/>
    </sheetView>
  </sheetViews>
  <sheetFormatPr baseColWidth="10" defaultColWidth="11.42578125" defaultRowHeight="12.75" x14ac:dyDescent="0.2"/>
  <cols>
    <col min="1" max="1" width="37.5703125" style="87" customWidth="1"/>
    <col min="2" max="2" width="18.5703125" style="87" customWidth="1"/>
    <col min="3" max="3" width="16.7109375" style="87" customWidth="1"/>
    <col min="4" max="6" width="11.42578125" style="87"/>
    <col min="7" max="7" width="5.85546875" style="87" customWidth="1"/>
    <col min="8" max="8" width="3.140625" style="87" customWidth="1"/>
    <col min="9" max="9" width="6.28515625" style="87" customWidth="1"/>
    <col min="10" max="16384" width="11.42578125" style="27"/>
  </cols>
  <sheetData>
    <row r="1" spans="1:9" x14ac:dyDescent="0.2">
      <c r="A1" s="374" t="str">
        <f>Indice!C1</f>
        <v>ELECTROBAN SAECA</v>
      </c>
      <c r="G1" s="87">
        <v>34</v>
      </c>
      <c r="I1" s="156" t="s">
        <v>116</v>
      </c>
    </row>
    <row r="4" spans="1:9" x14ac:dyDescent="0.2">
      <c r="A4" s="27"/>
    </row>
    <row r="5" spans="1:9" x14ac:dyDescent="0.2">
      <c r="A5" s="29"/>
    </row>
    <row r="6" spans="1:9" x14ac:dyDescent="0.2">
      <c r="A6" s="150"/>
    </row>
    <row r="7" spans="1:9" x14ac:dyDescent="0.2">
      <c r="A7" s="1316" t="s">
        <v>267</v>
      </c>
      <c r="B7" s="1317"/>
      <c r="C7" s="1317"/>
      <c r="D7" s="1317"/>
      <c r="E7" s="1317"/>
      <c r="F7" s="1317"/>
      <c r="G7" s="220"/>
      <c r="H7" s="257"/>
      <c r="I7" s="172"/>
    </row>
    <row r="8" spans="1:9" x14ac:dyDescent="0.2">
      <c r="A8" s="150" t="s">
        <v>1094</v>
      </c>
      <c r="H8" s="210"/>
    </row>
    <row r="9" spans="1:9" x14ac:dyDescent="0.2">
      <c r="A9" s="150" t="s">
        <v>960</v>
      </c>
      <c r="B9" s="619" t="s">
        <v>1092</v>
      </c>
      <c r="C9" s="620" t="s">
        <v>1007</v>
      </c>
      <c r="H9" s="210"/>
    </row>
    <row r="10" spans="1:9" x14ac:dyDescent="0.2">
      <c r="A10" s="316"/>
      <c r="B10" s="158">
        <v>2023</v>
      </c>
      <c r="C10" s="158">
        <v>2022</v>
      </c>
      <c r="D10" s="28"/>
      <c r="E10" s="28"/>
      <c r="F10" s="28"/>
      <c r="G10" s="28"/>
      <c r="H10" s="331"/>
    </row>
    <row r="11" spans="1:9" ht="21" customHeight="1" x14ac:dyDescent="0.2">
      <c r="A11" s="363" t="s">
        <v>129</v>
      </c>
      <c r="B11" s="364">
        <v>0</v>
      </c>
      <c r="C11" s="364">
        <v>0</v>
      </c>
      <c r="D11" s="364"/>
      <c r="E11" s="364"/>
      <c r="F11" s="364"/>
      <c r="G11" s="364"/>
      <c r="H11" s="365"/>
    </row>
    <row r="12" spans="1:9" x14ac:dyDescent="0.2">
      <c r="A12" s="288"/>
      <c r="H12" s="210"/>
    </row>
    <row r="13" spans="1:9" x14ac:dyDescent="0.2">
      <c r="A13" s="288"/>
      <c r="H13" s="210"/>
    </row>
    <row r="14" spans="1:9" x14ac:dyDescent="0.2">
      <c r="A14" s="288"/>
      <c r="H14" s="210"/>
    </row>
    <row r="15" spans="1:9" x14ac:dyDescent="0.2">
      <c r="A15" s="288"/>
      <c r="H15" s="210"/>
    </row>
    <row r="16" spans="1:9" x14ac:dyDescent="0.2">
      <c r="A16" s="363" t="s">
        <v>130</v>
      </c>
      <c r="B16" s="622">
        <v>6141061868</v>
      </c>
      <c r="C16" s="622">
        <v>6141061868</v>
      </c>
      <c r="D16" s="364"/>
      <c r="E16" s="364"/>
      <c r="F16" s="364"/>
      <c r="G16" s="364"/>
      <c r="H16" s="365"/>
    </row>
    <row r="17" spans="1:8" x14ac:dyDescent="0.2">
      <c r="A17" s="288"/>
      <c r="H17" s="210"/>
    </row>
    <row r="18" spans="1:8" x14ac:dyDescent="0.2">
      <c r="A18" s="288"/>
      <c r="H18" s="210"/>
    </row>
    <row r="19" spans="1:8" x14ac:dyDescent="0.2">
      <c r="A19" s="288"/>
      <c r="H19" s="210"/>
    </row>
    <row r="20" spans="1:8" ht="21.75" customHeight="1" x14ac:dyDescent="0.2">
      <c r="A20" s="363" t="s">
        <v>131</v>
      </c>
      <c r="B20" s="364">
        <v>0</v>
      </c>
      <c r="C20" s="364">
        <v>0</v>
      </c>
      <c r="D20" s="364"/>
      <c r="E20" s="364"/>
      <c r="F20" s="364"/>
      <c r="G20" s="364"/>
      <c r="H20" s="365"/>
    </row>
    <row r="21" spans="1:8" x14ac:dyDescent="0.2">
      <c r="A21" s="288"/>
      <c r="H21" s="210"/>
    </row>
    <row r="22" spans="1:8" x14ac:dyDescent="0.2">
      <c r="A22" s="288"/>
      <c r="H22" s="210"/>
    </row>
    <row r="23" spans="1:8" ht="19.5" customHeight="1" x14ac:dyDescent="0.2">
      <c r="A23" s="288"/>
      <c r="H23" s="210"/>
    </row>
    <row r="24" spans="1:8" ht="15.75" customHeight="1" x14ac:dyDescent="0.2">
      <c r="A24" s="363" t="s">
        <v>132</v>
      </c>
      <c r="B24" s="622">
        <v>16521441425</v>
      </c>
      <c r="C24" s="622">
        <v>19895885433</v>
      </c>
      <c r="D24" s="364"/>
      <c r="E24" s="364"/>
      <c r="F24" s="364"/>
      <c r="G24" s="364"/>
      <c r="H24" s="365"/>
    </row>
    <row r="25" spans="1:8" ht="26.25" customHeight="1" x14ac:dyDescent="0.2">
      <c r="A25" s="366" t="s">
        <v>845</v>
      </c>
      <c r="B25" s="328">
        <v>9011453905</v>
      </c>
      <c r="C25" s="328">
        <v>11711453905</v>
      </c>
      <c r="H25" s="210"/>
    </row>
    <row r="26" spans="1:8" x14ac:dyDescent="0.2">
      <c r="A26" s="209" t="s">
        <v>846</v>
      </c>
      <c r="B26" s="328">
        <v>6146704908</v>
      </c>
      <c r="C26" s="328">
        <v>6821148916</v>
      </c>
      <c r="H26" s="210"/>
    </row>
    <row r="27" spans="1:8" x14ac:dyDescent="0.2">
      <c r="A27" s="209" t="s">
        <v>847</v>
      </c>
      <c r="B27" s="328">
        <v>1363282612</v>
      </c>
      <c r="C27" s="328">
        <v>1363282612</v>
      </c>
      <c r="H27" s="210"/>
    </row>
    <row r="28" spans="1:8" x14ac:dyDescent="0.2">
      <c r="A28" s="209"/>
      <c r="H28" s="210"/>
    </row>
    <row r="29" spans="1:8" x14ac:dyDescent="0.2">
      <c r="A29" s="209"/>
      <c r="H29" s="210"/>
    </row>
    <row r="30" spans="1:8" x14ac:dyDescent="0.2">
      <c r="A30" s="209"/>
      <c r="H30" s="210"/>
    </row>
    <row r="31" spans="1:8" x14ac:dyDescent="0.2">
      <c r="A31" s="209"/>
      <c r="H31" s="210"/>
    </row>
    <row r="32" spans="1:8" x14ac:dyDescent="0.2">
      <c r="A32" s="209"/>
      <c r="H32" s="210"/>
    </row>
    <row r="33" spans="1:8" x14ac:dyDescent="0.2">
      <c r="A33" s="212"/>
      <c r="B33" s="213"/>
      <c r="C33" s="213"/>
      <c r="D33" s="213"/>
      <c r="E33" s="213"/>
      <c r="F33" s="213"/>
      <c r="G33" s="213"/>
      <c r="H33" s="214"/>
    </row>
  </sheetData>
  <mergeCells count="1">
    <mergeCell ref="A7:F7"/>
  </mergeCells>
  <hyperlinks>
    <hyperlink ref="I1" location="BG!A1" display="BG" xr:uid="{00000000-0004-0000-1B00-000000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7">
    <tabColor rgb="FF002060"/>
  </sheetPr>
  <dimension ref="A1:G14"/>
  <sheetViews>
    <sheetView showGridLines="0" workbookViewId="0">
      <selection activeCell="G7" sqref="G7"/>
    </sheetView>
  </sheetViews>
  <sheetFormatPr baseColWidth="10" defaultColWidth="11.42578125" defaultRowHeight="12.75" x14ac:dyDescent="0.2"/>
  <cols>
    <col min="1" max="1" width="48.42578125" style="29" customWidth="1"/>
    <col min="2" max="3" width="19" style="29" customWidth="1"/>
    <col min="4" max="4" width="1.140625" style="29" hidden="1" customWidth="1"/>
    <col min="5" max="5" width="1.5703125" style="29" hidden="1" customWidth="1"/>
    <col min="6" max="6" width="3.7109375" style="29" customWidth="1"/>
    <col min="7" max="7" width="11.42578125" style="29"/>
    <col min="8" max="16384" width="11.42578125" style="27"/>
  </cols>
  <sheetData>
    <row r="1" spans="1:7" x14ac:dyDescent="0.2">
      <c r="A1" s="217" t="str">
        <f>Indice!C1</f>
        <v>ELECTROBAN SAECA</v>
      </c>
      <c r="F1" s="29">
        <v>35</v>
      </c>
      <c r="G1" s="167" t="s">
        <v>116</v>
      </c>
    </row>
    <row r="2" spans="1:7" x14ac:dyDescent="0.2">
      <c r="F2" s="167"/>
    </row>
    <row r="3" spans="1:7" x14ac:dyDescent="0.2">
      <c r="F3" s="167"/>
    </row>
    <row r="4" spans="1:7" x14ac:dyDescent="0.2">
      <c r="F4" s="167"/>
    </row>
    <row r="5" spans="1:7" ht="15.75" customHeight="1" x14ac:dyDescent="0.2">
      <c r="A5" s="29" t="s">
        <v>836</v>
      </c>
    </row>
    <row r="6" spans="1:7" ht="15.75" customHeight="1" x14ac:dyDescent="0.2"/>
    <row r="7" spans="1:7" x14ac:dyDescent="0.2">
      <c r="A7" s="173" t="s">
        <v>1094</v>
      </c>
      <c r="B7" s="179"/>
      <c r="C7" s="179"/>
      <c r="D7" s="179"/>
      <c r="E7" s="179"/>
      <c r="F7" s="370"/>
    </row>
    <row r="8" spans="1:7" x14ac:dyDescent="0.2">
      <c r="A8" s="368" t="s">
        <v>266</v>
      </c>
      <c r="B8" s="164"/>
      <c r="C8" s="164"/>
      <c r="D8" s="164"/>
      <c r="E8" s="164"/>
      <c r="F8" s="369"/>
    </row>
    <row r="9" spans="1:7" x14ac:dyDescent="0.2">
      <c r="A9" s="175"/>
      <c r="F9" s="177"/>
    </row>
    <row r="10" spans="1:7" x14ac:dyDescent="0.2">
      <c r="A10" s="175"/>
      <c r="B10" s="1302" t="s">
        <v>249</v>
      </c>
      <c r="C10" s="1302"/>
      <c r="F10" s="177"/>
    </row>
    <row r="11" spans="1:7" x14ac:dyDescent="0.2">
      <c r="A11" s="175"/>
      <c r="B11" s="158">
        <v>2023</v>
      </c>
      <c r="C11" s="158">
        <v>2022</v>
      </c>
      <c r="F11" s="177"/>
    </row>
    <row r="12" spans="1:7" x14ac:dyDescent="0.2">
      <c r="A12" s="305" t="s">
        <v>66</v>
      </c>
      <c r="F12" s="177"/>
    </row>
    <row r="13" spans="1:7" x14ac:dyDescent="0.2">
      <c r="A13" s="175"/>
      <c r="F13" s="177"/>
    </row>
    <row r="14" spans="1:7" x14ac:dyDescent="0.2">
      <c r="A14" s="180"/>
      <c r="B14" s="348"/>
      <c r="C14" s="348"/>
      <c r="D14" s="348"/>
      <c r="E14" s="348"/>
      <c r="F14" s="371"/>
    </row>
  </sheetData>
  <mergeCells count="1">
    <mergeCell ref="B10:C10"/>
  </mergeCells>
  <hyperlinks>
    <hyperlink ref="G1" location="BG!A1" display="BG" xr:uid="{00000000-0004-0000-1C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tabColor rgb="FF002060"/>
  </sheetPr>
  <dimension ref="A1:H15"/>
  <sheetViews>
    <sheetView showGridLines="0" topLeftCell="A6" zoomScaleNormal="100" workbookViewId="0">
      <selection activeCell="A12" sqref="A12"/>
    </sheetView>
  </sheetViews>
  <sheetFormatPr baseColWidth="10" defaultRowHeight="15" x14ac:dyDescent="0.25"/>
  <cols>
    <col min="1" max="1" width="40.7109375" style="1" customWidth="1"/>
    <col min="2" max="3" width="19" style="1" customWidth="1"/>
    <col min="4" max="5" width="0.28515625" style="1" customWidth="1"/>
    <col min="6" max="6" width="3.28515625" style="1" customWidth="1"/>
    <col min="7" max="7" width="4.5703125" style="1" customWidth="1"/>
    <col min="8" max="8" width="11.42578125" style="1"/>
  </cols>
  <sheetData>
    <row r="1" spans="1:8" s="440" customFormat="1" x14ac:dyDescent="0.25">
      <c r="A1" s="501" t="str">
        <f>Indice!C1</f>
        <v>ELECTROBAN SAECA</v>
      </c>
      <c r="B1" s="501"/>
      <c r="C1" s="501"/>
      <c r="F1" s="637">
        <v>36</v>
      </c>
      <c r="G1" s="1"/>
      <c r="H1" s="502" t="s">
        <v>116</v>
      </c>
    </row>
    <row r="7" spans="1:8" x14ac:dyDescent="0.25">
      <c r="A7" s="256" t="s">
        <v>268</v>
      </c>
      <c r="B7" s="220"/>
      <c r="C7" s="220"/>
      <c r="D7" s="220"/>
      <c r="E7" s="220"/>
      <c r="F7" s="257"/>
    </row>
    <row r="8" spans="1:8" ht="28.5" hidden="1" customHeight="1" x14ac:dyDescent="0.25">
      <c r="A8" s="225"/>
      <c r="B8" s="29"/>
      <c r="C8" s="29"/>
      <c r="D8" s="29"/>
      <c r="E8" s="29"/>
      <c r="F8" s="222"/>
    </row>
    <row r="9" spans="1:8" x14ac:dyDescent="0.25">
      <c r="A9" s="201" t="s">
        <v>1094</v>
      </c>
      <c r="B9" s="87"/>
      <c r="C9" s="29"/>
      <c r="D9" s="29"/>
      <c r="E9" s="29"/>
      <c r="F9" s="222"/>
    </row>
    <row r="10" spans="1:8" x14ac:dyDescent="0.25">
      <c r="A10" s="867"/>
      <c r="B10" s="868" t="s">
        <v>1092</v>
      </c>
      <c r="C10" s="869" t="s">
        <v>1123</v>
      </c>
      <c r="D10" s="29"/>
      <c r="E10" s="29"/>
      <c r="F10" s="222"/>
    </row>
    <row r="11" spans="1:8" x14ac:dyDescent="0.25">
      <c r="A11" s="870"/>
      <c r="B11" s="700">
        <v>2023</v>
      </c>
      <c r="C11" s="871">
        <v>2022</v>
      </c>
      <c r="D11" s="29"/>
      <c r="E11" s="29"/>
      <c r="F11" s="222"/>
    </row>
    <row r="12" spans="1:8" x14ac:dyDescent="0.25">
      <c r="A12" s="872" t="s">
        <v>133</v>
      </c>
      <c r="B12" s="346">
        <v>9215947426</v>
      </c>
      <c r="C12" s="873">
        <v>0</v>
      </c>
      <c r="D12" s="29"/>
      <c r="E12" s="29"/>
      <c r="F12" s="222"/>
    </row>
    <row r="13" spans="1:8" x14ac:dyDescent="0.25">
      <c r="A13" s="872" t="s">
        <v>134</v>
      </c>
      <c r="B13" s="346">
        <v>1520806708</v>
      </c>
      <c r="C13" s="874">
        <v>9215947426</v>
      </c>
      <c r="D13" s="29"/>
      <c r="E13" s="29"/>
      <c r="F13" s="222"/>
    </row>
    <row r="14" spans="1:8" x14ac:dyDescent="0.25">
      <c r="A14" s="393" t="s">
        <v>253</v>
      </c>
      <c r="B14" s="875">
        <v>10736754134</v>
      </c>
      <c r="C14" s="876">
        <v>9215947426</v>
      </c>
      <c r="D14" s="29"/>
      <c r="E14" s="29"/>
      <c r="F14" s="222"/>
    </row>
    <row r="15" spans="1:8" x14ac:dyDescent="0.25">
      <c r="A15" s="372"/>
      <c r="B15" s="232"/>
      <c r="C15" s="232"/>
      <c r="D15" s="232"/>
      <c r="E15" s="232"/>
      <c r="F15" s="233"/>
    </row>
  </sheetData>
  <hyperlinks>
    <hyperlink ref="H1" location="BG!A1" display="BG" xr:uid="{00000000-0004-0000-1D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tabColor rgb="FF002060"/>
  </sheetPr>
  <dimension ref="A1:E17"/>
  <sheetViews>
    <sheetView showGridLines="0" zoomScale="90" zoomScaleNormal="90" workbookViewId="0">
      <selection activeCell="A26" sqref="A26"/>
    </sheetView>
  </sheetViews>
  <sheetFormatPr baseColWidth="10" defaultColWidth="11.42578125" defaultRowHeight="12.75" x14ac:dyDescent="0.2"/>
  <cols>
    <col min="1" max="1" width="40.7109375" style="29" customWidth="1"/>
    <col min="2" max="3" width="19" style="29" customWidth="1"/>
    <col min="4" max="5" width="11.42578125" style="29"/>
    <col min="6" max="16384" width="11.42578125" style="27"/>
  </cols>
  <sheetData>
    <row r="1" spans="1:5" s="39" customFormat="1" x14ac:dyDescent="0.2">
      <c r="A1" s="217" t="str">
        <f>Indice!C1</f>
        <v>ELECTROBAN SAECA</v>
      </c>
      <c r="B1" s="217"/>
      <c r="C1" s="217"/>
      <c r="D1" s="29">
        <v>37</v>
      </c>
      <c r="E1" s="659" t="s">
        <v>116</v>
      </c>
    </row>
    <row r="6" spans="1:5" ht="12" customHeight="1" x14ac:dyDescent="0.2"/>
    <row r="7" spans="1:5" ht="13.5" customHeight="1" x14ac:dyDescent="0.2">
      <c r="A7" s="29" t="s">
        <v>1124</v>
      </c>
    </row>
    <row r="8" spans="1:5" x14ac:dyDescent="0.2">
      <c r="A8" s="256" t="s">
        <v>269</v>
      </c>
      <c r="B8" s="220"/>
      <c r="C8" s="220"/>
      <c r="D8" s="257"/>
      <c r="E8" s="357"/>
    </row>
    <row r="9" spans="1:5" x14ac:dyDescent="0.2">
      <c r="A9" s="225"/>
      <c r="D9" s="222"/>
    </row>
    <row r="10" spans="1:5" ht="12" customHeight="1" x14ac:dyDescent="0.2">
      <c r="A10" s="1326" t="s">
        <v>1000</v>
      </c>
      <c r="B10" s="1327"/>
      <c r="C10" s="1327"/>
      <c r="D10" s="1328"/>
    </row>
    <row r="11" spans="1:5" ht="30.75" customHeight="1" x14ac:dyDescent="0.2">
      <c r="A11" s="1326"/>
      <c r="B11" s="1327"/>
      <c r="C11" s="1327"/>
      <c r="D11" s="1328"/>
    </row>
    <row r="12" spans="1:5" x14ac:dyDescent="0.2">
      <c r="A12" s="225"/>
      <c r="B12" s="1302" t="s">
        <v>960</v>
      </c>
      <c r="C12" s="1302"/>
      <c r="D12" s="222"/>
    </row>
    <row r="13" spans="1:5" x14ac:dyDescent="0.2">
      <c r="A13" s="312"/>
      <c r="B13" s="158">
        <v>2023</v>
      </c>
      <c r="C13" s="158">
        <v>2022</v>
      </c>
      <c r="D13" s="222"/>
    </row>
    <row r="14" spans="1:5" x14ac:dyDescent="0.2">
      <c r="A14" s="225" t="s">
        <v>78</v>
      </c>
      <c r="D14" s="222"/>
    </row>
    <row r="15" spans="1:5" x14ac:dyDescent="0.2">
      <c r="A15" s="225"/>
      <c r="D15" s="222"/>
    </row>
    <row r="16" spans="1:5" x14ac:dyDescent="0.2">
      <c r="A16" s="225"/>
      <c r="D16" s="222"/>
    </row>
    <row r="17" spans="1:4" x14ac:dyDescent="0.2">
      <c r="A17" s="372"/>
      <c r="B17" s="232"/>
      <c r="C17" s="232"/>
      <c r="D17" s="233"/>
    </row>
  </sheetData>
  <mergeCells count="2">
    <mergeCell ref="B12:C12"/>
    <mergeCell ref="A10:D11"/>
  </mergeCells>
  <hyperlinks>
    <hyperlink ref="E1" location="BG!A1" display="BG" xr:uid="{00000000-0004-0000-1E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tabColor rgb="FF002060"/>
  </sheetPr>
  <dimension ref="A1:E30"/>
  <sheetViews>
    <sheetView showGridLines="0" zoomScale="80" zoomScaleNormal="80" workbookViewId="0">
      <selection activeCell="N34" sqref="N34"/>
    </sheetView>
  </sheetViews>
  <sheetFormatPr baseColWidth="10" defaultColWidth="11.42578125" defaultRowHeight="15" x14ac:dyDescent="0.25"/>
  <cols>
    <col min="1" max="1" width="45.140625" style="373" customWidth="1"/>
    <col min="2" max="2" width="18.140625" style="373" customWidth="1"/>
    <col min="3" max="3" width="18.28515625" style="373" customWidth="1"/>
    <col min="4" max="4" width="15.7109375" style="373" bestFit="1" customWidth="1"/>
    <col min="5" max="5" width="17.7109375" style="373" customWidth="1"/>
    <col min="6" max="16384" width="11.42578125" style="122"/>
  </cols>
  <sheetData>
    <row r="1" spans="1:5" x14ac:dyDescent="0.25">
      <c r="A1" s="377" t="str">
        <f>Indice!C1</f>
        <v>ELECTROBAN SAECA</v>
      </c>
      <c r="D1" s="373">
        <v>38</v>
      </c>
      <c r="E1" s="375" t="s">
        <v>128</v>
      </c>
    </row>
    <row r="8" spans="1:5" x14ac:dyDescent="0.25">
      <c r="A8" s="380" t="s">
        <v>270</v>
      </c>
      <c r="B8" s="381"/>
      <c r="C8" s="382"/>
      <c r="D8" s="379"/>
      <c r="E8" s="379"/>
    </row>
    <row r="9" spans="1:5" ht="2.25" customHeight="1" x14ac:dyDescent="0.25">
      <c r="A9" s="383"/>
      <c r="C9" s="384"/>
    </row>
    <row r="10" spans="1:5" ht="16.5" customHeight="1" x14ac:dyDescent="0.25">
      <c r="A10" s="385" t="s">
        <v>1094</v>
      </c>
      <c r="C10" s="384"/>
    </row>
    <row r="11" spans="1:5" ht="13.5" customHeight="1" x14ac:dyDescent="0.25">
      <c r="A11" s="957"/>
      <c r="B11" s="1329" t="s">
        <v>971</v>
      </c>
      <c r="C11" s="1330"/>
    </row>
    <row r="12" spans="1:5" x14ac:dyDescent="0.25">
      <c r="A12" s="958"/>
      <c r="B12" s="623" t="s">
        <v>1092</v>
      </c>
      <c r="C12" s="959" t="s">
        <v>1092</v>
      </c>
    </row>
    <row r="13" spans="1:5" ht="15.75" x14ac:dyDescent="0.25">
      <c r="A13" s="960"/>
      <c r="B13" s="701">
        <v>2023</v>
      </c>
      <c r="C13" s="961">
        <v>2022</v>
      </c>
      <c r="D13" s="367"/>
      <c r="E13" s="367"/>
    </row>
    <row r="14" spans="1:5" x14ac:dyDescent="0.25">
      <c r="A14" s="962" t="s">
        <v>60</v>
      </c>
      <c r="B14" s="376"/>
      <c r="C14" s="963"/>
      <c r="D14" s="367"/>
      <c r="E14" s="367"/>
    </row>
    <row r="15" spans="1:5" ht="15.75" x14ac:dyDescent="0.25">
      <c r="A15" s="964" t="s">
        <v>977</v>
      </c>
      <c r="B15" s="378"/>
      <c r="C15" s="965"/>
      <c r="D15" s="367"/>
      <c r="E15" s="367"/>
    </row>
    <row r="16" spans="1:5" x14ac:dyDescent="0.25">
      <c r="A16" s="966" t="s">
        <v>757</v>
      </c>
      <c r="B16" s="367"/>
      <c r="C16" s="967"/>
      <c r="D16" s="367"/>
      <c r="E16" s="367"/>
    </row>
    <row r="17" spans="1:5" x14ac:dyDescent="0.25">
      <c r="A17" s="968" t="s">
        <v>211</v>
      </c>
      <c r="B17" s="1012">
        <v>6088164682.000001</v>
      </c>
      <c r="C17" s="1095">
        <v>4275454545</v>
      </c>
      <c r="D17" s="367"/>
      <c r="E17" s="367"/>
    </row>
    <row r="18" spans="1:5" x14ac:dyDescent="0.25">
      <c r="A18" s="969" t="s">
        <v>212</v>
      </c>
      <c r="B18" s="1012">
        <v>33872280685</v>
      </c>
      <c r="C18" s="1096">
        <v>35252229750</v>
      </c>
      <c r="D18" s="564"/>
      <c r="E18" s="979"/>
    </row>
    <row r="19" spans="1:5" hidden="1" x14ac:dyDescent="0.25">
      <c r="A19" s="970" t="s">
        <v>758</v>
      </c>
      <c r="B19" s="122">
        <v>0</v>
      </c>
      <c r="C19" s="971">
        <v>0</v>
      </c>
      <c r="D19" s="122"/>
      <c r="E19" s="122"/>
    </row>
    <row r="20" spans="1:5" hidden="1" x14ac:dyDescent="0.25">
      <c r="A20" s="969" t="s">
        <v>211</v>
      </c>
      <c r="B20" s="122">
        <v>0</v>
      </c>
      <c r="C20" s="967">
        <v>0</v>
      </c>
      <c r="D20" s="122"/>
      <c r="E20" s="122"/>
    </row>
    <row r="21" spans="1:5" hidden="1" x14ac:dyDescent="0.25">
      <c r="A21" s="969" t="s">
        <v>212</v>
      </c>
      <c r="B21" s="122">
        <v>0</v>
      </c>
      <c r="C21" s="967">
        <v>0</v>
      </c>
      <c r="D21" s="122"/>
      <c r="E21" s="122"/>
    </row>
    <row r="22" spans="1:5" ht="15.75" x14ac:dyDescent="0.25">
      <c r="A22" s="964" t="s">
        <v>978</v>
      </c>
      <c r="B22" s="378"/>
      <c r="C22" s="965"/>
      <c r="D22" s="122"/>
      <c r="E22" s="122"/>
    </row>
    <row r="23" spans="1:5" hidden="1" x14ac:dyDescent="0.25">
      <c r="A23" s="970" t="s">
        <v>757</v>
      </c>
      <c r="B23" s="122">
        <v>0</v>
      </c>
      <c r="C23" s="967">
        <v>0</v>
      </c>
      <c r="D23" s="122"/>
      <c r="E23" s="122"/>
    </row>
    <row r="24" spans="1:5" hidden="1" x14ac:dyDescent="0.25">
      <c r="A24" s="969" t="s">
        <v>211</v>
      </c>
      <c r="B24" s="122">
        <v>0</v>
      </c>
      <c r="C24" s="967">
        <v>0</v>
      </c>
      <c r="D24" s="122"/>
      <c r="E24" s="122"/>
    </row>
    <row r="25" spans="1:5" x14ac:dyDescent="0.25">
      <c r="A25" s="969" t="s">
        <v>212</v>
      </c>
      <c r="B25" s="1012">
        <v>770610662</v>
      </c>
      <c r="C25" s="1097">
        <v>3050796763</v>
      </c>
      <c r="D25" s="122"/>
      <c r="E25" s="122"/>
    </row>
    <row r="26" spans="1:5" hidden="1" x14ac:dyDescent="0.25">
      <c r="A26" s="970" t="s">
        <v>758</v>
      </c>
      <c r="B26" s="122">
        <v>0</v>
      </c>
      <c r="C26" s="967">
        <v>0</v>
      </c>
      <c r="D26" s="122"/>
      <c r="E26" s="122"/>
    </row>
    <row r="27" spans="1:5" hidden="1" x14ac:dyDescent="0.25">
      <c r="A27" s="969" t="s">
        <v>211</v>
      </c>
      <c r="B27" s="122">
        <v>0</v>
      </c>
      <c r="C27" s="967">
        <v>0</v>
      </c>
      <c r="D27" s="122"/>
      <c r="E27" s="122"/>
    </row>
    <row r="28" spans="1:5" hidden="1" x14ac:dyDescent="0.25">
      <c r="A28" s="969" t="s">
        <v>212</v>
      </c>
      <c r="B28" s="122">
        <v>0</v>
      </c>
      <c r="C28" s="967">
        <v>0</v>
      </c>
      <c r="D28" s="122"/>
      <c r="E28" s="122"/>
    </row>
    <row r="29" spans="1:5" x14ac:dyDescent="0.25">
      <c r="A29" s="972" t="s">
        <v>3</v>
      </c>
      <c r="B29" s="704">
        <v>40731056029</v>
      </c>
      <c r="C29" s="973">
        <v>42578481058</v>
      </c>
      <c r="D29" s="122"/>
      <c r="E29" s="122"/>
    </row>
    <row r="30" spans="1:5" ht="6.75" customHeight="1" x14ac:dyDescent="0.25">
      <c r="A30" s="974"/>
      <c r="B30" s="975"/>
      <c r="C30" s="976"/>
      <c r="D30" s="367"/>
      <c r="E30" s="367"/>
    </row>
  </sheetData>
  <mergeCells count="1">
    <mergeCell ref="B11:C11"/>
  </mergeCells>
  <hyperlinks>
    <hyperlink ref="E1" location="ER!A1" display="ER" xr:uid="{00000000-0004-0000-1F00-000000000000}"/>
  </hyperlinks>
  <pageMargins left="1.5354330708661419" right="0.31496062992125984"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tabColor rgb="FF002060"/>
  </sheetPr>
  <dimension ref="A1:D19"/>
  <sheetViews>
    <sheetView showGridLines="0" workbookViewId="0">
      <selection activeCell="D24" sqref="D24"/>
    </sheetView>
  </sheetViews>
  <sheetFormatPr baseColWidth="10" defaultColWidth="11.42578125" defaultRowHeight="12.75" x14ac:dyDescent="0.2"/>
  <cols>
    <col min="1" max="1" width="53.42578125" style="87" customWidth="1"/>
    <col min="2" max="2" width="18.140625" style="87" customWidth="1"/>
    <col min="3" max="3" width="17.140625" style="87" customWidth="1"/>
    <col min="4" max="4" width="7.5703125" style="87" customWidth="1"/>
    <col min="5" max="16384" width="11.42578125" style="27"/>
  </cols>
  <sheetData>
    <row r="1" spans="1:4" x14ac:dyDescent="0.2">
      <c r="A1" s="374" t="str">
        <f>Indice!C1</f>
        <v>ELECTROBAN SAECA</v>
      </c>
      <c r="C1" s="87">
        <v>39</v>
      </c>
      <c r="D1" s="156" t="s">
        <v>128</v>
      </c>
    </row>
    <row r="7" spans="1:4" x14ac:dyDescent="0.2">
      <c r="A7" s="256" t="s">
        <v>271</v>
      </c>
      <c r="B7" s="220"/>
      <c r="C7" s="257"/>
      <c r="D7" s="357"/>
    </row>
    <row r="8" spans="1:4" hidden="1" x14ac:dyDescent="0.2">
      <c r="A8" s="209"/>
      <c r="C8" s="210"/>
    </row>
    <row r="9" spans="1:4" hidden="1" x14ac:dyDescent="0.2">
      <c r="A9" s="209" t="s">
        <v>1034</v>
      </c>
      <c r="B9" s="1331"/>
      <c r="C9" s="1332"/>
    </row>
    <row r="10" spans="1:4" hidden="1" x14ac:dyDescent="0.2">
      <c r="A10" s="209"/>
      <c r="B10" s="1331" t="s">
        <v>838</v>
      </c>
      <c r="C10" s="1332"/>
    </row>
    <row r="11" spans="1:4" ht="12.75" customHeight="1" x14ac:dyDescent="0.2">
      <c r="A11" s="710"/>
      <c r="B11" s="991" t="s">
        <v>1143</v>
      </c>
      <c r="C11" s="1030" t="s">
        <v>1143</v>
      </c>
    </row>
    <row r="12" spans="1:4" x14ac:dyDescent="0.2">
      <c r="A12" s="883" t="s">
        <v>135</v>
      </c>
      <c r="B12" s="705">
        <v>2023</v>
      </c>
      <c r="C12" s="884">
        <v>2022</v>
      </c>
      <c r="D12" s="29"/>
    </row>
    <row r="13" spans="1:4" ht="13.5" x14ac:dyDescent="0.25">
      <c r="A13" s="880" t="s">
        <v>890</v>
      </c>
      <c r="B13" s="992"/>
      <c r="C13" s="879"/>
      <c r="D13" s="29"/>
    </row>
    <row r="14" spans="1:4" x14ac:dyDescent="0.2">
      <c r="A14" s="225" t="s">
        <v>213</v>
      </c>
      <c r="B14" s="1071">
        <v>14086375570</v>
      </c>
      <c r="C14" s="1098">
        <v>13996300898</v>
      </c>
      <c r="D14" s="29"/>
    </row>
    <row r="15" spans="1:4" x14ac:dyDescent="0.2">
      <c r="A15" s="885" t="s">
        <v>214</v>
      </c>
      <c r="B15" s="1072">
        <v>16869641459</v>
      </c>
      <c r="C15" s="1098">
        <v>18955003530</v>
      </c>
      <c r="D15" s="387"/>
    </row>
    <row r="16" spans="1:4" hidden="1" x14ac:dyDescent="0.2">
      <c r="A16" s="885" t="s">
        <v>215</v>
      </c>
      <c r="B16" s="1071">
        <v>0</v>
      </c>
      <c r="C16" s="1098">
        <v>0</v>
      </c>
      <c r="D16" s="29"/>
    </row>
    <row r="17" spans="1:4" x14ac:dyDescent="0.2">
      <c r="A17" s="885" t="s">
        <v>216</v>
      </c>
      <c r="B17" s="1071">
        <v>-10193005204</v>
      </c>
      <c r="C17" s="1098">
        <v>-12403444066</v>
      </c>
      <c r="D17" s="29"/>
    </row>
    <row r="18" spans="1:4" x14ac:dyDescent="0.2">
      <c r="A18" s="372" t="s">
        <v>217</v>
      </c>
      <c r="B18" s="881">
        <v>20763011825</v>
      </c>
      <c r="C18" s="882">
        <v>20547860362</v>
      </c>
      <c r="D18" s="29"/>
    </row>
    <row r="19" spans="1:4" x14ac:dyDescent="0.2">
      <c r="A19" s="393"/>
      <c r="B19" s="394"/>
      <c r="C19" s="395"/>
      <c r="D19" s="29"/>
    </row>
  </sheetData>
  <mergeCells count="2">
    <mergeCell ref="B9:C9"/>
    <mergeCell ref="B10:C10"/>
  </mergeCells>
  <hyperlinks>
    <hyperlink ref="D1" location="ER!A1" display="ER" xr:uid="{00000000-0004-0000-2000-000000000000}"/>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tabColor rgb="FF002060"/>
  </sheetPr>
  <dimension ref="A1:I37"/>
  <sheetViews>
    <sheetView showGridLines="0" topLeftCell="A10" zoomScaleNormal="100" workbookViewId="0">
      <selection activeCell="A25" sqref="A25"/>
    </sheetView>
  </sheetViews>
  <sheetFormatPr baseColWidth="10" defaultColWidth="11.42578125" defaultRowHeight="12.75" x14ac:dyDescent="0.2"/>
  <cols>
    <col min="1" max="1" width="38.7109375" style="87" customWidth="1"/>
    <col min="2" max="2" width="23" style="87" customWidth="1"/>
    <col min="3" max="3" width="23" style="327" customWidth="1"/>
    <col min="4" max="4" width="23" style="87" customWidth="1"/>
    <col min="5" max="5" width="18.140625" style="87" customWidth="1"/>
    <col min="6" max="6" width="20.85546875" style="87" customWidth="1"/>
    <col min="7" max="7" width="18.140625" style="87" customWidth="1"/>
    <col min="8" max="8" width="4.42578125" style="87" customWidth="1"/>
    <col min="9" max="9" width="11.42578125" style="87"/>
    <col min="10" max="16384" width="11.42578125" style="27"/>
  </cols>
  <sheetData>
    <row r="1" spans="1:9" s="428" customFormat="1" x14ac:dyDescent="0.2">
      <c r="A1" s="374" t="str">
        <f>Indice!C1</f>
        <v>ELECTROBAN SAECA</v>
      </c>
      <c r="B1" s="425"/>
      <c r="C1" s="426"/>
      <c r="D1" s="425"/>
      <c r="E1" s="425"/>
      <c r="G1" s="425">
        <v>40</v>
      </c>
      <c r="H1" s="425"/>
      <c r="I1" s="427" t="s">
        <v>128</v>
      </c>
    </row>
    <row r="4" spans="1:9" ht="15" customHeight="1" x14ac:dyDescent="0.2"/>
    <row r="5" spans="1:9" ht="15" customHeight="1" x14ac:dyDescent="0.2"/>
    <row r="6" spans="1:9" ht="15" customHeight="1" x14ac:dyDescent="0.2"/>
    <row r="7" spans="1:9" x14ac:dyDescent="0.2">
      <c r="A7" s="489" t="s">
        <v>272</v>
      </c>
      <c r="B7" s="490"/>
      <c r="C7" s="491"/>
      <c r="D7" s="490"/>
      <c r="E7" s="490"/>
      <c r="F7" s="490"/>
      <c r="G7" s="490"/>
      <c r="H7" s="492"/>
      <c r="I7" s="29"/>
    </row>
    <row r="8" spans="1:9" x14ac:dyDescent="0.2">
      <c r="A8" s="1333" t="s">
        <v>1139</v>
      </c>
      <c r="B8" s="1334"/>
      <c r="C8" s="1334"/>
      <c r="D8" s="1334"/>
      <c r="E8" s="1334"/>
      <c r="F8" s="1334"/>
      <c r="G8" s="1334"/>
      <c r="H8" s="1335"/>
    </row>
    <row r="9" spans="1:9" s="85" customFormat="1" x14ac:dyDescent="0.2">
      <c r="A9" s="493"/>
      <c r="B9" s="169"/>
      <c r="C9" s="254"/>
      <c r="D9" s="169"/>
      <c r="E9" s="169"/>
      <c r="F9" s="169"/>
      <c r="G9" s="169"/>
      <c r="H9" s="494"/>
      <c r="I9" s="169"/>
    </row>
    <row r="10" spans="1:9" s="85" customFormat="1" x14ac:dyDescent="0.2">
      <c r="A10" s="493" t="s">
        <v>152</v>
      </c>
      <c r="B10" s="169"/>
      <c r="C10" s="254"/>
      <c r="D10" s="169"/>
      <c r="E10" s="169"/>
      <c r="F10" s="169"/>
      <c r="G10" s="169"/>
      <c r="H10" s="494"/>
      <c r="I10" s="169"/>
    </row>
    <row r="11" spans="1:9" s="85" customFormat="1" x14ac:dyDescent="0.2">
      <c r="A11" s="493"/>
      <c r="B11" s="169"/>
      <c r="C11" s="254"/>
      <c r="D11" s="169"/>
      <c r="E11" s="169"/>
      <c r="F11" s="169"/>
      <c r="G11" s="169"/>
      <c r="H11" s="494"/>
      <c r="I11" s="169"/>
    </row>
    <row r="12" spans="1:9" s="85" customFormat="1" ht="13.5" thickBot="1" x14ac:dyDescent="0.25">
      <c r="A12" s="495" t="s">
        <v>208</v>
      </c>
      <c r="B12" s="169"/>
      <c r="C12" s="496"/>
      <c r="D12" s="418"/>
      <c r="E12" s="418"/>
      <c r="F12" s="1093"/>
      <c r="G12" s="169"/>
      <c r="H12" s="494"/>
      <c r="I12" s="169"/>
    </row>
    <row r="13" spans="1:9" s="85" customFormat="1" ht="15.75" customHeight="1" thickBot="1" x14ac:dyDescent="0.25">
      <c r="A13" s="1120" t="s">
        <v>893</v>
      </c>
      <c r="B13" s="566"/>
      <c r="C13" s="1011">
        <v>2023</v>
      </c>
      <c r="D13" s="567"/>
      <c r="E13" s="419"/>
      <c r="F13" s="421">
        <v>2022</v>
      </c>
      <c r="G13" s="420"/>
      <c r="H13" s="494"/>
      <c r="I13" s="169"/>
    </row>
    <row r="14" spans="1:9" s="85" customFormat="1" ht="13.5" thickBot="1" x14ac:dyDescent="0.25">
      <c r="A14" s="1121"/>
      <c r="B14" s="421" t="s">
        <v>153</v>
      </c>
      <c r="C14" s="421" t="s">
        <v>154</v>
      </c>
      <c r="D14" s="421" t="s">
        <v>3</v>
      </c>
      <c r="E14" s="422" t="s">
        <v>153</v>
      </c>
      <c r="F14" s="692" t="s">
        <v>154</v>
      </c>
      <c r="G14" s="421" t="s">
        <v>3</v>
      </c>
      <c r="H14" s="494"/>
      <c r="I14" s="169"/>
    </row>
    <row r="15" spans="1:9" s="85" customFormat="1" ht="13.5" thickBot="1" x14ac:dyDescent="0.25">
      <c r="A15" s="497" t="s">
        <v>155</v>
      </c>
      <c r="B15" s="423">
        <v>219785790</v>
      </c>
      <c r="C15" s="423">
        <v>26334536</v>
      </c>
      <c r="D15" s="691">
        <v>246120326</v>
      </c>
      <c r="E15" s="1099">
        <v>203810793</v>
      </c>
      <c r="F15" s="1099">
        <v>26118067</v>
      </c>
      <c r="G15" s="1100">
        <v>229928860</v>
      </c>
      <c r="H15" s="494"/>
      <c r="I15" s="169"/>
    </row>
    <row r="16" spans="1:9" s="85" customFormat="1" ht="13.5" thickBot="1" x14ac:dyDescent="0.25">
      <c r="A16" s="497" t="s">
        <v>156</v>
      </c>
      <c r="B16" s="423">
        <v>966656534</v>
      </c>
      <c r="C16" s="423">
        <v>49833039</v>
      </c>
      <c r="D16" s="691">
        <v>1016489573</v>
      </c>
      <c r="E16" s="1099">
        <v>1032842309</v>
      </c>
      <c r="F16" s="1099">
        <v>49833039</v>
      </c>
      <c r="G16" s="1100">
        <v>1082675348</v>
      </c>
      <c r="H16" s="494"/>
      <c r="I16" s="169"/>
    </row>
    <row r="17" spans="1:9" s="85" customFormat="1" ht="13.5" thickBot="1" x14ac:dyDescent="0.25">
      <c r="A17" s="497" t="s">
        <v>157</v>
      </c>
      <c r="B17" s="423">
        <v>0</v>
      </c>
      <c r="C17" s="423">
        <v>235237491</v>
      </c>
      <c r="D17" s="691">
        <v>235237491</v>
      </c>
      <c r="E17" s="423">
        <v>0</v>
      </c>
      <c r="F17" s="1099">
        <v>209215737</v>
      </c>
      <c r="G17" s="1100">
        <v>209215737</v>
      </c>
      <c r="H17" s="494"/>
      <c r="I17" s="169"/>
    </row>
    <row r="18" spans="1:9" s="85" customFormat="1" ht="13.5" thickBot="1" x14ac:dyDescent="0.25">
      <c r="A18" s="497" t="s">
        <v>158</v>
      </c>
      <c r="B18" s="423">
        <v>967852062</v>
      </c>
      <c r="C18" s="423">
        <v>0</v>
      </c>
      <c r="D18" s="691">
        <v>967852062</v>
      </c>
      <c r="E18" s="1099">
        <v>885457642</v>
      </c>
      <c r="F18" s="1099">
        <v>0</v>
      </c>
      <c r="G18" s="1100">
        <v>885457642</v>
      </c>
      <c r="H18" s="494"/>
      <c r="I18" s="169"/>
    </row>
    <row r="19" spans="1:9" s="85" customFormat="1" ht="13.5" thickBot="1" x14ac:dyDescent="0.25">
      <c r="A19" s="497" t="s">
        <v>159</v>
      </c>
      <c r="B19" s="423">
        <v>0</v>
      </c>
      <c r="C19" s="423">
        <v>229471235</v>
      </c>
      <c r="D19" s="691">
        <v>229471235</v>
      </c>
      <c r="E19" s="1099">
        <v>0</v>
      </c>
      <c r="F19" s="1099">
        <v>161739951</v>
      </c>
      <c r="G19" s="1100">
        <v>161739951</v>
      </c>
      <c r="H19" s="494"/>
      <c r="I19" s="169"/>
    </row>
    <row r="20" spans="1:9" s="85" customFormat="1" ht="13.5" thickBot="1" x14ac:dyDescent="0.25">
      <c r="A20" s="497" t="s">
        <v>160</v>
      </c>
      <c r="B20" s="423">
        <v>0</v>
      </c>
      <c r="C20" s="423">
        <v>0</v>
      </c>
      <c r="D20" s="691">
        <v>0</v>
      </c>
      <c r="E20" s="423">
        <v>0</v>
      </c>
      <c r="F20" s="423">
        <v>0</v>
      </c>
      <c r="G20" s="1100">
        <v>0</v>
      </c>
      <c r="H20" s="494"/>
      <c r="I20" s="169"/>
    </row>
    <row r="21" spans="1:9" s="85" customFormat="1" ht="13.5" thickBot="1" x14ac:dyDescent="0.25">
      <c r="A21" s="497" t="s">
        <v>161</v>
      </c>
      <c r="B21" s="423">
        <v>0</v>
      </c>
      <c r="C21" s="423">
        <v>130022986</v>
      </c>
      <c r="D21" s="691">
        <v>130022986</v>
      </c>
      <c r="E21" s="1099">
        <v>0</v>
      </c>
      <c r="F21" s="1099">
        <v>113176340</v>
      </c>
      <c r="G21" s="1100">
        <v>113176340</v>
      </c>
      <c r="H21" s="494"/>
      <c r="I21" s="169"/>
    </row>
    <row r="22" spans="1:9" s="85" customFormat="1" ht="13.5" thickBot="1" x14ac:dyDescent="0.25">
      <c r="A22" s="497" t="s">
        <v>162</v>
      </c>
      <c r="B22" s="423">
        <v>0</v>
      </c>
      <c r="C22" s="423">
        <v>399336695</v>
      </c>
      <c r="D22" s="691">
        <v>399336695</v>
      </c>
      <c r="E22" s="423">
        <v>0</v>
      </c>
      <c r="F22" s="1099">
        <v>443435624</v>
      </c>
      <c r="G22" s="1100">
        <v>443435624</v>
      </c>
      <c r="H22" s="494"/>
      <c r="I22" s="169"/>
    </row>
    <row r="23" spans="1:9" s="85" customFormat="1" ht="13.5" thickBot="1" x14ac:dyDescent="0.25">
      <c r="A23" s="497" t="s">
        <v>163</v>
      </c>
      <c r="B23" s="423">
        <v>0</v>
      </c>
      <c r="C23" s="423">
        <v>163818770</v>
      </c>
      <c r="D23" s="691">
        <v>163818770</v>
      </c>
      <c r="E23" s="423">
        <v>0</v>
      </c>
      <c r="F23" s="1099">
        <v>128917111</v>
      </c>
      <c r="G23" s="1100">
        <v>128917111</v>
      </c>
      <c r="H23" s="494"/>
      <c r="I23" s="169"/>
    </row>
    <row r="24" spans="1:9" s="85" customFormat="1" ht="13.5" thickBot="1" x14ac:dyDescent="0.25">
      <c r="A24" s="497" t="s">
        <v>891</v>
      </c>
      <c r="B24" s="423">
        <v>565883274</v>
      </c>
      <c r="C24" s="423">
        <v>0</v>
      </c>
      <c r="D24" s="691">
        <v>565883274</v>
      </c>
      <c r="E24" s="1099">
        <v>341443384</v>
      </c>
      <c r="F24" s="1099">
        <v>0</v>
      </c>
      <c r="G24" s="1100">
        <v>341443384</v>
      </c>
      <c r="H24" s="494"/>
      <c r="I24" s="169"/>
    </row>
    <row r="25" spans="1:9" s="85" customFormat="1" ht="13.5" thickBot="1" x14ac:dyDescent="0.25">
      <c r="A25" s="497" t="s">
        <v>164</v>
      </c>
      <c r="B25" s="423">
        <v>0</v>
      </c>
      <c r="C25" s="423">
        <v>68506040</v>
      </c>
      <c r="D25" s="691">
        <v>68506040</v>
      </c>
      <c r="E25" s="1099">
        <v>0</v>
      </c>
      <c r="F25" s="1099">
        <v>66054772</v>
      </c>
      <c r="G25" s="1100">
        <v>66054772</v>
      </c>
      <c r="H25" s="494"/>
      <c r="I25" s="169"/>
    </row>
    <row r="26" spans="1:9" s="85" customFormat="1" ht="13.5" thickBot="1" x14ac:dyDescent="0.25">
      <c r="A26" s="497" t="s">
        <v>165</v>
      </c>
      <c r="B26" s="423">
        <v>2983185398</v>
      </c>
      <c r="C26" s="423">
        <v>12968328</v>
      </c>
      <c r="D26" s="691">
        <v>2996153726</v>
      </c>
      <c r="E26" s="1099">
        <v>2789332708</v>
      </c>
      <c r="F26" s="1099">
        <v>21358419</v>
      </c>
      <c r="G26" s="1100">
        <v>2810691127</v>
      </c>
      <c r="H26" s="494"/>
      <c r="I26" s="169"/>
    </row>
    <row r="27" spans="1:9" s="85" customFormat="1" ht="26.25" thickBot="1" x14ac:dyDescent="0.25">
      <c r="A27" s="497" t="s">
        <v>166</v>
      </c>
      <c r="B27" s="423">
        <v>0</v>
      </c>
      <c r="C27" s="423">
        <v>135000000</v>
      </c>
      <c r="D27" s="691">
        <v>135000000</v>
      </c>
      <c r="E27" s="423">
        <v>0</v>
      </c>
      <c r="F27" s="1099">
        <v>315000000</v>
      </c>
      <c r="G27" s="1100">
        <v>315000000</v>
      </c>
      <c r="H27" s="494"/>
      <c r="I27" s="169"/>
    </row>
    <row r="28" spans="1:9" s="85" customFormat="1" ht="13.5" thickBot="1" x14ac:dyDescent="0.25">
      <c r="A28" s="497" t="s">
        <v>167</v>
      </c>
      <c r="B28" s="423">
        <v>5024971970</v>
      </c>
      <c r="C28" s="423">
        <v>1830071868</v>
      </c>
      <c r="D28" s="691">
        <v>6855043838</v>
      </c>
      <c r="E28" s="1099">
        <v>4540809634</v>
      </c>
      <c r="F28" s="1099">
        <v>1803863508</v>
      </c>
      <c r="G28" s="1100">
        <v>6344673142</v>
      </c>
      <c r="H28" s="494"/>
      <c r="I28" s="169"/>
    </row>
    <row r="29" spans="1:9" s="85" customFormat="1" ht="13.5" thickBot="1" x14ac:dyDescent="0.25">
      <c r="A29" s="497" t="s">
        <v>168</v>
      </c>
      <c r="B29" s="424">
        <v>324827424</v>
      </c>
      <c r="C29" s="423">
        <v>282151695</v>
      </c>
      <c r="D29" s="691">
        <v>606979119</v>
      </c>
      <c r="E29" s="1101">
        <v>284030425</v>
      </c>
      <c r="F29" s="1099">
        <v>268205579</v>
      </c>
      <c r="G29" s="1100">
        <v>552236004</v>
      </c>
      <c r="H29" s="494"/>
      <c r="I29" s="169"/>
    </row>
    <row r="30" spans="1:9" s="85" customFormat="1" ht="13.5" thickBot="1" x14ac:dyDescent="0.25">
      <c r="A30" s="497" t="s">
        <v>169</v>
      </c>
      <c r="B30" s="423">
        <v>0</v>
      </c>
      <c r="C30" s="423">
        <v>0</v>
      </c>
      <c r="D30" s="691">
        <v>0</v>
      </c>
      <c r="E30" s="423">
        <v>0</v>
      </c>
      <c r="F30" s="423">
        <v>0</v>
      </c>
      <c r="G30" s="1100">
        <v>0</v>
      </c>
      <c r="H30" s="494"/>
      <c r="I30" s="169"/>
    </row>
    <row r="31" spans="1:9" s="85" customFormat="1" ht="13.5" thickBot="1" x14ac:dyDescent="0.25">
      <c r="A31" s="497" t="s">
        <v>170</v>
      </c>
      <c r="B31" s="423">
        <v>407347680</v>
      </c>
      <c r="C31" s="423">
        <v>0</v>
      </c>
      <c r="D31" s="691">
        <v>407347680</v>
      </c>
      <c r="E31" s="1099">
        <v>-38258405</v>
      </c>
      <c r="F31" s="1099">
        <v>0</v>
      </c>
      <c r="G31" s="1100">
        <v>-38258405</v>
      </c>
      <c r="H31" s="494"/>
      <c r="I31" s="169"/>
    </row>
    <row r="32" spans="1:9" s="85" customFormat="1" ht="13.5" thickBot="1" x14ac:dyDescent="0.25">
      <c r="A32" s="497" t="s">
        <v>171</v>
      </c>
      <c r="B32" s="423">
        <v>0</v>
      </c>
      <c r="C32" s="424">
        <v>0</v>
      </c>
      <c r="D32" s="691">
        <v>0</v>
      </c>
      <c r="E32" s="423">
        <v>0</v>
      </c>
      <c r="F32" s="424">
        <v>0</v>
      </c>
      <c r="G32" s="1100">
        <v>0</v>
      </c>
      <c r="H32" s="494"/>
      <c r="I32" s="169"/>
    </row>
    <row r="33" spans="1:9" s="85" customFormat="1" ht="13.5" thickBot="1" x14ac:dyDescent="0.25">
      <c r="A33" s="497" t="s">
        <v>763</v>
      </c>
      <c r="B33" s="423">
        <v>0</v>
      </c>
      <c r="C33" s="423">
        <v>225000000</v>
      </c>
      <c r="D33" s="691">
        <v>225000000</v>
      </c>
      <c r="E33" s="423">
        <v>0</v>
      </c>
      <c r="F33" s="1099">
        <v>450000000</v>
      </c>
      <c r="G33" s="1100">
        <v>450000000</v>
      </c>
      <c r="H33" s="494"/>
      <c r="I33" s="169"/>
    </row>
    <row r="34" spans="1:9" s="85" customFormat="1" ht="13.5" thickBot="1" x14ac:dyDescent="0.25">
      <c r="A34" s="497" t="s">
        <v>172</v>
      </c>
      <c r="B34" s="423">
        <v>0</v>
      </c>
      <c r="C34" s="423">
        <v>0</v>
      </c>
      <c r="D34" s="691">
        <v>0</v>
      </c>
      <c r="E34" s="423">
        <v>0</v>
      </c>
      <c r="F34" s="423">
        <v>0</v>
      </c>
      <c r="G34" s="1100">
        <v>0</v>
      </c>
      <c r="H34" s="494"/>
      <c r="I34" s="169"/>
    </row>
    <row r="35" spans="1:9" s="85" customFormat="1" ht="13.5" thickBot="1" x14ac:dyDescent="0.25">
      <c r="A35" s="497" t="s">
        <v>900</v>
      </c>
      <c r="B35" s="423">
        <v>0</v>
      </c>
      <c r="C35" s="424">
        <v>701379774</v>
      </c>
      <c r="D35" s="691">
        <v>701379774</v>
      </c>
      <c r="E35" s="423">
        <v>0</v>
      </c>
      <c r="F35" s="1101">
        <v>2538959387</v>
      </c>
      <c r="G35" s="1100">
        <v>2538959387</v>
      </c>
      <c r="H35" s="494"/>
      <c r="I35" s="169"/>
    </row>
    <row r="36" spans="1:9" s="85" customFormat="1" ht="13.5" thickBot="1" x14ac:dyDescent="0.25">
      <c r="A36" s="497" t="s">
        <v>892</v>
      </c>
      <c r="B36" s="424">
        <v>0</v>
      </c>
      <c r="C36" s="424">
        <v>66229257.5</v>
      </c>
      <c r="D36" s="691">
        <v>66229257.5</v>
      </c>
      <c r="E36" s="424">
        <v>0</v>
      </c>
      <c r="F36" s="1101">
        <v>13717904</v>
      </c>
      <c r="G36" s="1100">
        <v>13717904</v>
      </c>
      <c r="H36" s="494"/>
      <c r="I36" s="169"/>
    </row>
    <row r="37" spans="1:9" s="85" customFormat="1" x14ac:dyDescent="0.2">
      <c r="A37" s="498"/>
      <c r="B37" s="499">
        <v>11460510132</v>
      </c>
      <c r="C37" s="499">
        <v>4555361714.5</v>
      </c>
      <c r="D37" s="499">
        <v>16015871846.5</v>
      </c>
      <c r="E37" s="499">
        <v>10039468490</v>
      </c>
      <c r="F37" s="499">
        <v>6609595438</v>
      </c>
      <c r="G37" s="499">
        <v>16649063928</v>
      </c>
      <c r="H37" s="500"/>
      <c r="I37" s="169"/>
    </row>
  </sheetData>
  <mergeCells count="1">
    <mergeCell ref="A8:H8"/>
  </mergeCells>
  <hyperlinks>
    <hyperlink ref="I1" location="ER!A1" display="ER" xr:uid="{00000000-0004-0000-2100-000000000000}"/>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3">
    <tabColor rgb="FF002060"/>
  </sheetPr>
  <dimension ref="A1:I21"/>
  <sheetViews>
    <sheetView showGridLines="0" topLeftCell="A13" workbookViewId="0">
      <selection activeCell="A27" sqref="A27"/>
    </sheetView>
  </sheetViews>
  <sheetFormatPr baseColWidth="10" defaultRowHeight="15" x14ac:dyDescent="0.25"/>
  <cols>
    <col min="1" max="1" width="47.85546875" style="2" bestFit="1" customWidth="1"/>
    <col min="2" max="2" width="14.28515625" style="2" bestFit="1" customWidth="1"/>
    <col min="3" max="3" width="13.7109375" style="2" bestFit="1" customWidth="1"/>
    <col min="4" max="4" width="4.85546875" style="2" customWidth="1"/>
    <col min="5" max="5" width="35.42578125" style="2" bestFit="1" customWidth="1"/>
    <col min="6" max="7" width="14.28515625" style="2" bestFit="1" customWidth="1"/>
    <col min="8" max="8" width="12.140625" style="2" customWidth="1"/>
    <col min="9" max="9" width="12.7109375" style="2" bestFit="1" customWidth="1"/>
  </cols>
  <sheetData>
    <row r="1" spans="1:9" x14ac:dyDescent="0.25">
      <c r="A1" s="411" t="str">
        <f>Indice!C1</f>
        <v>ELECTROBAN SAECA</v>
      </c>
    </row>
    <row r="4" spans="1:9" x14ac:dyDescent="0.25">
      <c r="G4" s="2">
        <v>41</v>
      </c>
      <c r="I4" s="5" t="s">
        <v>128</v>
      </c>
    </row>
    <row r="7" spans="1:9" s="122" customFormat="1" x14ac:dyDescent="0.25">
      <c r="A7" s="1336" t="s">
        <v>273</v>
      </c>
      <c r="B7" s="1337"/>
      <c r="C7" s="1337"/>
      <c r="D7" s="1337"/>
      <c r="E7" s="1337"/>
      <c r="F7" s="487"/>
      <c r="G7" s="488"/>
      <c r="H7" s="373"/>
      <c r="I7" s="373"/>
    </row>
    <row r="8" spans="1:9" s="122" customFormat="1" ht="30" x14ac:dyDescent="0.25">
      <c r="A8" s="405" t="s">
        <v>1094</v>
      </c>
      <c r="B8" s="406"/>
      <c r="C8" s="406"/>
      <c r="D8" s="406"/>
      <c r="E8" s="406"/>
      <c r="F8" s="406"/>
      <c r="G8" s="407"/>
      <c r="H8" s="406"/>
      <c r="I8" s="373"/>
    </row>
    <row r="9" spans="1:9" s="122" customFormat="1" x14ac:dyDescent="0.25">
      <c r="A9" s="408" t="s">
        <v>960</v>
      </c>
      <c r="B9" s="1338"/>
      <c r="C9" s="1338"/>
      <c r="D9" s="409"/>
      <c r="E9" s="409"/>
      <c r="F9" s="410"/>
      <c r="G9" s="384"/>
      <c r="H9" s="373"/>
      <c r="I9" s="373"/>
    </row>
    <row r="10" spans="1:9" x14ac:dyDescent="0.25">
      <c r="A10" s="886"/>
      <c r="B10" s="887" t="s">
        <v>1140</v>
      </c>
      <c r="C10" s="1102" t="s">
        <v>1144</v>
      </c>
      <c r="D10" s="888"/>
      <c r="E10" s="888"/>
      <c r="F10" s="887" t="s">
        <v>1140</v>
      </c>
      <c r="G10" s="1110" t="s">
        <v>1143</v>
      </c>
    </row>
    <row r="11" spans="1:9" x14ac:dyDescent="0.25">
      <c r="A11" s="415" t="s">
        <v>136</v>
      </c>
      <c r="B11" s="396">
        <v>2023</v>
      </c>
      <c r="C11" s="396">
        <v>2022</v>
      </c>
      <c r="D11" s="397"/>
      <c r="E11" s="416" t="s">
        <v>982</v>
      </c>
      <c r="F11" s="396">
        <v>2023</v>
      </c>
      <c r="G11" s="644">
        <v>2022</v>
      </c>
    </row>
    <row r="12" spans="1:9" x14ac:dyDescent="0.25">
      <c r="A12" s="398" t="s">
        <v>979</v>
      </c>
      <c r="B12" s="673">
        <v>1172725707</v>
      </c>
      <c r="C12" s="673">
        <v>1116731205</v>
      </c>
      <c r="D12" s="399"/>
      <c r="E12" s="345" t="s">
        <v>817</v>
      </c>
      <c r="F12" s="673">
        <v>-123920530</v>
      </c>
      <c r="G12" s="1053">
        <v>-255618764</v>
      </c>
    </row>
    <row r="13" spans="1:9" x14ac:dyDescent="0.25">
      <c r="A13" s="417" t="s">
        <v>1057</v>
      </c>
      <c r="B13" s="301">
        <v>2165160376</v>
      </c>
      <c r="C13" s="301">
        <v>54363835</v>
      </c>
      <c r="D13" s="399"/>
      <c r="E13" s="345" t="s">
        <v>981</v>
      </c>
      <c r="F13" s="673">
        <v>-120082017</v>
      </c>
      <c r="G13" s="1053">
        <v>-188291190</v>
      </c>
      <c r="I13" s="15"/>
    </row>
    <row r="14" spans="1:9" x14ac:dyDescent="0.25">
      <c r="A14" s="417" t="s">
        <v>980</v>
      </c>
      <c r="B14" s="301">
        <v>66413591</v>
      </c>
      <c r="C14" s="301">
        <v>331514199</v>
      </c>
      <c r="D14" s="399"/>
      <c r="E14" s="345" t="s">
        <v>898</v>
      </c>
      <c r="F14" s="673">
        <v>0</v>
      </c>
      <c r="G14" s="1053">
        <v>0</v>
      </c>
      <c r="H14" s="15"/>
    </row>
    <row r="15" spans="1:9" x14ac:dyDescent="0.25">
      <c r="A15" s="889" t="s">
        <v>898</v>
      </c>
      <c r="B15" s="301">
        <v>18186808</v>
      </c>
      <c r="C15" s="301">
        <v>9082531</v>
      </c>
      <c r="D15" s="399"/>
      <c r="E15" s="345" t="s">
        <v>899</v>
      </c>
      <c r="F15" s="673">
        <v>0</v>
      </c>
      <c r="G15" s="1053">
        <v>0</v>
      </c>
    </row>
    <row r="16" spans="1:9" x14ac:dyDescent="0.25">
      <c r="A16" s="417" t="s">
        <v>1056</v>
      </c>
      <c r="B16" s="301">
        <v>70137977</v>
      </c>
      <c r="C16" s="301">
        <v>253949039</v>
      </c>
      <c r="D16" s="399"/>
      <c r="E16" s="345" t="s">
        <v>1141</v>
      </c>
      <c r="F16" s="673">
        <v>-194799500</v>
      </c>
      <c r="G16" s="1053">
        <v>0</v>
      </c>
    </row>
    <row r="17" spans="1:9" x14ac:dyDescent="0.25">
      <c r="A17" s="417"/>
      <c r="B17" s="301"/>
      <c r="C17" s="301">
        <v>0</v>
      </c>
      <c r="D17" s="399"/>
      <c r="E17" s="345" t="s">
        <v>1081</v>
      </c>
      <c r="F17" s="673">
        <v>0</v>
      </c>
      <c r="G17" s="301">
        <v>0</v>
      </c>
    </row>
    <row r="18" spans="1:9" x14ac:dyDescent="0.25">
      <c r="A18" s="412" t="s">
        <v>3</v>
      </c>
      <c r="B18" s="736">
        <v>3492624459</v>
      </c>
      <c r="C18" s="736">
        <v>1765640809</v>
      </c>
      <c r="D18" s="414"/>
      <c r="E18" s="413" t="s">
        <v>3</v>
      </c>
      <c r="F18" s="736">
        <v>-438802047</v>
      </c>
      <c r="G18" s="890">
        <v>-443909954</v>
      </c>
    </row>
    <row r="19" spans="1:9" x14ac:dyDescent="0.25">
      <c r="A19" s="891" t="s">
        <v>1003</v>
      </c>
      <c r="B19" s="1117"/>
      <c r="C19" s="1117"/>
      <c r="D19" s="1117"/>
      <c r="E19" s="892"/>
      <c r="F19" s="1117">
        <v>3053822412</v>
      </c>
      <c r="G19" s="893">
        <v>1321730855</v>
      </c>
      <c r="I19" s="15"/>
    </row>
    <row r="20" spans="1:9" x14ac:dyDescent="0.25">
      <c r="A20" s="402"/>
      <c r="B20" s="400"/>
      <c r="C20" s="400"/>
      <c r="D20" s="401"/>
      <c r="E20" s="402"/>
      <c r="F20" s="403"/>
      <c r="G20" s="404"/>
    </row>
    <row r="21" spans="1:9" x14ac:dyDescent="0.25">
      <c r="A21" s="402"/>
      <c r="B21" s="400"/>
      <c r="C21" s="400"/>
      <c r="D21" s="401"/>
      <c r="E21" s="402"/>
      <c r="F21" s="403"/>
      <c r="G21" s="404"/>
    </row>
  </sheetData>
  <mergeCells count="2">
    <mergeCell ref="A7:E7"/>
    <mergeCell ref="B9:C9"/>
  </mergeCells>
  <hyperlinks>
    <hyperlink ref="I4" location="ER!A1" display="ER" xr:uid="{00000000-0004-0000-2200-000000000000}"/>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4">
    <tabColor rgb="FF002060"/>
  </sheetPr>
  <dimension ref="A1:H14"/>
  <sheetViews>
    <sheetView showGridLines="0" zoomScale="90" zoomScaleNormal="90" workbookViewId="0">
      <selection activeCell="A13" sqref="A13"/>
    </sheetView>
  </sheetViews>
  <sheetFormatPr baseColWidth="10" defaultColWidth="11.42578125" defaultRowHeight="15" x14ac:dyDescent="0.25"/>
  <cols>
    <col min="1" max="1" width="41.28515625" style="373" customWidth="1"/>
    <col min="2" max="3" width="14.28515625" style="373" bestFit="1" customWidth="1"/>
    <col min="4" max="4" width="2" style="373" customWidth="1"/>
    <col min="5" max="5" width="32.5703125" style="373" bestFit="1" customWidth="1"/>
    <col min="6" max="7" width="14.7109375" style="373" bestFit="1" customWidth="1"/>
    <col min="8" max="8" width="11.42578125" style="373"/>
    <col min="9" max="16384" width="11.42578125" style="122"/>
  </cols>
  <sheetData>
    <row r="1" spans="1:8" s="617" customFormat="1" x14ac:dyDescent="0.25">
      <c r="A1" s="374" t="str">
        <f>Indice!C1</f>
        <v>ELECTROBAN SAECA</v>
      </c>
      <c r="B1" s="615"/>
      <c r="C1" s="615"/>
      <c r="D1" s="615"/>
      <c r="F1" s="615"/>
      <c r="G1" s="615"/>
      <c r="H1" s="615"/>
    </row>
    <row r="4" spans="1:8" x14ac:dyDescent="0.25">
      <c r="G4" s="373">
        <v>42</v>
      </c>
      <c r="H4" s="616" t="s">
        <v>128</v>
      </c>
    </row>
    <row r="7" spans="1:8" x14ac:dyDescent="0.25">
      <c r="A7" s="164" t="s">
        <v>274</v>
      </c>
      <c r="B7" s="164"/>
      <c r="C7" s="164"/>
      <c r="D7" s="164"/>
      <c r="E7" s="164"/>
      <c r="F7" s="164"/>
      <c r="G7" s="164"/>
      <c r="H7" s="367"/>
    </row>
    <row r="8" spans="1:8" x14ac:dyDescent="0.25">
      <c r="A8" s="1339" t="s">
        <v>1094</v>
      </c>
      <c r="B8" s="1339"/>
      <c r="C8" s="1339"/>
      <c r="D8" s="1339"/>
      <c r="E8" s="1339"/>
      <c r="F8" s="1339"/>
      <c r="G8" s="1339"/>
      <c r="H8" s="681"/>
    </row>
    <row r="9" spans="1:8" x14ac:dyDescent="0.25">
      <c r="A9" s="894"/>
      <c r="B9" s="1094">
        <v>45016</v>
      </c>
      <c r="C9" s="1094">
        <v>44651</v>
      </c>
      <c r="D9" s="895"/>
      <c r="E9" s="895"/>
      <c r="F9" s="1094">
        <v>45016</v>
      </c>
      <c r="G9" s="1094">
        <v>44651</v>
      </c>
    </row>
    <row r="10" spans="1:8" x14ac:dyDescent="0.25">
      <c r="A10" s="896" t="s">
        <v>138</v>
      </c>
      <c r="B10" s="700">
        <v>2023</v>
      </c>
      <c r="C10" s="700">
        <v>2022</v>
      </c>
      <c r="D10" s="706"/>
      <c r="E10" s="518" t="s">
        <v>140</v>
      </c>
      <c r="F10" s="700">
        <v>2023</v>
      </c>
      <c r="G10" s="871">
        <v>2022</v>
      </c>
      <c r="H10" s="367"/>
    </row>
    <row r="11" spans="1:8" x14ac:dyDescent="0.25">
      <c r="A11" s="1073" t="s">
        <v>895</v>
      </c>
      <c r="B11" s="1074">
        <v>41057600</v>
      </c>
      <c r="C11" s="1103">
        <v>25330149</v>
      </c>
      <c r="D11" s="200"/>
      <c r="E11" s="1075" t="s">
        <v>894</v>
      </c>
      <c r="F11" s="1076">
        <v>-2093849826</v>
      </c>
      <c r="G11" s="1105">
        <v>-1842751959</v>
      </c>
      <c r="H11" s="367"/>
    </row>
    <row r="12" spans="1:8" x14ac:dyDescent="0.25">
      <c r="A12" s="1073" t="s">
        <v>1002</v>
      </c>
      <c r="B12" s="1077">
        <v>0</v>
      </c>
      <c r="C12" s="1104">
        <v>0</v>
      </c>
      <c r="D12" s="200"/>
      <c r="E12" s="1075" t="s">
        <v>896</v>
      </c>
      <c r="F12" s="1076">
        <v>-3273996578</v>
      </c>
      <c r="G12" s="1105">
        <v>-2485842470</v>
      </c>
      <c r="H12" s="367"/>
    </row>
    <row r="13" spans="1:8" x14ac:dyDescent="0.25">
      <c r="A13" s="1073" t="s">
        <v>1020</v>
      </c>
      <c r="B13" s="1074">
        <v>3991756</v>
      </c>
      <c r="C13" s="1103">
        <v>0</v>
      </c>
      <c r="D13" s="200"/>
      <c r="E13" s="1075" t="s">
        <v>897</v>
      </c>
      <c r="F13" s="1074">
        <v>-66146961</v>
      </c>
      <c r="G13" s="1103">
        <v>-31399831</v>
      </c>
      <c r="H13" s="367"/>
    </row>
    <row r="14" spans="1:8" x14ac:dyDescent="0.25">
      <c r="A14" s="897" t="s">
        <v>139</v>
      </c>
      <c r="B14" s="362">
        <v>45049356</v>
      </c>
      <c r="C14" s="362">
        <v>25330149</v>
      </c>
      <c r="D14" s="898"/>
      <c r="E14" s="899" t="s">
        <v>218</v>
      </c>
      <c r="F14" s="362">
        <v>-5433993365</v>
      </c>
      <c r="G14" s="900">
        <v>-4359994260</v>
      </c>
      <c r="H14" s="367"/>
    </row>
  </sheetData>
  <mergeCells count="1">
    <mergeCell ref="A8:G8"/>
  </mergeCells>
  <hyperlinks>
    <hyperlink ref="H4" location="ER!A1" display="ER" xr:uid="{00000000-0004-0000-2300-000000000000}"/>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5">
    <tabColor rgb="FF002060"/>
  </sheetPr>
  <dimension ref="A1:E14"/>
  <sheetViews>
    <sheetView showGridLines="0" topLeftCell="A9" workbookViewId="0">
      <selection activeCell="C18" sqref="C18"/>
    </sheetView>
  </sheetViews>
  <sheetFormatPr baseColWidth="10" defaultRowHeight="15" x14ac:dyDescent="0.25"/>
  <cols>
    <col min="1" max="1" width="38" style="2" customWidth="1"/>
    <col min="2" max="2" width="15.85546875" style="2" bestFit="1" customWidth="1"/>
    <col min="3" max="3" width="15.7109375" style="2" bestFit="1" customWidth="1"/>
    <col min="4" max="4" width="11.42578125" style="2"/>
    <col min="5" max="5" width="12.5703125" style="2" customWidth="1"/>
  </cols>
  <sheetData>
    <row r="1" spans="1:5" s="440" customFormat="1" x14ac:dyDescent="0.25">
      <c r="A1" s="411" t="str">
        <f>Indice!C1</f>
        <v>ELECTROBAN SAECA</v>
      </c>
      <c r="B1" s="411"/>
      <c r="C1" s="411"/>
      <c r="D1" s="411"/>
      <c r="E1" s="439" t="s">
        <v>128</v>
      </c>
    </row>
    <row r="2" spans="1:5" x14ac:dyDescent="0.25">
      <c r="E2" s="5">
        <v>43</v>
      </c>
    </row>
    <row r="3" spans="1:5" x14ac:dyDescent="0.25">
      <c r="E3" s="5"/>
    </row>
    <row r="4" spans="1:5" x14ac:dyDescent="0.25">
      <c r="E4" s="5"/>
    </row>
    <row r="6" spans="1:5" ht="12" customHeight="1" x14ac:dyDescent="0.25"/>
    <row r="7" spans="1:5" ht="15.75" customHeight="1" x14ac:dyDescent="0.25">
      <c r="A7" s="438" t="s">
        <v>984</v>
      </c>
      <c r="B7" s="429"/>
      <c r="C7" s="429"/>
      <c r="D7" s="429"/>
      <c r="E7" s="429"/>
    </row>
    <row r="8" spans="1:5" ht="15.75" customHeight="1" x14ac:dyDescent="0.25">
      <c r="A8" s="13"/>
      <c r="B8" s="13"/>
      <c r="C8" s="12"/>
      <c r="D8" s="12"/>
      <c r="E8" s="12"/>
    </row>
    <row r="9" spans="1:5" ht="81.75" customHeight="1" x14ac:dyDescent="0.25">
      <c r="A9" s="1340" t="s">
        <v>1078</v>
      </c>
      <c r="B9" s="1340"/>
      <c r="C9" s="1340"/>
      <c r="D9" s="1340"/>
      <c r="E9" s="1340"/>
    </row>
    <row r="10" spans="1:5" x14ac:dyDescent="0.25">
      <c r="A10" s="6"/>
      <c r="B10" s="720" t="s">
        <v>1143</v>
      </c>
      <c r="C10" s="720" t="s">
        <v>1144</v>
      </c>
      <c r="D10" s="7"/>
      <c r="E10" s="7"/>
    </row>
    <row r="11" spans="1:5" x14ac:dyDescent="0.25">
      <c r="A11" s="429" t="s">
        <v>141</v>
      </c>
      <c r="B11" s="14">
        <v>2023</v>
      </c>
      <c r="C11" s="14">
        <v>2022</v>
      </c>
      <c r="D11" s="437"/>
      <c r="E11" s="437"/>
    </row>
    <row r="12" spans="1:5" x14ac:dyDescent="0.25">
      <c r="A12" s="1078" t="s">
        <v>1048</v>
      </c>
      <c r="B12" s="1079">
        <v>46031454</v>
      </c>
      <c r="C12" s="1119">
        <v>0</v>
      </c>
      <c r="D12" s="1080"/>
      <c r="E12" s="1080"/>
    </row>
    <row r="13" spans="1:5" hidden="1" x14ac:dyDescent="0.25">
      <c r="A13" s="6"/>
      <c r="B13" s="707"/>
      <c r="C13" s="707"/>
      <c r="D13" s="7"/>
      <c r="E13" s="7"/>
    </row>
    <row r="14" spans="1:5" x14ac:dyDescent="0.25">
      <c r="A14" s="429" t="s">
        <v>3</v>
      </c>
      <c r="B14" s="719">
        <v>46031454</v>
      </c>
      <c r="C14" s="719">
        <v>0</v>
      </c>
      <c r="D14" s="437"/>
      <c r="E14" s="437"/>
    </row>
  </sheetData>
  <mergeCells count="1">
    <mergeCell ref="A9:E9"/>
  </mergeCells>
  <hyperlinks>
    <hyperlink ref="E1" location="ER!A1" display="ER" xr:uid="{00000000-0004-0000-2400-000000000000}"/>
  </hyperlinks>
  <pageMargins left="1.08" right="0.70866141732283472" top="0.77" bottom="0.74803149606299213" header="0.31496062992125984" footer="0.31496062992125984"/>
  <pageSetup paperSize="9" scale="7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6">
    <tabColor rgb="FF002060"/>
  </sheetPr>
  <dimension ref="A1:F15"/>
  <sheetViews>
    <sheetView showGridLines="0" topLeftCell="A5" workbookViewId="0">
      <selection activeCell="A20" sqref="A20"/>
    </sheetView>
  </sheetViews>
  <sheetFormatPr baseColWidth="10" defaultColWidth="11.42578125" defaultRowHeight="12.75" x14ac:dyDescent="0.2"/>
  <cols>
    <col min="1" max="1" width="38" style="87" customWidth="1"/>
    <col min="2" max="2" width="18.42578125" style="87" customWidth="1"/>
    <col min="3" max="3" width="17.7109375" style="87" customWidth="1"/>
    <col min="4" max="6" width="11.42578125" style="87"/>
    <col min="7" max="16384" width="11.42578125" style="27"/>
  </cols>
  <sheetData>
    <row r="1" spans="1:6" x14ac:dyDescent="0.2">
      <c r="A1" s="374" t="str">
        <f>Indice!C1</f>
        <v>ELECTROBAN SAECA</v>
      </c>
      <c r="E1" s="87">
        <v>44</v>
      </c>
      <c r="F1" s="156" t="s">
        <v>128</v>
      </c>
    </row>
    <row r="2" spans="1:6" x14ac:dyDescent="0.2">
      <c r="E2" s="156"/>
    </row>
    <row r="3" spans="1:6" x14ac:dyDescent="0.2">
      <c r="E3" s="156"/>
    </row>
    <row r="4" spans="1:6" x14ac:dyDescent="0.2">
      <c r="E4" s="156"/>
    </row>
    <row r="5" spans="1:6" x14ac:dyDescent="0.2">
      <c r="E5" s="156"/>
    </row>
    <row r="7" spans="1:6" ht="14.25" x14ac:dyDescent="0.2">
      <c r="A7" s="441" t="s">
        <v>276</v>
      </c>
      <c r="B7" s="164"/>
      <c r="C7" s="164"/>
      <c r="D7" s="164"/>
      <c r="E7" s="164"/>
      <c r="F7" s="432"/>
    </row>
    <row r="8" spans="1:6" ht="20.25" customHeight="1" x14ac:dyDescent="0.2">
      <c r="A8" s="1341" t="s">
        <v>1124</v>
      </c>
      <c r="B8" s="1341"/>
      <c r="C8" s="434"/>
      <c r="D8" s="434"/>
      <c r="E8" s="434"/>
      <c r="F8" s="432"/>
    </row>
    <row r="9" spans="1:6" x14ac:dyDescent="0.2">
      <c r="A9" s="425"/>
      <c r="B9" s="1342"/>
      <c r="C9" s="1342"/>
      <c r="D9" s="434"/>
      <c r="E9" s="434"/>
      <c r="F9" s="432"/>
    </row>
    <row r="10" spans="1:6" ht="0.75" customHeight="1" x14ac:dyDescent="0.2">
      <c r="A10" s="432"/>
      <c r="D10" s="434"/>
      <c r="E10" s="434"/>
      <c r="F10" s="432"/>
    </row>
    <row r="11" spans="1:6" x14ac:dyDescent="0.2">
      <c r="A11" s="324" t="s">
        <v>142</v>
      </c>
      <c r="B11" s="158">
        <v>2023</v>
      </c>
      <c r="C11" s="158">
        <v>2022</v>
      </c>
      <c r="D11" s="444"/>
      <c r="E11" s="444"/>
      <c r="F11" s="432"/>
    </row>
    <row r="12" spans="1:6" x14ac:dyDescent="0.2">
      <c r="A12" s="432"/>
      <c r="B12" s="432"/>
      <c r="C12" s="432"/>
      <c r="D12" s="434"/>
      <c r="E12" s="434"/>
      <c r="F12" s="432"/>
    </row>
    <row r="13" spans="1:6" x14ac:dyDescent="0.2">
      <c r="A13" s="432"/>
      <c r="B13" s="432"/>
      <c r="C13" s="432"/>
      <c r="D13" s="434"/>
      <c r="E13" s="434"/>
      <c r="F13" s="432"/>
    </row>
    <row r="14" spans="1:6" x14ac:dyDescent="0.2">
      <c r="A14" s="432"/>
      <c r="B14" s="432"/>
      <c r="C14" s="432"/>
      <c r="D14" s="434"/>
      <c r="E14" s="434"/>
      <c r="F14" s="432"/>
    </row>
    <row r="15" spans="1:6" x14ac:dyDescent="0.2">
      <c r="A15" s="324" t="s">
        <v>3</v>
      </c>
      <c r="B15" s="445">
        <v>0</v>
      </c>
      <c r="C15" s="445">
        <v>0</v>
      </c>
      <c r="D15" s="444"/>
      <c r="E15" s="444"/>
      <c r="F15" s="432"/>
    </row>
  </sheetData>
  <mergeCells count="2">
    <mergeCell ref="A8:B8"/>
    <mergeCell ref="B9:C9"/>
  </mergeCells>
  <hyperlinks>
    <hyperlink ref="F1" location="ER!A1" display="ER" xr:uid="{00000000-0004-0000-2500-000000000000}"/>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7">
    <tabColor rgb="FF002060"/>
  </sheetPr>
  <dimension ref="A1:E12"/>
  <sheetViews>
    <sheetView showGridLines="0" zoomScaleNormal="100" workbookViewId="0">
      <selection activeCell="A17" sqref="A17"/>
    </sheetView>
  </sheetViews>
  <sheetFormatPr baseColWidth="10" defaultColWidth="11.42578125" defaultRowHeight="12.75" x14ac:dyDescent="0.2"/>
  <cols>
    <col min="1" max="1" width="29" style="87" bestFit="1" customWidth="1"/>
    <col min="2" max="2" width="15.28515625" style="87" bestFit="1" customWidth="1"/>
    <col min="3" max="3" width="14.85546875" style="87" bestFit="1" customWidth="1"/>
    <col min="4" max="4" width="5.42578125" style="87" customWidth="1"/>
    <col min="5" max="5" width="3.28515625" style="87" customWidth="1"/>
    <col min="6" max="16384" width="11.42578125" style="27"/>
  </cols>
  <sheetData>
    <row r="1" spans="1:5" x14ac:dyDescent="0.2">
      <c r="A1" s="374" t="str">
        <f>Indice!C1</f>
        <v>ELECTROBAN SAECA</v>
      </c>
      <c r="D1" s="87">
        <v>45</v>
      </c>
      <c r="E1" s="156" t="s">
        <v>128</v>
      </c>
    </row>
    <row r="5" spans="1:5" x14ac:dyDescent="0.2">
      <c r="D5" s="432"/>
      <c r="E5" s="433"/>
    </row>
    <row r="6" spans="1:5" x14ac:dyDescent="0.2">
      <c r="D6" s="432"/>
      <c r="E6" s="433"/>
    </row>
    <row r="7" spans="1:5" x14ac:dyDescent="0.2">
      <c r="A7" s="611" t="s">
        <v>277</v>
      </c>
      <c r="B7" s="612"/>
      <c r="C7" s="613"/>
      <c r="D7" s="432"/>
      <c r="E7" s="433"/>
    </row>
    <row r="8" spans="1:5" ht="67.5" customHeight="1" x14ac:dyDescent="0.2">
      <c r="A8" s="1343" t="s">
        <v>1145</v>
      </c>
      <c r="B8" s="1344"/>
      <c r="C8" s="1345"/>
      <c r="D8" s="432"/>
      <c r="E8" s="433"/>
    </row>
    <row r="9" spans="1:5" x14ac:dyDescent="0.2">
      <c r="A9" s="901"/>
      <c r="B9" s="1081" t="s">
        <v>1143</v>
      </c>
      <c r="C9" s="1081" t="s">
        <v>1143</v>
      </c>
      <c r="D9" s="432"/>
      <c r="E9" s="433"/>
    </row>
    <row r="10" spans="1:5" x14ac:dyDescent="0.2">
      <c r="A10" s="877"/>
      <c r="B10" s="700">
        <v>2023</v>
      </c>
      <c r="C10" s="878">
        <v>2022</v>
      </c>
      <c r="D10" s="432"/>
      <c r="E10" s="433"/>
    </row>
    <row r="11" spans="1:5" x14ac:dyDescent="0.2">
      <c r="A11" s="431" t="s">
        <v>983</v>
      </c>
      <c r="B11" s="1054">
        <v>-142275500</v>
      </c>
      <c r="C11" s="1106">
        <v>-495397701</v>
      </c>
      <c r="D11" s="432"/>
      <c r="E11" s="433"/>
    </row>
    <row r="12" spans="1:5" x14ac:dyDescent="0.2">
      <c r="A12" s="325" t="s">
        <v>3</v>
      </c>
      <c r="B12" s="335">
        <v>-142275500</v>
      </c>
      <c r="C12" s="436">
        <v>-495397701</v>
      </c>
      <c r="D12" s="434"/>
      <c r="E12" s="434"/>
    </row>
  </sheetData>
  <mergeCells count="1">
    <mergeCell ref="A8:C8"/>
  </mergeCells>
  <hyperlinks>
    <hyperlink ref="E1" location="ER!A1" display="ER" xr:uid="{00000000-0004-0000-2600-000000000000}"/>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8">
    <tabColor rgb="FF002060"/>
  </sheetPr>
  <dimension ref="A1:F15"/>
  <sheetViews>
    <sheetView showGridLines="0" topLeftCell="A5" workbookViewId="0">
      <selection activeCell="F5" sqref="F5"/>
    </sheetView>
  </sheetViews>
  <sheetFormatPr baseColWidth="10" defaultColWidth="11.42578125" defaultRowHeight="12.75" x14ac:dyDescent="0.2"/>
  <cols>
    <col min="1" max="1" width="27.140625" style="87" customWidth="1"/>
    <col min="2" max="2" width="18.42578125" style="87" customWidth="1"/>
    <col min="3" max="3" width="17.85546875" style="87" customWidth="1"/>
    <col min="4" max="6" width="11.42578125" style="87"/>
    <col min="7" max="16384" width="11.42578125" style="27"/>
  </cols>
  <sheetData>
    <row r="1" spans="1:6" x14ac:dyDescent="0.2">
      <c r="A1" s="374" t="str">
        <f>Indice!C1</f>
        <v>ELECTROBAN SAECA</v>
      </c>
      <c r="E1" s="87">
        <v>46</v>
      </c>
      <c r="F1" s="156" t="s">
        <v>128</v>
      </c>
    </row>
    <row r="2" spans="1:6" x14ac:dyDescent="0.2">
      <c r="A2" s="374"/>
      <c r="E2" s="156"/>
    </row>
    <row r="3" spans="1:6" x14ac:dyDescent="0.2">
      <c r="A3" s="374"/>
      <c r="E3" s="156"/>
    </row>
    <row r="8" spans="1:6" s="122" customFormat="1" ht="15" x14ac:dyDescent="0.25">
      <c r="A8" s="219" t="s">
        <v>1053</v>
      </c>
      <c r="B8" s="554"/>
      <c r="C8" s="554"/>
      <c r="D8" s="554"/>
      <c r="E8" s="555"/>
      <c r="F8" s="556"/>
    </row>
    <row r="9" spans="1:6" x14ac:dyDescent="0.2">
      <c r="A9" s="1346" t="s">
        <v>1149</v>
      </c>
      <c r="B9" s="1341"/>
      <c r="C9" s="434"/>
      <c r="D9" s="434"/>
      <c r="E9" s="446"/>
      <c r="F9" s="432"/>
    </row>
    <row r="10" spans="1:6" x14ac:dyDescent="0.2">
      <c r="A10" s="430"/>
      <c r="D10" s="434"/>
      <c r="E10" s="446"/>
      <c r="F10" s="432"/>
    </row>
    <row r="11" spans="1:6" x14ac:dyDescent="0.2">
      <c r="A11" s="316"/>
      <c r="B11" s="158">
        <v>2023</v>
      </c>
      <c r="C11" s="158">
        <v>2022</v>
      </c>
      <c r="D11" s="442"/>
      <c r="E11" s="447"/>
      <c r="F11" s="432"/>
    </row>
    <row r="12" spans="1:6" x14ac:dyDescent="0.2">
      <c r="A12" s="431" t="s">
        <v>759</v>
      </c>
      <c r="D12" s="434"/>
      <c r="E12" s="446"/>
      <c r="F12" s="432"/>
    </row>
    <row r="13" spans="1:6" x14ac:dyDescent="0.2">
      <c r="A13" s="430"/>
      <c r="B13" s="708"/>
      <c r="C13" s="708"/>
      <c r="D13" s="434"/>
      <c r="E13" s="446"/>
      <c r="F13" s="432"/>
    </row>
    <row r="14" spans="1:6" x14ac:dyDescent="0.2">
      <c r="A14" s="430"/>
      <c r="B14" s="435"/>
      <c r="C14" s="432"/>
      <c r="D14" s="434"/>
      <c r="E14" s="446"/>
      <c r="F14" s="432"/>
    </row>
    <row r="15" spans="1:6" x14ac:dyDescent="0.2">
      <c r="A15" s="448" t="s">
        <v>3</v>
      </c>
      <c r="B15" s="449">
        <v>0</v>
      </c>
      <c r="C15" s="335">
        <v>0</v>
      </c>
      <c r="D15" s="450"/>
      <c r="E15" s="451"/>
      <c r="F15" s="432"/>
    </row>
  </sheetData>
  <mergeCells count="1">
    <mergeCell ref="A9:B9"/>
  </mergeCells>
  <hyperlinks>
    <hyperlink ref="F1" location="ER!A1" display="ER" xr:uid="{00000000-0004-0000-2700-000000000000}"/>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9">
    <tabColor rgb="FF002060"/>
  </sheetPr>
  <dimension ref="A1:T16"/>
  <sheetViews>
    <sheetView topLeftCell="A8" workbookViewId="0">
      <selection activeCell="F22" sqref="F22"/>
    </sheetView>
  </sheetViews>
  <sheetFormatPr baseColWidth="10" defaultColWidth="11.42578125" defaultRowHeight="12.75" x14ac:dyDescent="0.2"/>
  <cols>
    <col min="1" max="1" width="51.28515625" style="87" customWidth="1"/>
    <col min="2" max="2" width="18.140625" style="87" customWidth="1"/>
    <col min="3" max="3" width="17.5703125" style="87" customWidth="1"/>
    <col min="4" max="4" width="11.42578125" style="87"/>
    <col min="5" max="5" width="11.42578125" style="1171"/>
    <col min="6" max="20" width="11.42578125" style="87"/>
    <col min="21" max="16384" width="11.42578125" style="27"/>
  </cols>
  <sheetData>
    <row r="1" spans="1:20" s="39" customFormat="1" x14ac:dyDescent="0.2">
      <c r="A1" s="374" t="str">
        <f>Indice!C1</f>
        <v>ELECTROBAN SAECA</v>
      </c>
      <c r="B1" s="374"/>
      <c r="C1" s="374"/>
      <c r="D1" s="374"/>
      <c r="E1" s="1170" t="s">
        <v>128</v>
      </c>
      <c r="F1" s="374"/>
      <c r="G1" s="374"/>
      <c r="H1" s="374"/>
      <c r="I1" s="374"/>
      <c r="J1" s="374"/>
      <c r="K1" s="374"/>
      <c r="L1" s="374"/>
      <c r="M1" s="374"/>
      <c r="N1" s="374"/>
      <c r="O1" s="374"/>
      <c r="P1" s="374"/>
      <c r="Q1" s="374"/>
      <c r="R1" s="374"/>
      <c r="S1" s="374"/>
      <c r="T1" s="374"/>
    </row>
    <row r="2" spans="1:20" x14ac:dyDescent="0.2">
      <c r="C2" s="87">
        <v>47</v>
      </c>
    </row>
    <row r="6" spans="1:20" x14ac:dyDescent="0.2">
      <c r="D6" s="29"/>
      <c r="E6" s="1172"/>
      <c r="F6" s="29"/>
      <c r="G6" s="29"/>
      <c r="H6" s="29"/>
      <c r="I6" s="29"/>
      <c r="J6" s="29"/>
      <c r="K6" s="29"/>
      <c r="L6" s="29"/>
      <c r="M6" s="29"/>
      <c r="N6" s="29"/>
      <c r="O6" s="29"/>
      <c r="P6" s="29"/>
      <c r="Q6" s="29"/>
      <c r="R6" s="29"/>
      <c r="S6" s="29"/>
      <c r="T6" s="29"/>
    </row>
    <row r="7" spans="1:20" x14ac:dyDescent="0.2">
      <c r="D7" s="29"/>
      <c r="E7" s="1172"/>
      <c r="F7" s="29"/>
      <c r="G7" s="29"/>
      <c r="H7" s="29"/>
      <c r="I7" s="29"/>
      <c r="J7" s="29"/>
      <c r="K7" s="29"/>
      <c r="L7" s="29"/>
      <c r="M7" s="29"/>
      <c r="N7" s="29"/>
      <c r="O7" s="29"/>
      <c r="P7" s="29"/>
      <c r="Q7" s="29"/>
      <c r="R7" s="29"/>
      <c r="S7" s="29"/>
      <c r="T7" s="29"/>
    </row>
    <row r="8" spans="1:20" ht="26.25" customHeight="1" x14ac:dyDescent="0.2">
      <c r="A8" s="441" t="s">
        <v>278</v>
      </c>
      <c r="B8" s="164"/>
      <c r="C8" s="164"/>
      <c r="D8" s="172"/>
      <c r="E8" s="1173"/>
      <c r="F8" s="172"/>
      <c r="G8" s="172"/>
      <c r="H8" s="172"/>
      <c r="I8" s="172"/>
      <c r="J8" s="172"/>
      <c r="K8" s="172"/>
      <c r="L8" s="172"/>
      <c r="M8" s="172"/>
      <c r="N8" s="172"/>
      <c r="O8" s="172"/>
      <c r="P8" s="172"/>
      <c r="Q8" s="172"/>
      <c r="R8" s="172"/>
      <c r="S8" s="172"/>
      <c r="T8" s="172"/>
    </row>
    <row r="9" spans="1:20" x14ac:dyDescent="0.2">
      <c r="A9" s="1346" t="s">
        <v>1124</v>
      </c>
      <c r="B9" s="1341"/>
      <c r="C9" s="434"/>
      <c r="D9" s="453"/>
      <c r="E9" s="1174"/>
      <c r="F9" s="453"/>
      <c r="G9" s="453"/>
      <c r="H9" s="453"/>
      <c r="I9" s="453"/>
      <c r="J9" s="453"/>
      <c r="K9" s="453"/>
      <c r="L9" s="453"/>
      <c r="M9" s="453"/>
      <c r="N9" s="453"/>
      <c r="O9" s="453"/>
      <c r="P9" s="453"/>
      <c r="Q9" s="453"/>
      <c r="R9" s="453"/>
      <c r="S9" s="453"/>
      <c r="T9" s="453"/>
    </row>
    <row r="10" spans="1:20" x14ac:dyDescent="0.2">
      <c r="A10" s="432"/>
      <c r="D10" s="453"/>
      <c r="E10" s="1174"/>
      <c r="F10" s="453"/>
      <c r="G10" s="453"/>
      <c r="H10" s="453"/>
      <c r="I10" s="453"/>
      <c r="J10" s="453"/>
      <c r="K10" s="453"/>
      <c r="L10" s="453"/>
      <c r="M10" s="453"/>
      <c r="N10" s="453"/>
      <c r="O10" s="453"/>
      <c r="P10" s="453"/>
      <c r="Q10" s="453"/>
      <c r="R10" s="453"/>
      <c r="S10" s="453"/>
      <c r="T10" s="453"/>
    </row>
    <row r="11" spans="1:20" ht="25.5" x14ac:dyDescent="0.2">
      <c r="A11" s="454" t="s">
        <v>70</v>
      </c>
      <c r="B11" s="158">
        <v>2023</v>
      </c>
      <c r="C11" s="158">
        <v>2022</v>
      </c>
      <c r="D11" s="434"/>
      <c r="E11" s="1175"/>
      <c r="F11" s="434"/>
      <c r="G11" s="434"/>
      <c r="H11" s="434"/>
      <c r="I11" s="434"/>
      <c r="J11" s="434"/>
      <c r="K11" s="434"/>
      <c r="L11" s="434"/>
      <c r="M11" s="434"/>
      <c r="N11" s="434"/>
      <c r="O11" s="434"/>
      <c r="P11" s="434"/>
      <c r="Q11" s="434"/>
      <c r="R11" s="434"/>
      <c r="S11" s="434"/>
      <c r="T11" s="434"/>
    </row>
    <row r="12" spans="1:20" x14ac:dyDescent="0.2">
      <c r="D12" s="434"/>
      <c r="E12" s="1175"/>
      <c r="F12" s="434"/>
      <c r="G12" s="434"/>
      <c r="H12" s="434"/>
      <c r="I12" s="434"/>
      <c r="J12" s="434"/>
      <c r="K12" s="434"/>
      <c r="L12" s="434"/>
      <c r="M12" s="434"/>
      <c r="N12" s="434"/>
      <c r="O12" s="434"/>
      <c r="P12" s="434"/>
      <c r="Q12" s="434"/>
      <c r="R12" s="434"/>
      <c r="S12" s="434"/>
      <c r="T12" s="434"/>
    </row>
    <row r="13" spans="1:20" x14ac:dyDescent="0.2">
      <c r="A13" s="432" t="s">
        <v>764</v>
      </c>
      <c r="B13" s="432"/>
      <c r="C13" s="432"/>
      <c r="D13" s="434"/>
      <c r="E13" s="1175"/>
      <c r="F13" s="434"/>
      <c r="G13" s="434"/>
      <c r="H13" s="434"/>
      <c r="I13" s="434"/>
      <c r="J13" s="434"/>
      <c r="K13" s="434"/>
      <c r="L13" s="434"/>
      <c r="M13" s="434"/>
      <c r="N13" s="434"/>
      <c r="O13" s="434"/>
      <c r="P13" s="434"/>
      <c r="Q13" s="434"/>
      <c r="R13" s="434"/>
      <c r="S13" s="434"/>
      <c r="T13" s="434"/>
    </row>
    <row r="14" spans="1:20" x14ac:dyDescent="0.2">
      <c r="A14" s="432" t="s">
        <v>59</v>
      </c>
      <c r="B14" s="432"/>
      <c r="C14" s="432"/>
      <c r="D14" s="434"/>
      <c r="E14" s="1175"/>
      <c r="F14" s="434"/>
      <c r="G14" s="434"/>
      <c r="H14" s="434"/>
      <c r="I14" s="434"/>
      <c r="J14" s="434"/>
      <c r="K14" s="434"/>
      <c r="L14" s="434"/>
      <c r="M14" s="434"/>
      <c r="N14" s="434"/>
      <c r="O14" s="434"/>
      <c r="P14" s="434"/>
      <c r="Q14" s="434"/>
      <c r="R14" s="434"/>
      <c r="S14" s="434"/>
      <c r="T14" s="434"/>
    </row>
    <row r="15" spans="1:20" x14ac:dyDescent="0.2">
      <c r="A15" s="452" t="s">
        <v>279</v>
      </c>
      <c r="B15" s="432"/>
      <c r="C15" s="432"/>
      <c r="D15" s="434"/>
      <c r="E15" s="1175"/>
      <c r="F15" s="434"/>
      <c r="G15" s="434"/>
      <c r="H15" s="434"/>
      <c r="I15" s="434"/>
      <c r="J15" s="434"/>
      <c r="K15" s="434"/>
      <c r="L15" s="434"/>
      <c r="M15" s="434"/>
      <c r="N15" s="434"/>
      <c r="O15" s="434"/>
      <c r="P15" s="434"/>
      <c r="Q15" s="434"/>
      <c r="R15" s="434"/>
      <c r="S15" s="434"/>
      <c r="T15" s="434"/>
    </row>
    <row r="16" spans="1:20" x14ac:dyDescent="0.2">
      <c r="A16" s="323" t="s">
        <v>3</v>
      </c>
      <c r="B16" s="443">
        <v>0</v>
      </c>
      <c r="C16" s="443">
        <v>0</v>
      </c>
      <c r="D16" s="434"/>
      <c r="E16" s="1175"/>
      <c r="F16" s="434"/>
      <c r="G16" s="434"/>
      <c r="H16" s="434"/>
      <c r="I16" s="434"/>
      <c r="J16" s="434"/>
      <c r="K16" s="434"/>
      <c r="L16" s="434"/>
      <c r="M16" s="434"/>
      <c r="N16" s="434"/>
      <c r="O16" s="434"/>
      <c r="P16" s="434"/>
      <c r="Q16" s="434"/>
      <c r="R16" s="434"/>
      <c r="S16" s="434"/>
      <c r="T16" s="434"/>
    </row>
  </sheetData>
  <mergeCells count="1">
    <mergeCell ref="A9:B9"/>
  </mergeCells>
  <hyperlinks>
    <hyperlink ref="E1" location="ER!A1" display="ER" xr:uid="{00000000-0004-0000-2800-000000000000}"/>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0">
    <tabColor rgb="FF002060"/>
  </sheetPr>
  <dimension ref="A1:CA17"/>
  <sheetViews>
    <sheetView workbookViewId="0">
      <selection activeCell="C17" sqref="C17"/>
    </sheetView>
  </sheetViews>
  <sheetFormatPr baseColWidth="10" defaultColWidth="11.42578125" defaultRowHeight="12.75" x14ac:dyDescent="0.2"/>
  <cols>
    <col min="1" max="1" width="51.5703125" style="87" customWidth="1"/>
    <col min="2" max="3" width="24.42578125" style="87" customWidth="1"/>
    <col min="4" max="79" width="13.7109375" style="87" customWidth="1"/>
    <col min="80" max="16384" width="11.42578125" style="27"/>
  </cols>
  <sheetData>
    <row r="1" spans="1:79" s="39" customFormat="1" x14ac:dyDescent="0.2">
      <c r="A1" s="374" t="str">
        <f>Indice!C1</f>
        <v>ELECTROBAN SAECA</v>
      </c>
      <c r="B1" s="374"/>
      <c r="C1" s="374"/>
      <c r="D1" s="374"/>
      <c r="E1" s="374"/>
      <c r="F1" s="374"/>
      <c r="G1" s="374"/>
      <c r="H1" s="374"/>
      <c r="I1" s="374"/>
      <c r="J1" s="374"/>
      <c r="K1" s="374"/>
      <c r="L1" s="374"/>
      <c r="M1" s="374"/>
      <c r="N1" s="374"/>
      <c r="O1" s="374"/>
      <c r="P1" s="374"/>
      <c r="Q1" s="374"/>
      <c r="R1" s="374"/>
      <c r="S1" s="374"/>
      <c r="T1" s="374"/>
      <c r="U1" s="374"/>
      <c r="V1" s="374"/>
      <c r="W1" s="374"/>
      <c r="X1" s="374"/>
      <c r="Y1" s="374"/>
      <c r="Z1" s="374"/>
      <c r="AA1" s="374"/>
      <c r="AB1" s="374"/>
      <c r="AC1" s="374"/>
      <c r="AD1" s="374"/>
      <c r="AE1" s="374"/>
      <c r="AF1" s="374"/>
      <c r="AG1" s="374"/>
      <c r="AH1" s="374"/>
      <c r="AI1" s="374"/>
      <c r="AJ1" s="374"/>
      <c r="AK1" s="374"/>
      <c r="AL1" s="374"/>
      <c r="AM1" s="374"/>
      <c r="AN1" s="374"/>
      <c r="AO1" s="374"/>
      <c r="AP1" s="374"/>
      <c r="AQ1" s="374"/>
      <c r="AR1" s="374"/>
      <c r="AS1" s="374"/>
      <c r="AT1" s="374"/>
      <c r="AU1" s="374"/>
      <c r="AV1" s="374"/>
      <c r="AW1" s="374"/>
      <c r="AX1" s="374"/>
      <c r="AY1" s="374"/>
      <c r="AZ1" s="374"/>
      <c r="BA1" s="374"/>
      <c r="BB1" s="374"/>
      <c r="BC1" s="374"/>
      <c r="BD1" s="374"/>
      <c r="BE1" s="374"/>
      <c r="BF1" s="374"/>
      <c r="BG1" s="374"/>
      <c r="BH1" s="374"/>
      <c r="BI1" s="374"/>
      <c r="BJ1" s="374"/>
      <c r="BK1" s="374"/>
      <c r="BL1" s="374"/>
      <c r="BM1" s="374"/>
      <c r="BN1" s="374"/>
      <c r="BO1" s="374"/>
      <c r="BP1" s="374"/>
      <c r="BQ1" s="374"/>
      <c r="BR1" s="374"/>
      <c r="BS1" s="374"/>
      <c r="BT1" s="374"/>
      <c r="BU1" s="374"/>
      <c r="BV1" s="374"/>
      <c r="BW1" s="374"/>
      <c r="BX1" s="374"/>
      <c r="BY1" s="374"/>
      <c r="BZ1" s="374"/>
      <c r="CA1" s="374"/>
    </row>
    <row r="2" spans="1:79" x14ac:dyDescent="0.2">
      <c r="C2" s="168"/>
    </row>
    <row r="3" spans="1:79" x14ac:dyDescent="0.2">
      <c r="C3" s="87">
        <v>48</v>
      </c>
    </row>
    <row r="7" spans="1:79" s="29" customFormat="1" ht="21" customHeight="1" x14ac:dyDescent="0.2">
      <c r="A7" s="457" t="s">
        <v>280</v>
      </c>
      <c r="B7" s="458"/>
      <c r="C7" s="459"/>
      <c r="D7" s="216"/>
      <c r="E7" s="216"/>
      <c r="F7" s="216"/>
      <c r="G7" s="216"/>
      <c r="H7" s="216"/>
      <c r="I7" s="216"/>
      <c r="J7" s="216"/>
      <c r="K7" s="216"/>
      <c r="L7" s="216"/>
      <c r="M7" s="216"/>
      <c r="N7" s="216"/>
      <c r="O7" s="216"/>
      <c r="P7" s="216"/>
      <c r="Q7" s="216"/>
      <c r="R7" s="216"/>
      <c r="S7" s="216"/>
      <c r="T7" s="216"/>
      <c r="U7" s="216"/>
      <c r="V7" s="216"/>
      <c r="W7" s="216"/>
      <c r="X7" s="216"/>
      <c r="Y7" s="216"/>
      <c r="Z7" s="216"/>
      <c r="AA7" s="216"/>
      <c r="AB7" s="216"/>
      <c r="AC7" s="216"/>
      <c r="AD7" s="216"/>
      <c r="AE7" s="216"/>
      <c r="AF7" s="216"/>
      <c r="AG7" s="216"/>
      <c r="AH7" s="216"/>
      <c r="AI7" s="216"/>
      <c r="AJ7" s="216"/>
      <c r="AK7" s="216"/>
      <c r="AL7" s="216"/>
      <c r="AM7" s="216"/>
      <c r="AN7" s="216"/>
      <c r="AO7" s="216"/>
      <c r="AP7" s="216"/>
      <c r="AQ7" s="216"/>
      <c r="AR7" s="216"/>
      <c r="AS7" s="216"/>
      <c r="AT7" s="216"/>
      <c r="AU7" s="216"/>
      <c r="AV7" s="216"/>
      <c r="AW7" s="216"/>
      <c r="AX7" s="216"/>
      <c r="AY7" s="216"/>
      <c r="AZ7" s="216"/>
      <c r="BA7" s="216"/>
      <c r="BB7" s="216"/>
      <c r="BC7" s="216"/>
      <c r="BD7" s="216"/>
      <c r="BE7" s="216"/>
      <c r="BF7" s="216"/>
      <c r="BG7" s="216"/>
      <c r="BH7" s="216"/>
      <c r="BI7" s="216"/>
      <c r="BJ7" s="216"/>
      <c r="BK7" s="216"/>
      <c r="BL7" s="216"/>
      <c r="BM7" s="216"/>
      <c r="BN7" s="216"/>
      <c r="BO7" s="216"/>
      <c r="BP7" s="216"/>
      <c r="BQ7" s="216"/>
      <c r="BR7" s="216"/>
      <c r="BS7" s="216"/>
      <c r="BT7" s="216"/>
      <c r="BU7" s="216"/>
      <c r="BV7" s="216"/>
      <c r="BW7" s="216"/>
      <c r="BX7" s="216"/>
      <c r="BY7" s="216"/>
      <c r="BZ7" s="216"/>
      <c r="CA7" s="216"/>
    </row>
    <row r="8" spans="1:79" ht="27" customHeight="1" x14ac:dyDescent="0.2">
      <c r="A8" s="460" t="s">
        <v>1094</v>
      </c>
      <c r="B8" s="455"/>
      <c r="C8" s="461"/>
      <c r="D8" s="455"/>
      <c r="E8" s="455"/>
      <c r="F8" s="455"/>
      <c r="G8" s="455"/>
      <c r="H8" s="455"/>
      <c r="I8" s="455"/>
      <c r="J8" s="455"/>
      <c r="K8" s="455"/>
      <c r="L8" s="455"/>
      <c r="M8" s="455"/>
      <c r="N8" s="455"/>
      <c r="O8" s="455"/>
      <c r="P8" s="455"/>
      <c r="Q8" s="455"/>
      <c r="R8" s="455"/>
      <c r="S8" s="455"/>
      <c r="T8" s="455"/>
      <c r="U8" s="455"/>
      <c r="V8" s="455"/>
      <c r="W8" s="455"/>
      <c r="X8" s="455"/>
      <c r="Y8" s="455"/>
      <c r="Z8" s="455"/>
      <c r="AA8" s="455"/>
      <c r="AB8" s="455"/>
      <c r="AC8" s="455"/>
      <c r="AD8" s="455"/>
      <c r="AE8" s="455"/>
      <c r="AF8" s="455"/>
      <c r="AG8" s="455"/>
      <c r="AH8" s="455"/>
      <c r="AI8" s="455"/>
      <c r="AJ8" s="455"/>
      <c r="AK8" s="455"/>
      <c r="AL8" s="455"/>
      <c r="AM8" s="455"/>
      <c r="AN8" s="455"/>
      <c r="AO8" s="455"/>
      <c r="AP8" s="455"/>
      <c r="AQ8" s="455"/>
      <c r="AR8" s="455"/>
      <c r="AS8" s="455"/>
      <c r="AT8" s="455"/>
      <c r="AU8" s="455"/>
      <c r="AV8" s="455"/>
      <c r="AW8" s="455"/>
      <c r="AX8" s="455"/>
      <c r="AY8" s="455"/>
      <c r="AZ8" s="455"/>
      <c r="BA8" s="455"/>
      <c r="BB8" s="455"/>
      <c r="BC8" s="455"/>
      <c r="BD8" s="455"/>
      <c r="BE8" s="455"/>
      <c r="BF8" s="455"/>
      <c r="BG8" s="455"/>
      <c r="BH8" s="455"/>
      <c r="BI8" s="455"/>
      <c r="BJ8" s="455"/>
      <c r="BK8" s="455"/>
      <c r="BL8" s="455"/>
      <c r="BM8" s="455"/>
      <c r="BN8" s="455"/>
      <c r="BO8" s="455"/>
      <c r="BP8" s="455"/>
      <c r="BQ8" s="455"/>
      <c r="BR8" s="455"/>
      <c r="BS8" s="455"/>
      <c r="BT8" s="455"/>
      <c r="BU8" s="455"/>
      <c r="BV8" s="455"/>
      <c r="BW8" s="455"/>
      <c r="BX8" s="455"/>
      <c r="BY8" s="455"/>
      <c r="BZ8" s="455"/>
      <c r="CA8" s="455"/>
    </row>
    <row r="9" spans="1:79" ht="15" customHeight="1" x14ac:dyDescent="0.2">
      <c r="A9" s="742"/>
      <c r="B9" s="1086" t="s">
        <v>1143</v>
      </c>
      <c r="C9" s="1086" t="s">
        <v>1143</v>
      </c>
    </row>
    <row r="10" spans="1:79" ht="15" customHeight="1" x14ac:dyDescent="0.2">
      <c r="A10" s="462"/>
      <c r="B10" s="158">
        <v>2023</v>
      </c>
      <c r="C10" s="392">
        <v>2022</v>
      </c>
    </row>
    <row r="11" spans="1:79" s="87" customFormat="1" ht="15" customHeight="1" x14ac:dyDescent="0.2">
      <c r="A11" s="1082" t="s">
        <v>761</v>
      </c>
      <c r="B11" s="1083">
        <v>63406</v>
      </c>
      <c r="C11" s="1111">
        <v>63406</v>
      </c>
      <c r="D11" s="721"/>
      <c r="E11" s="721"/>
      <c r="F11" s="721"/>
      <c r="G11" s="721"/>
      <c r="H11" s="721"/>
      <c r="I11" s="721"/>
      <c r="J11" s="721"/>
      <c r="K11" s="721"/>
      <c r="L11" s="721"/>
      <c r="M11" s="721"/>
      <c r="N11" s="721"/>
      <c r="O11" s="721"/>
      <c r="P11" s="721"/>
      <c r="Q11" s="721"/>
      <c r="R11" s="721"/>
      <c r="S11" s="721"/>
      <c r="T11" s="721"/>
      <c r="U11" s="721"/>
      <c r="V11" s="721"/>
      <c r="W11" s="721"/>
      <c r="X11" s="721"/>
      <c r="Y11" s="721"/>
      <c r="Z11" s="721"/>
      <c r="AA11" s="721"/>
      <c r="AB11" s="721"/>
      <c r="AC11" s="721"/>
      <c r="AD11" s="721"/>
      <c r="AE11" s="721"/>
      <c r="AF11" s="721"/>
      <c r="AG11" s="721"/>
      <c r="AH11" s="721"/>
      <c r="AI11" s="721"/>
      <c r="AJ11" s="721"/>
      <c r="AK11" s="721"/>
      <c r="AL11" s="721"/>
      <c r="AM11" s="721"/>
      <c r="AN11" s="721"/>
      <c r="AO11" s="721"/>
      <c r="AP11" s="721"/>
      <c r="AQ11" s="721"/>
      <c r="AR11" s="721"/>
      <c r="AS11" s="721"/>
      <c r="AT11" s="721"/>
      <c r="AU11" s="721"/>
      <c r="AV11" s="721"/>
      <c r="AW11" s="721"/>
      <c r="AX11" s="721"/>
      <c r="AY11" s="721"/>
      <c r="AZ11" s="721"/>
      <c r="BA11" s="721"/>
      <c r="BB11" s="721"/>
      <c r="BC11" s="721"/>
      <c r="BD11" s="721"/>
      <c r="BE11" s="721"/>
      <c r="BF11" s="721"/>
      <c r="BG11" s="721"/>
      <c r="BH11" s="721"/>
      <c r="BI11" s="721"/>
      <c r="BJ11" s="721"/>
      <c r="BK11" s="721"/>
      <c r="BL11" s="721"/>
      <c r="BM11" s="721"/>
      <c r="BN11" s="721"/>
      <c r="BO11" s="721"/>
      <c r="BP11" s="721"/>
      <c r="BQ11" s="721"/>
      <c r="BR11" s="721"/>
      <c r="BS11" s="721"/>
      <c r="BT11" s="721"/>
      <c r="BU11" s="721"/>
      <c r="BV11" s="721"/>
      <c r="BW11" s="721"/>
      <c r="BX11" s="721"/>
      <c r="BY11" s="721"/>
      <c r="BZ11" s="721"/>
      <c r="CA11" s="721"/>
    </row>
    <row r="12" spans="1:79" s="87" customFormat="1" ht="15" customHeight="1" x14ac:dyDescent="0.2">
      <c r="A12" s="1082" t="s">
        <v>901</v>
      </c>
      <c r="B12" s="1083"/>
      <c r="C12" s="1112"/>
      <c r="D12" s="456"/>
      <c r="E12" s="456"/>
      <c r="F12" s="456"/>
      <c r="G12" s="456"/>
      <c r="H12" s="456"/>
      <c r="I12" s="456"/>
      <c r="J12" s="456"/>
      <c r="K12" s="456"/>
      <c r="L12" s="456"/>
      <c r="M12" s="456"/>
      <c r="N12" s="456"/>
      <c r="O12" s="456"/>
      <c r="P12" s="456"/>
      <c r="Q12" s="456"/>
      <c r="R12" s="456"/>
      <c r="S12" s="456"/>
      <c r="T12" s="456"/>
      <c r="U12" s="456"/>
      <c r="V12" s="456"/>
      <c r="W12" s="456"/>
      <c r="X12" s="456"/>
      <c r="Y12" s="456"/>
      <c r="Z12" s="456"/>
      <c r="AA12" s="456"/>
      <c r="AB12" s="456"/>
      <c r="AC12" s="456"/>
      <c r="AD12" s="456"/>
      <c r="AE12" s="456"/>
      <c r="AF12" s="456"/>
      <c r="AG12" s="456"/>
      <c r="AH12" s="456"/>
      <c r="AI12" s="456"/>
      <c r="AJ12" s="456"/>
      <c r="AK12" s="456"/>
      <c r="AL12" s="456"/>
      <c r="AM12" s="456"/>
      <c r="AN12" s="456"/>
      <c r="AO12" s="456"/>
      <c r="AP12" s="456"/>
      <c r="AQ12" s="456"/>
      <c r="AR12" s="456"/>
      <c r="AS12" s="456"/>
      <c r="AT12" s="456"/>
      <c r="AU12" s="456"/>
      <c r="AV12" s="456"/>
      <c r="AW12" s="456"/>
      <c r="AX12" s="456"/>
      <c r="AY12" s="456"/>
      <c r="AZ12" s="456"/>
      <c r="BA12" s="456"/>
      <c r="BB12" s="456"/>
      <c r="BC12" s="456"/>
      <c r="BD12" s="456"/>
      <c r="BE12" s="456"/>
      <c r="BF12" s="456"/>
      <c r="BG12" s="456"/>
      <c r="BH12" s="456"/>
      <c r="BI12" s="456"/>
      <c r="BJ12" s="456"/>
      <c r="BK12" s="456"/>
      <c r="BL12" s="456"/>
      <c r="BM12" s="456"/>
      <c r="BN12" s="456"/>
      <c r="BO12" s="456"/>
      <c r="BP12" s="456"/>
      <c r="BQ12" s="456"/>
      <c r="BR12" s="456"/>
      <c r="BS12" s="456"/>
      <c r="BT12" s="456"/>
      <c r="BU12" s="456"/>
      <c r="BV12" s="456"/>
      <c r="BW12" s="456"/>
      <c r="BX12" s="456"/>
      <c r="BY12" s="456"/>
      <c r="BZ12" s="456"/>
      <c r="CA12" s="456"/>
    </row>
    <row r="13" spans="1:79" ht="15" customHeight="1" x14ac:dyDescent="0.2">
      <c r="A13" s="1084" t="s">
        <v>760</v>
      </c>
      <c r="B13" s="1085">
        <v>1520806708</v>
      </c>
      <c r="C13" s="1113">
        <v>1873225811</v>
      </c>
    </row>
    <row r="14" spans="1:79" ht="15" customHeight="1" x14ac:dyDescent="0.2">
      <c r="A14" s="464" t="s">
        <v>762</v>
      </c>
      <c r="B14" s="465">
        <v>23985.217613475066</v>
      </c>
      <c r="C14" s="465">
        <v>29543.352537614737</v>
      </c>
      <c r="D14" s="456"/>
      <c r="E14" s="456"/>
      <c r="F14" s="456"/>
      <c r="G14" s="456"/>
      <c r="H14" s="456"/>
      <c r="I14" s="456"/>
      <c r="J14" s="456"/>
      <c r="K14" s="456"/>
      <c r="L14" s="456"/>
      <c r="M14" s="456"/>
      <c r="N14" s="456"/>
      <c r="O14" s="456"/>
      <c r="P14" s="456"/>
      <c r="Q14" s="456"/>
      <c r="R14" s="456"/>
      <c r="S14" s="456"/>
      <c r="T14" s="456"/>
      <c r="U14" s="456"/>
      <c r="V14" s="456"/>
      <c r="W14" s="456"/>
      <c r="X14" s="456"/>
      <c r="Y14" s="456"/>
      <c r="Z14" s="456"/>
      <c r="AA14" s="456"/>
      <c r="AB14" s="456"/>
      <c r="AC14" s="456"/>
      <c r="AD14" s="456"/>
      <c r="AE14" s="456"/>
      <c r="AF14" s="456"/>
      <c r="AG14" s="456"/>
      <c r="AH14" s="456"/>
      <c r="AI14" s="456"/>
      <c r="AJ14" s="456"/>
      <c r="AK14" s="456"/>
      <c r="AL14" s="456"/>
      <c r="AM14" s="456"/>
      <c r="AN14" s="456"/>
      <c r="AO14" s="456"/>
      <c r="AP14" s="456"/>
      <c r="AQ14" s="456"/>
      <c r="AR14" s="456"/>
      <c r="AS14" s="456"/>
      <c r="AT14" s="456"/>
      <c r="AU14" s="456"/>
      <c r="AV14" s="456"/>
      <c r="AW14" s="456"/>
      <c r="AX14" s="456"/>
      <c r="AY14" s="456"/>
      <c r="AZ14" s="456"/>
      <c r="BA14" s="456"/>
      <c r="BB14" s="456"/>
      <c r="BC14" s="456"/>
      <c r="BD14" s="456"/>
      <c r="BE14" s="456"/>
      <c r="BF14" s="456"/>
      <c r="BG14" s="456"/>
      <c r="BH14" s="456"/>
      <c r="BI14" s="456"/>
      <c r="BJ14" s="456"/>
      <c r="BK14" s="456"/>
      <c r="BL14" s="456"/>
      <c r="BM14" s="456"/>
      <c r="BN14" s="456"/>
      <c r="BO14" s="456"/>
      <c r="BP14" s="456"/>
      <c r="BQ14" s="456"/>
      <c r="BR14" s="456"/>
      <c r="BS14" s="456"/>
      <c r="BT14" s="456"/>
      <c r="BU14" s="456"/>
      <c r="BV14" s="456"/>
      <c r="BW14" s="456"/>
      <c r="BX14" s="456"/>
      <c r="BY14" s="456"/>
      <c r="BZ14" s="456"/>
      <c r="CA14" s="456"/>
    </row>
    <row r="15" spans="1:79" ht="15" customHeight="1" x14ac:dyDescent="0.2"/>
    <row r="16" spans="1:79" ht="15" customHeight="1" x14ac:dyDescent="0.2">
      <c r="A16" s="456"/>
      <c r="B16" s="456"/>
      <c r="C16" s="456"/>
      <c r="D16" s="456"/>
      <c r="E16" s="456"/>
      <c r="F16" s="456"/>
      <c r="G16" s="456"/>
      <c r="H16" s="456"/>
      <c r="I16" s="456"/>
      <c r="J16" s="456"/>
      <c r="K16" s="456"/>
      <c r="L16" s="456"/>
      <c r="M16" s="456"/>
      <c r="N16" s="456"/>
      <c r="O16" s="456"/>
      <c r="P16" s="456"/>
      <c r="Q16" s="456"/>
      <c r="R16" s="456"/>
      <c r="S16" s="456"/>
      <c r="T16" s="456"/>
      <c r="U16" s="456"/>
      <c r="V16" s="456"/>
      <c r="W16" s="456"/>
      <c r="X16" s="456"/>
      <c r="Y16" s="456"/>
      <c r="Z16" s="456"/>
      <c r="AA16" s="456"/>
      <c r="AB16" s="456"/>
      <c r="AC16" s="456"/>
      <c r="AD16" s="456"/>
      <c r="AE16" s="456"/>
      <c r="AF16" s="456"/>
      <c r="AG16" s="456"/>
      <c r="AH16" s="456"/>
      <c r="AI16" s="456"/>
      <c r="AJ16" s="456"/>
      <c r="AK16" s="456"/>
      <c r="AL16" s="456"/>
      <c r="AM16" s="456"/>
      <c r="AN16" s="456"/>
      <c r="AO16" s="456"/>
      <c r="AP16" s="456"/>
      <c r="AQ16" s="456"/>
      <c r="AR16" s="456"/>
      <c r="AS16" s="456"/>
      <c r="AT16" s="456"/>
      <c r="AU16" s="456"/>
      <c r="AV16" s="456"/>
      <c r="AW16" s="456"/>
      <c r="AX16" s="456"/>
      <c r="AY16" s="456"/>
      <c r="AZ16" s="456"/>
      <c r="BA16" s="456"/>
      <c r="BB16" s="456"/>
      <c r="BC16" s="456"/>
      <c r="BD16" s="456"/>
      <c r="BE16" s="456"/>
      <c r="BF16" s="456"/>
      <c r="BG16" s="456"/>
      <c r="BH16" s="456"/>
      <c r="BI16" s="456"/>
      <c r="BJ16" s="456"/>
      <c r="BK16" s="456"/>
      <c r="BL16" s="456"/>
      <c r="BM16" s="456"/>
      <c r="BN16" s="456"/>
      <c r="BO16" s="456"/>
      <c r="BP16" s="456"/>
      <c r="BQ16" s="456"/>
      <c r="BR16" s="456"/>
      <c r="BS16" s="456"/>
      <c r="BT16" s="456"/>
      <c r="BU16" s="456"/>
      <c r="BV16" s="456"/>
      <c r="BW16" s="456"/>
      <c r="BX16" s="456"/>
      <c r="BY16" s="456"/>
      <c r="BZ16" s="456"/>
      <c r="CA16" s="456"/>
    </row>
    <row r="17" ht="15" customHeight="1" x14ac:dyDescent="0.2"/>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1">
    <tabColor rgb="FF002060"/>
  </sheetPr>
  <dimension ref="A1:N60"/>
  <sheetViews>
    <sheetView showGridLines="0" topLeftCell="A10" zoomScaleNormal="100" workbookViewId="0">
      <selection activeCell="E28" sqref="E28"/>
    </sheetView>
  </sheetViews>
  <sheetFormatPr baseColWidth="10" defaultColWidth="11.42578125" defaultRowHeight="12.75" x14ac:dyDescent="0.2"/>
  <cols>
    <col min="1" max="1" width="24.42578125" style="87" customWidth="1"/>
    <col min="2" max="2" width="26.85546875" style="87" customWidth="1"/>
    <col min="3" max="3" width="24.42578125" style="87" customWidth="1"/>
    <col min="4" max="4" width="27.140625" style="87" customWidth="1"/>
    <col min="5" max="5" width="24.42578125" style="87" customWidth="1"/>
    <col min="6" max="6" width="12.85546875" style="87" customWidth="1"/>
    <col min="7" max="7" width="11.42578125" style="87"/>
    <col min="8" max="8" width="17.28515625" style="87" customWidth="1"/>
    <col min="9" max="14" width="11.42578125" style="87"/>
    <col min="15" max="16384" width="11.42578125" style="27"/>
  </cols>
  <sheetData>
    <row r="1" spans="1:14" x14ac:dyDescent="0.2">
      <c r="A1" s="374" t="str">
        <f>Indice!C1</f>
        <v>ELECTROBAN SAECA</v>
      </c>
      <c r="E1" s="643">
        <v>49</v>
      </c>
      <c r="F1" s="156" t="s">
        <v>311</v>
      </c>
    </row>
    <row r="2" spans="1:14" x14ac:dyDescent="0.2">
      <c r="C2" s="168"/>
    </row>
    <row r="7" spans="1:14" x14ac:dyDescent="0.2">
      <c r="A7" s="1347" t="s">
        <v>310</v>
      </c>
      <c r="B7" s="1347"/>
      <c r="C7" s="1347"/>
      <c r="D7" s="1347"/>
      <c r="E7" s="1347"/>
      <c r="F7" s="77"/>
      <c r="G7" s="77"/>
      <c r="H7" s="77"/>
      <c r="I7" s="77"/>
      <c r="J7" s="27"/>
      <c r="K7" s="27"/>
      <c r="L7" s="27"/>
      <c r="M7" s="27"/>
      <c r="N7" s="27"/>
    </row>
    <row r="8" spans="1:14" x14ac:dyDescent="0.2">
      <c r="A8" s="466"/>
      <c r="B8" s="466"/>
      <c r="C8" s="466"/>
      <c r="D8" s="466"/>
      <c r="E8" s="466"/>
      <c r="F8" s="77"/>
      <c r="G8" s="77"/>
      <c r="H8" s="77"/>
      <c r="I8" s="77"/>
      <c r="J8" s="27"/>
      <c r="K8" s="27"/>
      <c r="L8" s="27"/>
      <c r="M8" s="27"/>
      <c r="N8" s="27"/>
    </row>
    <row r="9" spans="1:14" ht="29.25" customHeight="1" x14ac:dyDescent="0.2">
      <c r="A9" s="1348" t="s">
        <v>1147</v>
      </c>
      <c r="B9" s="1349"/>
      <c r="C9" s="1349"/>
      <c r="D9" s="1349"/>
      <c r="E9" s="1350"/>
    </row>
    <row r="10" spans="1:14" s="85" customFormat="1" x14ac:dyDescent="0.2">
      <c r="A10" s="463"/>
      <c r="B10" s="169"/>
      <c r="C10" s="169"/>
      <c r="D10" s="169"/>
      <c r="E10" s="902"/>
      <c r="F10" s="169"/>
      <c r="G10" s="169"/>
      <c r="H10" s="169"/>
      <c r="I10" s="169"/>
      <c r="J10" s="169"/>
      <c r="K10" s="169"/>
      <c r="L10" s="169"/>
      <c r="M10" s="169"/>
      <c r="N10" s="169"/>
    </row>
    <row r="11" spans="1:14" s="85" customFormat="1" ht="9" customHeight="1" x14ac:dyDescent="0.2">
      <c r="A11" s="463"/>
      <c r="B11" s="169"/>
      <c r="C11" s="169"/>
      <c r="D11" s="169"/>
      <c r="E11" s="902"/>
      <c r="F11" s="169"/>
      <c r="G11" s="169"/>
      <c r="H11" s="169"/>
      <c r="I11" s="169"/>
      <c r="J11" s="169"/>
      <c r="K11" s="169"/>
      <c r="L11" s="169"/>
      <c r="M11" s="169"/>
      <c r="N11" s="169"/>
    </row>
    <row r="12" spans="1:14" s="85" customFormat="1" x14ac:dyDescent="0.2">
      <c r="A12" s="845" t="s">
        <v>1146</v>
      </c>
      <c r="B12" s="33"/>
      <c r="C12" s="33"/>
      <c r="D12" s="33"/>
      <c r="E12" s="838"/>
      <c r="F12" s="33"/>
      <c r="G12" s="33"/>
      <c r="H12" s="169"/>
      <c r="I12" s="169"/>
      <c r="J12" s="169"/>
      <c r="K12" s="169"/>
      <c r="L12" s="169"/>
      <c r="M12" s="169"/>
      <c r="N12" s="169"/>
    </row>
    <row r="13" spans="1:14" s="85" customFormat="1" ht="29.25" customHeight="1" x14ac:dyDescent="0.2">
      <c r="A13" s="482" t="s">
        <v>146</v>
      </c>
      <c r="B13" s="482" t="s">
        <v>147</v>
      </c>
      <c r="C13" s="482" t="s">
        <v>105</v>
      </c>
      <c r="D13" s="482" t="s">
        <v>148</v>
      </c>
      <c r="E13" s="482" t="s">
        <v>149</v>
      </c>
      <c r="F13" s="169"/>
      <c r="G13" s="169"/>
      <c r="H13" s="169"/>
      <c r="I13" s="169"/>
      <c r="J13" s="169"/>
      <c r="K13" s="169"/>
      <c r="L13" s="169"/>
      <c r="M13" s="169"/>
      <c r="N13" s="169"/>
    </row>
    <row r="14" spans="1:14" s="85" customFormat="1" ht="22.5" customHeight="1" x14ac:dyDescent="0.2">
      <c r="A14" s="485" t="s">
        <v>985</v>
      </c>
      <c r="B14" s="486" t="s">
        <v>986</v>
      </c>
      <c r="C14" s="483" t="s">
        <v>987</v>
      </c>
      <c r="D14" s="685" t="s">
        <v>1153</v>
      </c>
      <c r="E14" s="483" t="s">
        <v>988</v>
      </c>
      <c r="F14" s="169"/>
      <c r="G14" s="169"/>
      <c r="H14" s="169"/>
      <c r="I14" s="169"/>
      <c r="J14" s="169"/>
      <c r="K14" s="169"/>
      <c r="L14" s="169"/>
      <c r="M14" s="169"/>
      <c r="N14" s="169"/>
    </row>
    <row r="15" spans="1:14" s="85" customFormat="1" ht="25.5" x14ac:dyDescent="0.2">
      <c r="A15" s="484" t="s">
        <v>989</v>
      </c>
      <c r="B15" s="568" t="s">
        <v>1001</v>
      </c>
      <c r="C15" s="484" t="s">
        <v>987</v>
      </c>
      <c r="D15" s="484" t="s">
        <v>1154</v>
      </c>
      <c r="E15" s="484" t="s">
        <v>988</v>
      </c>
      <c r="F15" s="169"/>
      <c r="G15" s="169"/>
      <c r="H15" s="169"/>
      <c r="I15" s="169"/>
      <c r="J15" s="169"/>
      <c r="K15" s="169"/>
      <c r="L15" s="169"/>
      <c r="M15" s="169"/>
      <c r="N15" s="169"/>
    </row>
    <row r="16" spans="1:14" s="85" customFormat="1" x14ac:dyDescent="0.2">
      <c r="A16" s="463"/>
      <c r="B16" s="169"/>
      <c r="C16" s="169"/>
      <c r="D16" s="169"/>
      <c r="E16" s="902"/>
      <c r="F16" s="169"/>
      <c r="G16" s="169"/>
      <c r="H16" s="169"/>
      <c r="I16" s="169"/>
      <c r="J16" s="169"/>
      <c r="K16" s="169"/>
      <c r="L16" s="169"/>
      <c r="M16" s="169"/>
      <c r="N16" s="169"/>
    </row>
    <row r="17" spans="1:14" s="85" customFormat="1" x14ac:dyDescent="0.2">
      <c r="A17" s="845" t="s">
        <v>1142</v>
      </c>
      <c r="B17" s="169"/>
      <c r="C17" s="169"/>
      <c r="D17" s="169"/>
      <c r="E17" s="902"/>
      <c r="F17" s="169"/>
      <c r="G17" s="169"/>
      <c r="H17" s="169"/>
      <c r="I17" s="169"/>
      <c r="J17" s="169"/>
      <c r="K17" s="169"/>
      <c r="L17" s="169"/>
      <c r="M17" s="169"/>
      <c r="N17" s="169"/>
    </row>
    <row r="18" spans="1:14" s="85" customFormat="1" ht="30.2" customHeight="1" x14ac:dyDescent="0.2">
      <c r="A18" s="482" t="s">
        <v>146</v>
      </c>
      <c r="B18" s="482" t="s">
        <v>147</v>
      </c>
      <c r="C18" s="482" t="s">
        <v>105</v>
      </c>
      <c r="D18" s="482" t="s">
        <v>148</v>
      </c>
      <c r="E18" s="482" t="s">
        <v>149</v>
      </c>
      <c r="F18" s="169"/>
      <c r="G18" s="169"/>
      <c r="H18" s="169"/>
      <c r="I18" s="169"/>
      <c r="J18" s="169"/>
      <c r="K18" s="169"/>
      <c r="L18" s="169"/>
      <c r="M18" s="169"/>
      <c r="N18" s="169"/>
    </row>
    <row r="19" spans="1:14" s="85" customFormat="1" x14ac:dyDescent="0.2">
      <c r="A19" s="485" t="s">
        <v>985</v>
      </c>
      <c r="B19" s="486" t="s">
        <v>986</v>
      </c>
      <c r="C19" s="483" t="s">
        <v>987</v>
      </c>
      <c r="D19" s="685" t="s">
        <v>1148</v>
      </c>
      <c r="E19" s="483" t="s">
        <v>988</v>
      </c>
      <c r="F19" s="169"/>
      <c r="G19" s="169"/>
      <c r="H19" s="169"/>
      <c r="I19" s="169"/>
      <c r="J19" s="169"/>
      <c r="K19" s="169"/>
      <c r="L19" s="169"/>
      <c r="M19" s="169"/>
      <c r="N19" s="169"/>
    </row>
    <row r="20" spans="1:14" s="85" customFormat="1" ht="25.5" x14ac:dyDescent="0.2">
      <c r="A20" s="484" t="s">
        <v>989</v>
      </c>
      <c r="B20" s="568" t="s">
        <v>1001</v>
      </c>
      <c r="C20" s="484" t="s">
        <v>987</v>
      </c>
      <c r="D20" s="484">
        <v>0</v>
      </c>
      <c r="E20" s="484" t="s">
        <v>988</v>
      </c>
      <c r="F20" s="169"/>
      <c r="G20" s="169"/>
      <c r="H20" s="169"/>
      <c r="I20" s="169"/>
      <c r="J20" s="169"/>
      <c r="K20" s="169"/>
      <c r="L20" s="169"/>
      <c r="M20" s="169"/>
      <c r="N20" s="169"/>
    </row>
    <row r="21" spans="1:14" s="85" customFormat="1" x14ac:dyDescent="0.2">
      <c r="A21" s="169"/>
      <c r="B21" s="169"/>
      <c r="C21" s="169"/>
      <c r="D21" s="169"/>
      <c r="E21" s="169"/>
      <c r="F21" s="169"/>
      <c r="G21" s="169"/>
      <c r="H21" s="169"/>
      <c r="I21" s="169"/>
      <c r="J21" s="169"/>
      <c r="K21" s="169"/>
      <c r="L21" s="169"/>
      <c r="M21" s="169"/>
      <c r="N21" s="169"/>
    </row>
    <row r="22" spans="1:14" s="85" customFormat="1" x14ac:dyDescent="0.2">
      <c r="A22" s="169"/>
      <c r="B22" s="169"/>
      <c r="C22" s="169"/>
      <c r="D22" s="169"/>
      <c r="E22" s="169"/>
      <c r="F22" s="169"/>
      <c r="G22" s="169"/>
      <c r="H22" s="169"/>
      <c r="I22" s="169"/>
      <c r="J22" s="169"/>
      <c r="K22" s="169"/>
      <c r="L22" s="169"/>
      <c r="M22" s="169"/>
      <c r="N22" s="169"/>
    </row>
    <row r="23" spans="1:14" s="85" customFormat="1" x14ac:dyDescent="0.2">
      <c r="A23" s="169"/>
      <c r="B23" s="169"/>
      <c r="C23" s="169"/>
      <c r="D23" s="983"/>
      <c r="E23" s="169"/>
      <c r="F23" s="169"/>
      <c r="G23" s="169"/>
      <c r="H23" s="169"/>
      <c r="I23" s="169"/>
      <c r="J23" s="169"/>
      <c r="K23" s="169"/>
      <c r="L23" s="169"/>
      <c r="M23" s="169"/>
      <c r="N23" s="169"/>
    </row>
    <row r="24" spans="1:14" s="85" customFormat="1" x14ac:dyDescent="0.2">
      <c r="A24" s="169"/>
      <c r="B24" s="169"/>
      <c r="C24" s="169"/>
      <c r="D24" s="169"/>
      <c r="E24" s="169"/>
      <c r="F24" s="169"/>
      <c r="G24" s="169"/>
      <c r="H24" s="169"/>
      <c r="I24" s="169"/>
      <c r="J24" s="169"/>
      <c r="K24" s="169"/>
      <c r="L24" s="169"/>
      <c r="M24" s="169"/>
      <c r="N24" s="169"/>
    </row>
    <row r="25" spans="1:14" s="85" customFormat="1" x14ac:dyDescent="0.2">
      <c r="A25" s="169"/>
      <c r="B25" s="169"/>
      <c r="C25" s="169"/>
      <c r="D25" s="169"/>
      <c r="E25" s="169"/>
      <c r="F25" s="169"/>
      <c r="G25" s="169"/>
      <c r="H25" s="169"/>
      <c r="I25" s="169"/>
      <c r="J25" s="169"/>
      <c r="K25" s="169"/>
      <c r="L25" s="169"/>
      <c r="M25" s="169"/>
      <c r="N25" s="169"/>
    </row>
    <row r="26" spans="1:14" s="85" customFormat="1" x14ac:dyDescent="0.2">
      <c r="A26" s="169"/>
      <c r="B26" s="169"/>
      <c r="C26" s="169"/>
      <c r="D26" s="169"/>
      <c r="E26" s="169"/>
      <c r="F26" s="169"/>
      <c r="G26" s="169"/>
      <c r="H26" s="169"/>
      <c r="I26" s="169"/>
      <c r="J26" s="169"/>
      <c r="K26" s="169"/>
      <c r="L26" s="169"/>
      <c r="M26" s="169"/>
      <c r="N26" s="169"/>
    </row>
    <row r="27" spans="1:14" s="85" customFormat="1" x14ac:dyDescent="0.2">
      <c r="A27" s="169"/>
      <c r="B27" s="169"/>
      <c r="C27" s="169"/>
      <c r="D27" s="169"/>
      <c r="E27" s="169"/>
      <c r="F27" s="169"/>
      <c r="G27" s="169"/>
      <c r="H27" s="169"/>
      <c r="I27" s="169"/>
      <c r="J27" s="169"/>
      <c r="K27" s="169"/>
      <c r="L27" s="169"/>
      <c r="M27" s="169"/>
      <c r="N27" s="169"/>
    </row>
    <row r="28" spans="1:14" s="85" customFormat="1" x14ac:dyDescent="0.2">
      <c r="A28" s="169"/>
      <c r="B28" s="169"/>
      <c r="C28" s="169"/>
      <c r="D28" s="169"/>
      <c r="E28" s="169"/>
      <c r="F28" s="169"/>
      <c r="G28" s="169"/>
      <c r="H28" s="169"/>
      <c r="I28" s="169"/>
      <c r="J28" s="169"/>
      <c r="K28" s="169"/>
      <c r="L28" s="169"/>
      <c r="M28" s="169"/>
      <c r="N28" s="169"/>
    </row>
    <row r="29" spans="1:14" s="85" customFormat="1" x14ac:dyDescent="0.2">
      <c r="A29" s="169"/>
      <c r="B29" s="169"/>
      <c r="C29" s="169"/>
      <c r="D29" s="169"/>
      <c r="E29" s="169"/>
      <c r="F29" s="169"/>
      <c r="G29" s="169"/>
      <c r="H29" s="169"/>
      <c r="I29" s="169"/>
      <c r="J29" s="169"/>
      <c r="K29" s="169"/>
      <c r="L29" s="169"/>
      <c r="M29" s="169"/>
      <c r="N29" s="169"/>
    </row>
    <row r="30" spans="1:14" s="85" customFormat="1" x14ac:dyDescent="0.2">
      <c r="A30" s="169"/>
      <c r="B30" s="169"/>
      <c r="C30" s="169"/>
      <c r="D30" s="169"/>
      <c r="E30" s="169"/>
      <c r="F30" s="169"/>
      <c r="G30" s="169"/>
      <c r="H30" s="169"/>
      <c r="I30" s="169"/>
      <c r="J30" s="169"/>
      <c r="K30" s="169"/>
      <c r="L30" s="169"/>
      <c r="M30" s="169"/>
      <c r="N30" s="169"/>
    </row>
    <row r="31" spans="1:14" s="85" customFormat="1" x14ac:dyDescent="0.2">
      <c r="A31" s="169"/>
      <c r="B31" s="169"/>
      <c r="C31" s="169"/>
      <c r="D31" s="169"/>
      <c r="E31" s="169"/>
      <c r="F31" s="169"/>
      <c r="G31" s="169"/>
      <c r="H31" s="169"/>
      <c r="I31" s="169"/>
      <c r="J31" s="169"/>
      <c r="K31" s="169"/>
      <c r="L31" s="169"/>
      <c r="M31" s="169"/>
      <c r="N31" s="169"/>
    </row>
    <row r="32" spans="1:14" s="85" customFormat="1" x14ac:dyDescent="0.2">
      <c r="A32" s="169"/>
      <c r="B32" s="169"/>
      <c r="C32" s="169"/>
      <c r="D32" s="169"/>
      <c r="E32" s="169"/>
      <c r="F32" s="169"/>
      <c r="G32" s="169"/>
      <c r="H32" s="169"/>
      <c r="I32" s="169"/>
      <c r="J32" s="169"/>
      <c r="K32" s="169"/>
      <c r="L32" s="169"/>
      <c r="M32" s="169"/>
      <c r="N32" s="169"/>
    </row>
    <row r="33" spans="1:14" s="85" customFormat="1" x14ac:dyDescent="0.2">
      <c r="A33" s="169"/>
      <c r="B33" s="169"/>
      <c r="C33" s="169"/>
      <c r="D33" s="169"/>
      <c r="E33" s="169"/>
      <c r="F33" s="169"/>
      <c r="G33" s="169"/>
      <c r="H33" s="169"/>
      <c r="I33" s="169"/>
      <c r="J33" s="169"/>
      <c r="K33" s="169"/>
      <c r="L33" s="169"/>
      <c r="M33" s="169"/>
      <c r="N33" s="169"/>
    </row>
    <row r="34" spans="1:14" s="85" customFormat="1" x14ac:dyDescent="0.2">
      <c r="A34" s="169"/>
      <c r="B34" s="169"/>
      <c r="C34" s="169"/>
      <c r="D34" s="169"/>
      <c r="E34" s="169"/>
      <c r="F34" s="169"/>
      <c r="G34" s="169"/>
      <c r="H34" s="169"/>
      <c r="I34" s="169"/>
      <c r="J34" s="169"/>
      <c r="K34" s="169"/>
      <c r="L34" s="169"/>
      <c r="M34" s="169"/>
      <c r="N34" s="169"/>
    </row>
    <row r="35" spans="1:14" s="85" customFormat="1" x14ac:dyDescent="0.2">
      <c r="A35" s="169"/>
      <c r="B35" s="169"/>
      <c r="C35" s="169"/>
      <c r="D35" s="169"/>
      <c r="E35" s="169"/>
      <c r="F35" s="169"/>
      <c r="G35" s="169"/>
      <c r="H35" s="169"/>
      <c r="I35" s="169"/>
      <c r="J35" s="169"/>
      <c r="K35" s="169"/>
      <c r="L35" s="169"/>
      <c r="M35" s="169"/>
      <c r="N35" s="169"/>
    </row>
    <row r="36" spans="1:14" s="85" customFormat="1" x14ac:dyDescent="0.2">
      <c r="A36" s="169"/>
      <c r="B36" s="169"/>
      <c r="C36" s="169"/>
      <c r="D36" s="169"/>
      <c r="E36" s="169"/>
      <c r="F36" s="169"/>
      <c r="G36" s="169"/>
      <c r="H36" s="169"/>
      <c r="I36" s="169"/>
      <c r="J36" s="169"/>
      <c r="K36" s="169"/>
      <c r="L36" s="169"/>
      <c r="M36" s="169"/>
      <c r="N36" s="169"/>
    </row>
    <row r="37" spans="1:14" s="85" customFormat="1" x14ac:dyDescent="0.2">
      <c r="A37" s="169"/>
      <c r="B37" s="169"/>
      <c r="C37" s="169"/>
      <c r="D37" s="169"/>
      <c r="E37" s="169"/>
      <c r="F37" s="169"/>
      <c r="G37" s="169"/>
      <c r="H37" s="169"/>
      <c r="I37" s="169"/>
      <c r="J37" s="169"/>
      <c r="K37" s="169"/>
      <c r="L37" s="169"/>
      <c r="M37" s="169"/>
      <c r="N37" s="169"/>
    </row>
    <row r="38" spans="1:14" s="85" customFormat="1" x14ac:dyDescent="0.2">
      <c r="A38" s="169"/>
      <c r="B38" s="169"/>
      <c r="C38" s="169"/>
      <c r="D38" s="169"/>
      <c r="E38" s="169"/>
      <c r="F38" s="169"/>
      <c r="G38" s="169"/>
      <c r="H38" s="169"/>
      <c r="I38" s="169"/>
      <c r="J38" s="169"/>
      <c r="K38" s="169"/>
      <c r="L38" s="169"/>
      <c r="M38" s="169"/>
      <c r="N38" s="169"/>
    </row>
    <row r="39" spans="1:14" s="85" customFormat="1" x14ac:dyDescent="0.2">
      <c r="A39" s="169"/>
      <c r="B39" s="169"/>
      <c r="C39" s="169"/>
      <c r="D39" s="169"/>
      <c r="E39" s="169"/>
      <c r="F39" s="169"/>
      <c r="G39" s="169"/>
      <c r="H39" s="169"/>
      <c r="I39" s="169"/>
      <c r="J39" s="169"/>
      <c r="K39" s="169"/>
      <c r="L39" s="169"/>
      <c r="M39" s="169"/>
      <c r="N39" s="169"/>
    </row>
    <row r="40" spans="1:14" s="85" customFormat="1" x14ac:dyDescent="0.2">
      <c r="A40" s="169"/>
      <c r="B40" s="169"/>
      <c r="C40" s="169"/>
      <c r="D40" s="169"/>
      <c r="E40" s="169"/>
      <c r="F40" s="169"/>
      <c r="G40" s="169"/>
      <c r="H40" s="169"/>
      <c r="I40" s="169"/>
      <c r="J40" s="169"/>
      <c r="K40" s="169"/>
      <c r="L40" s="169"/>
      <c r="M40" s="169"/>
      <c r="N40" s="169"/>
    </row>
    <row r="41" spans="1:14" s="85" customFormat="1" x14ac:dyDescent="0.2">
      <c r="A41" s="169"/>
      <c r="B41" s="169"/>
      <c r="C41" s="169"/>
      <c r="D41" s="169"/>
      <c r="E41" s="169"/>
      <c r="F41" s="169"/>
      <c r="G41" s="169"/>
      <c r="H41" s="169"/>
      <c r="I41" s="169"/>
      <c r="J41" s="169"/>
      <c r="K41" s="169"/>
      <c r="L41" s="169"/>
      <c r="M41" s="169"/>
      <c r="N41" s="169"/>
    </row>
    <row r="42" spans="1:14" s="85" customFormat="1" x14ac:dyDescent="0.2">
      <c r="A42" s="169"/>
      <c r="B42" s="169"/>
      <c r="C42" s="169"/>
      <c r="D42" s="169"/>
      <c r="E42" s="169"/>
      <c r="F42" s="169"/>
      <c r="G42" s="169"/>
      <c r="H42" s="169"/>
      <c r="I42" s="169"/>
      <c r="J42" s="169"/>
      <c r="K42" s="169"/>
      <c r="L42" s="169"/>
      <c r="M42" s="169"/>
      <c r="N42" s="169"/>
    </row>
    <row r="43" spans="1:14" s="85" customFormat="1" x14ac:dyDescent="0.2">
      <c r="A43" s="169"/>
      <c r="B43" s="169"/>
      <c r="C43" s="169"/>
      <c r="D43" s="169"/>
      <c r="E43" s="169"/>
      <c r="F43" s="169"/>
      <c r="G43" s="169"/>
      <c r="H43" s="169"/>
      <c r="I43" s="169"/>
      <c r="J43" s="169"/>
      <c r="K43" s="169"/>
      <c r="L43" s="169"/>
      <c r="M43" s="169"/>
      <c r="N43" s="169"/>
    </row>
    <row r="44" spans="1:14" s="85" customFormat="1" x14ac:dyDescent="0.2">
      <c r="A44" s="169"/>
      <c r="B44" s="169"/>
      <c r="C44" s="169"/>
      <c r="D44" s="169"/>
      <c r="E44" s="169"/>
      <c r="F44" s="169"/>
      <c r="G44" s="169"/>
      <c r="H44" s="169"/>
      <c r="I44" s="169"/>
      <c r="J44" s="169"/>
      <c r="K44" s="169"/>
      <c r="L44" s="169"/>
      <c r="M44" s="169"/>
      <c r="N44" s="169"/>
    </row>
    <row r="45" spans="1:14" s="85" customFormat="1" x14ac:dyDescent="0.2">
      <c r="A45" s="169"/>
      <c r="B45" s="169"/>
      <c r="C45" s="169"/>
      <c r="D45" s="169"/>
      <c r="E45" s="169"/>
      <c r="F45" s="169"/>
      <c r="G45" s="169"/>
      <c r="H45" s="169"/>
      <c r="I45" s="169"/>
      <c r="J45" s="169"/>
      <c r="K45" s="169"/>
      <c r="L45" s="169"/>
      <c r="M45" s="169"/>
      <c r="N45" s="169"/>
    </row>
    <row r="46" spans="1:14" s="85" customFormat="1" x14ac:dyDescent="0.2">
      <c r="A46" s="169"/>
      <c r="B46" s="169"/>
      <c r="C46" s="169"/>
      <c r="D46" s="169"/>
      <c r="E46" s="169"/>
      <c r="F46" s="169"/>
      <c r="G46" s="169"/>
      <c r="H46" s="169"/>
      <c r="I46" s="169"/>
      <c r="J46" s="169"/>
      <c r="K46" s="169"/>
      <c r="L46" s="169"/>
      <c r="M46" s="169"/>
      <c r="N46" s="169"/>
    </row>
    <row r="47" spans="1:14" s="85" customFormat="1" x14ac:dyDescent="0.2">
      <c r="A47" s="169"/>
      <c r="B47" s="169"/>
      <c r="C47" s="169"/>
      <c r="D47" s="169"/>
      <c r="E47" s="169"/>
      <c r="F47" s="169"/>
      <c r="G47" s="169"/>
      <c r="H47" s="169"/>
      <c r="I47" s="169"/>
      <c r="J47" s="169"/>
      <c r="K47" s="169"/>
      <c r="L47" s="169"/>
      <c r="M47" s="169"/>
      <c r="N47" s="169"/>
    </row>
    <row r="48" spans="1:14" s="85" customFormat="1" x14ac:dyDescent="0.2">
      <c r="A48" s="169"/>
      <c r="B48" s="169"/>
      <c r="C48" s="169"/>
      <c r="D48" s="169"/>
      <c r="E48" s="169"/>
      <c r="F48" s="169"/>
      <c r="G48" s="169"/>
      <c r="H48" s="169"/>
      <c r="I48" s="169"/>
      <c r="J48" s="169"/>
      <c r="K48" s="169"/>
      <c r="L48" s="169"/>
      <c r="M48" s="169"/>
      <c r="N48" s="169"/>
    </row>
    <row r="49" spans="1:14" s="85" customFormat="1" x14ac:dyDescent="0.2">
      <c r="A49" s="169"/>
      <c r="B49" s="169"/>
      <c r="C49" s="169"/>
      <c r="D49" s="169"/>
      <c r="E49" s="169"/>
      <c r="F49" s="169"/>
      <c r="G49" s="169"/>
      <c r="H49" s="169"/>
      <c r="I49" s="169"/>
      <c r="J49" s="169"/>
      <c r="K49" s="169"/>
      <c r="L49" s="169"/>
      <c r="M49" s="169"/>
      <c r="N49" s="169"/>
    </row>
    <row r="50" spans="1:14" s="85" customFormat="1" x14ac:dyDescent="0.2">
      <c r="A50" s="169"/>
      <c r="B50" s="169"/>
      <c r="C50" s="169"/>
      <c r="D50" s="169"/>
      <c r="E50" s="169"/>
      <c r="F50" s="169"/>
      <c r="G50" s="169"/>
      <c r="H50" s="169"/>
      <c r="I50" s="169"/>
      <c r="J50" s="169"/>
      <c r="K50" s="169"/>
      <c r="L50" s="169"/>
      <c r="M50" s="169"/>
      <c r="N50" s="169"/>
    </row>
    <row r="51" spans="1:14" s="85" customFormat="1" x14ac:dyDescent="0.2">
      <c r="A51" s="169"/>
      <c r="B51" s="169"/>
      <c r="C51" s="169"/>
      <c r="D51" s="169"/>
      <c r="E51" s="169"/>
      <c r="F51" s="169"/>
      <c r="G51" s="169"/>
      <c r="H51" s="169"/>
      <c r="I51" s="169"/>
      <c r="J51" s="169"/>
      <c r="K51" s="169"/>
      <c r="L51" s="169"/>
      <c r="M51" s="169"/>
      <c r="N51" s="169"/>
    </row>
    <row r="52" spans="1:14" s="85" customFormat="1" x14ac:dyDescent="0.2">
      <c r="A52" s="169"/>
      <c r="B52" s="169"/>
      <c r="C52" s="169"/>
      <c r="D52" s="169"/>
      <c r="E52" s="169"/>
      <c r="F52" s="169"/>
      <c r="G52" s="169"/>
      <c r="H52" s="169"/>
      <c r="I52" s="169"/>
      <c r="J52" s="169"/>
      <c r="K52" s="169"/>
      <c r="L52" s="169"/>
      <c r="M52" s="169"/>
      <c r="N52" s="169"/>
    </row>
    <row r="53" spans="1:14" s="85" customFormat="1" x14ac:dyDescent="0.2">
      <c r="A53" s="169"/>
      <c r="B53" s="169"/>
      <c r="C53" s="169"/>
      <c r="D53" s="169"/>
      <c r="E53" s="169"/>
      <c r="F53" s="169"/>
      <c r="G53" s="169"/>
      <c r="H53" s="169"/>
      <c r="I53" s="169"/>
      <c r="J53" s="169"/>
      <c r="K53" s="169"/>
      <c r="L53" s="169"/>
      <c r="M53" s="169"/>
      <c r="N53" s="169"/>
    </row>
    <row r="54" spans="1:14" s="85" customFormat="1" x14ac:dyDescent="0.2">
      <c r="A54" s="169"/>
      <c r="B54" s="169"/>
      <c r="C54" s="169"/>
      <c r="D54" s="169"/>
      <c r="E54" s="169"/>
      <c r="F54" s="169"/>
      <c r="G54" s="169"/>
      <c r="H54" s="169"/>
      <c r="I54" s="169"/>
      <c r="J54" s="169"/>
      <c r="K54" s="169"/>
      <c r="L54" s="169"/>
      <c r="M54" s="169"/>
      <c r="N54" s="169"/>
    </row>
    <row r="55" spans="1:14" s="85" customFormat="1" x14ac:dyDescent="0.2">
      <c r="A55" s="169"/>
      <c r="B55" s="169"/>
      <c r="C55" s="169"/>
      <c r="D55" s="169"/>
      <c r="E55" s="169"/>
      <c r="F55" s="169"/>
      <c r="G55" s="169"/>
      <c r="H55" s="169"/>
      <c r="I55" s="169"/>
      <c r="J55" s="169"/>
      <c r="K55" s="169"/>
      <c r="L55" s="169"/>
      <c r="M55" s="169"/>
      <c r="N55" s="169"/>
    </row>
    <row r="56" spans="1:14" s="85" customFormat="1" x14ac:dyDescent="0.2">
      <c r="A56" s="169"/>
      <c r="B56" s="169"/>
      <c r="C56" s="169"/>
      <c r="D56" s="169"/>
      <c r="E56" s="169"/>
      <c r="F56" s="169"/>
      <c r="G56" s="169"/>
      <c r="H56" s="169"/>
      <c r="I56" s="169"/>
      <c r="J56" s="169"/>
      <c r="K56" s="169"/>
      <c r="L56" s="169"/>
      <c r="M56" s="169"/>
      <c r="N56" s="169"/>
    </row>
    <row r="57" spans="1:14" s="85" customFormat="1" x14ac:dyDescent="0.2">
      <c r="A57" s="169"/>
      <c r="B57" s="169"/>
      <c r="C57" s="169"/>
      <c r="D57" s="169"/>
      <c r="E57" s="169"/>
      <c r="F57" s="169"/>
      <c r="G57" s="169"/>
      <c r="H57" s="169"/>
      <c r="I57" s="169"/>
      <c r="J57" s="169"/>
      <c r="K57" s="169"/>
      <c r="L57" s="169"/>
      <c r="M57" s="169"/>
      <c r="N57" s="169"/>
    </row>
    <row r="58" spans="1:14" s="85" customFormat="1" x14ac:dyDescent="0.2">
      <c r="A58" s="169"/>
      <c r="B58" s="169"/>
      <c r="C58" s="169"/>
      <c r="D58" s="169"/>
      <c r="E58" s="169"/>
      <c r="F58" s="169"/>
      <c r="G58" s="169"/>
      <c r="H58" s="169"/>
      <c r="I58" s="169"/>
      <c r="J58" s="169"/>
      <c r="K58" s="169"/>
      <c r="L58" s="169"/>
      <c r="M58" s="169"/>
      <c r="N58" s="169"/>
    </row>
    <row r="59" spans="1:14" s="85" customFormat="1" x14ac:dyDescent="0.2">
      <c r="A59" s="169"/>
      <c r="B59" s="169"/>
      <c r="C59" s="169"/>
      <c r="D59" s="169"/>
      <c r="E59" s="169"/>
      <c r="F59" s="169"/>
      <c r="G59" s="169"/>
      <c r="H59" s="169"/>
      <c r="I59" s="169"/>
      <c r="J59" s="169"/>
      <c r="K59" s="169"/>
      <c r="L59" s="169"/>
      <c r="M59" s="169"/>
      <c r="N59" s="169"/>
    </row>
    <row r="60" spans="1:14" s="85" customFormat="1" x14ac:dyDescent="0.2">
      <c r="A60" s="169"/>
      <c r="B60" s="169"/>
      <c r="C60" s="169"/>
      <c r="D60" s="169"/>
      <c r="E60" s="169"/>
      <c r="F60" s="169"/>
      <c r="G60" s="169"/>
      <c r="H60" s="169"/>
      <c r="I60" s="169"/>
      <c r="J60" s="169"/>
      <c r="K60" s="169"/>
      <c r="L60" s="169"/>
      <c r="M60" s="169"/>
      <c r="N60" s="169"/>
    </row>
  </sheetData>
  <mergeCells count="2">
    <mergeCell ref="A7:E7"/>
    <mergeCell ref="A9:E9"/>
  </mergeCells>
  <hyperlinks>
    <hyperlink ref="F1" location="Indice!A1" display="Indice" xr:uid="{00000000-0004-0000-2A00-000000000000}"/>
  </hyperlink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2">
    <tabColor rgb="FF002060"/>
  </sheetPr>
  <dimension ref="A1:N17"/>
  <sheetViews>
    <sheetView workbookViewId="0">
      <selection activeCell="A13" sqref="A13:H14"/>
    </sheetView>
  </sheetViews>
  <sheetFormatPr baseColWidth="10" defaultColWidth="11.42578125" defaultRowHeight="12.75" x14ac:dyDescent="0.2"/>
  <cols>
    <col min="1" max="1" width="15.5703125" style="87" customWidth="1"/>
    <col min="2" max="5" width="24.42578125" style="87" customWidth="1"/>
    <col min="6" max="6" width="12.85546875" style="87" customWidth="1"/>
    <col min="7" max="7" width="11.42578125" style="87"/>
    <col min="8" max="8" width="17.28515625" style="87" customWidth="1"/>
    <col min="9" max="9" width="14" style="87" customWidth="1"/>
    <col min="10" max="14" width="11.42578125" style="87"/>
    <col min="15" max="16384" width="11.42578125" style="27"/>
  </cols>
  <sheetData>
    <row r="1" spans="1:14" x14ac:dyDescent="0.2">
      <c r="A1" s="374" t="str">
        <f>Indice!C1</f>
        <v>ELECTROBAN SAECA</v>
      </c>
      <c r="H1" s="87">
        <v>50</v>
      </c>
      <c r="J1" s="156" t="s">
        <v>311</v>
      </c>
    </row>
    <row r="2" spans="1:14" x14ac:dyDescent="0.2">
      <c r="C2" s="168"/>
    </row>
    <row r="3" spans="1:14" ht="21.75" customHeight="1" x14ac:dyDescent="0.2">
      <c r="C3" s="168"/>
    </row>
    <row r="4" spans="1:14" x14ac:dyDescent="0.2">
      <c r="C4" s="168"/>
    </row>
    <row r="7" spans="1:14" x14ac:dyDescent="0.2">
      <c r="A7" s="324" t="s">
        <v>312</v>
      </c>
      <c r="B7" s="324"/>
      <c r="C7" s="324"/>
      <c r="D7" s="324"/>
      <c r="E7" s="324"/>
      <c r="F7" s="324"/>
      <c r="G7" s="324"/>
      <c r="H7" s="324"/>
      <c r="I7" s="77"/>
    </row>
    <row r="8" spans="1:14" s="85" customFormat="1" ht="15" customHeight="1" x14ac:dyDescent="0.2">
      <c r="A8" s="1352" t="s">
        <v>1161</v>
      </c>
      <c r="B8" s="1352"/>
      <c r="C8" s="1352"/>
      <c r="D8" s="1352"/>
      <c r="E8" s="1352"/>
      <c r="F8" s="1352"/>
      <c r="G8" s="1352"/>
      <c r="H8" s="1352"/>
      <c r="I8" s="1352"/>
      <c r="J8" s="169"/>
      <c r="K8" s="169"/>
      <c r="L8" s="169"/>
      <c r="M8" s="169"/>
      <c r="N8" s="169"/>
    </row>
    <row r="9" spans="1:14" s="85" customFormat="1" ht="15" customHeight="1" x14ac:dyDescent="0.2">
      <c r="A9" s="467" t="s">
        <v>1160</v>
      </c>
      <c r="B9" s="467"/>
      <c r="C9" s="467"/>
      <c r="D9" s="467"/>
      <c r="E9" s="467"/>
      <c r="F9" s="467"/>
      <c r="G9" s="467"/>
      <c r="H9" s="467"/>
      <c r="I9" s="467"/>
      <c r="J9" s="169"/>
      <c r="K9" s="169"/>
      <c r="L9" s="169"/>
      <c r="M9" s="169"/>
      <c r="N9" s="169"/>
    </row>
    <row r="10" spans="1:14" s="85" customFormat="1" x14ac:dyDescent="0.2">
      <c r="A10" s="169" t="s">
        <v>150</v>
      </c>
      <c r="B10" s="169"/>
      <c r="C10" s="169"/>
      <c r="D10" s="169"/>
      <c r="E10" s="169"/>
      <c r="F10" s="169"/>
      <c r="G10" s="169"/>
      <c r="H10" s="169"/>
      <c r="I10" s="169"/>
      <c r="J10" s="169"/>
      <c r="K10" s="169"/>
      <c r="L10" s="169"/>
      <c r="M10" s="169"/>
      <c r="N10" s="169"/>
    </row>
    <row r="11" spans="1:14" s="169" customFormat="1" x14ac:dyDescent="0.2">
      <c r="A11" s="169" t="s">
        <v>151</v>
      </c>
    </row>
    <row r="12" spans="1:14" s="85" customFormat="1" x14ac:dyDescent="0.2">
      <c r="A12" s="169"/>
      <c r="B12" s="169"/>
      <c r="C12" s="169"/>
      <c r="D12" s="169"/>
      <c r="E12" s="169"/>
      <c r="F12" s="169"/>
      <c r="G12" s="169"/>
      <c r="H12" s="169"/>
      <c r="I12" s="169"/>
      <c r="J12" s="169"/>
      <c r="K12" s="169"/>
      <c r="L12" s="169"/>
      <c r="M12" s="169"/>
      <c r="N12" s="169"/>
    </row>
    <row r="13" spans="1:14" s="85" customFormat="1" x14ac:dyDescent="0.2">
      <c r="A13" s="1353" t="str">
        <f>IFERROR("Al  "&amp;DAY(Indice!B6)&amp;" de "&amp;VLOOKUP(MONTH(Indice!B6),Indice!#REF!,2,0)&amp;"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 de …………... 20X2 no existen situaciones contingentes, ni reclamos que pudieran resultar en la generación de obligaciones para la Sociedad adicionales a las que se presentan en estos estados financieros.</v>
      </c>
      <c r="B13" s="1353"/>
      <c r="C13" s="1353"/>
      <c r="D13" s="1353"/>
      <c r="E13" s="1353"/>
      <c r="F13" s="1353"/>
      <c r="G13" s="1353"/>
      <c r="H13" s="1353"/>
      <c r="I13" s="169"/>
      <c r="J13" s="169"/>
      <c r="K13" s="169"/>
      <c r="L13" s="169"/>
      <c r="M13" s="169"/>
      <c r="N13" s="169"/>
    </row>
    <row r="14" spans="1:14" s="85" customFormat="1" ht="16.5" customHeight="1" x14ac:dyDescent="0.2">
      <c r="A14" s="1353"/>
      <c r="B14" s="1353"/>
      <c r="C14" s="1353"/>
      <c r="D14" s="1353"/>
      <c r="E14" s="1353"/>
      <c r="F14" s="1353"/>
      <c r="G14" s="1353"/>
      <c r="H14" s="1353"/>
      <c r="I14" s="418"/>
      <c r="J14" s="169"/>
      <c r="K14" s="169"/>
      <c r="L14" s="169"/>
      <c r="M14" s="169"/>
      <c r="N14" s="169"/>
    </row>
    <row r="15" spans="1:14" s="85" customFormat="1" x14ac:dyDescent="0.2">
      <c r="A15" s="169"/>
      <c r="B15" s="169"/>
      <c r="C15" s="169"/>
      <c r="D15" s="169"/>
      <c r="E15" s="169"/>
      <c r="F15" s="169"/>
      <c r="G15" s="169"/>
      <c r="H15" s="169"/>
      <c r="I15" s="169"/>
      <c r="J15" s="169"/>
      <c r="K15" s="169"/>
      <c r="L15" s="169"/>
      <c r="M15" s="169"/>
      <c r="N15" s="169"/>
    </row>
    <row r="16" spans="1:14" s="85" customFormat="1" x14ac:dyDescent="0.2">
      <c r="A16" s="169"/>
      <c r="B16" s="169"/>
      <c r="C16" s="169"/>
      <c r="D16" s="169"/>
      <c r="E16" s="169"/>
      <c r="F16" s="169"/>
      <c r="G16" s="169"/>
      <c r="H16" s="169"/>
      <c r="I16" s="169"/>
      <c r="J16" s="169"/>
      <c r="K16" s="169"/>
      <c r="L16" s="169"/>
      <c r="M16" s="169"/>
      <c r="N16" s="169"/>
    </row>
    <row r="17" spans="1:14" s="85" customFormat="1" ht="21.2" customHeight="1" x14ac:dyDescent="0.2">
      <c r="A17" s="1351" t="s">
        <v>330</v>
      </c>
      <c r="B17" s="1351"/>
      <c r="C17" s="1351"/>
      <c r="D17" s="1351"/>
      <c r="E17" s="1351"/>
      <c r="F17" s="1351"/>
      <c r="G17" s="1351"/>
      <c r="H17" s="1351"/>
      <c r="I17" s="468"/>
      <c r="J17" s="169"/>
      <c r="K17" s="169"/>
      <c r="L17" s="169"/>
      <c r="M17" s="169"/>
      <c r="N17" s="169"/>
    </row>
  </sheetData>
  <mergeCells count="3">
    <mergeCell ref="A17:H17"/>
    <mergeCell ref="A8:I8"/>
    <mergeCell ref="A13:H14"/>
  </mergeCells>
  <hyperlinks>
    <hyperlink ref="J1" location="Indice!A1" display="Indice" xr:uid="{00000000-0004-0000-2B00-000000000000}"/>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3">
    <tabColor rgb="FF002060"/>
  </sheetPr>
  <dimension ref="A1:AO30"/>
  <sheetViews>
    <sheetView workbookViewId="0">
      <selection activeCell="I28" sqref="I28"/>
    </sheetView>
  </sheetViews>
  <sheetFormatPr baseColWidth="10" defaultColWidth="11.42578125" defaultRowHeight="12.75" x14ac:dyDescent="0.2"/>
  <cols>
    <col min="1" max="1" width="62.5703125" style="87" customWidth="1"/>
    <col min="2" max="2" width="13.28515625" style="87" customWidth="1"/>
    <col min="3" max="3" width="14" style="87" customWidth="1"/>
    <col min="4" max="5" width="11.42578125" style="87"/>
    <col min="6" max="6" width="8.85546875" style="87" customWidth="1"/>
    <col min="7" max="7" width="2.140625" style="87" customWidth="1"/>
    <col min="8" max="41" width="11.42578125" style="87"/>
    <col min="42" max="16384" width="11.42578125" style="27"/>
  </cols>
  <sheetData>
    <row r="1" spans="1:41" x14ac:dyDescent="0.2">
      <c r="A1" s="374" t="str">
        <f>Indice!C1</f>
        <v>ELECTROBAN SAECA</v>
      </c>
      <c r="F1" s="87">
        <v>51</v>
      </c>
      <c r="H1" s="156" t="s">
        <v>789</v>
      </c>
      <c r="I1" s="156"/>
      <c r="J1" s="156"/>
      <c r="K1" s="156"/>
      <c r="L1" s="156"/>
      <c r="M1" s="156"/>
      <c r="N1" s="156"/>
      <c r="O1" s="156"/>
      <c r="P1" s="156"/>
      <c r="Q1" s="156"/>
      <c r="R1" s="156"/>
      <c r="S1" s="156"/>
      <c r="T1" s="156"/>
      <c r="U1" s="156"/>
      <c r="V1" s="156"/>
      <c r="W1" s="156"/>
      <c r="X1" s="156"/>
      <c r="Y1" s="156"/>
      <c r="Z1" s="156"/>
      <c r="AA1" s="156"/>
      <c r="AB1" s="156"/>
      <c r="AC1" s="156"/>
      <c r="AD1" s="156"/>
      <c r="AE1" s="156"/>
      <c r="AF1" s="156"/>
      <c r="AG1" s="156"/>
      <c r="AH1" s="156"/>
      <c r="AI1" s="156"/>
      <c r="AJ1" s="156"/>
      <c r="AK1" s="156"/>
      <c r="AL1" s="156"/>
      <c r="AM1" s="156"/>
      <c r="AN1" s="156"/>
      <c r="AO1" s="156"/>
    </row>
    <row r="7" spans="1:41" x14ac:dyDescent="0.2">
      <c r="A7" s="1297" t="s">
        <v>318</v>
      </c>
      <c r="B7" s="1298"/>
      <c r="C7" s="1298"/>
      <c r="D7" s="1298"/>
      <c r="E7" s="1298"/>
      <c r="F7" s="1298"/>
      <c r="G7" s="1299"/>
    </row>
    <row r="8" spans="1:41" x14ac:dyDescent="0.2">
      <c r="A8" s="476"/>
      <c r="G8" s="210"/>
    </row>
    <row r="9" spans="1:41" ht="21.75" customHeight="1" x14ac:dyDescent="0.2">
      <c r="A9" s="1237" t="s">
        <v>1150</v>
      </c>
      <c r="B9" s="1238"/>
      <c r="C9" s="1238"/>
      <c r="D9" s="1238"/>
      <c r="E9" s="1238"/>
      <c r="F9" s="1238"/>
      <c r="G9" s="1239"/>
      <c r="H9" s="474"/>
      <c r="I9" s="474"/>
      <c r="J9" s="474"/>
      <c r="K9" s="474"/>
      <c r="L9" s="474"/>
      <c r="M9" s="474"/>
      <c r="N9" s="474"/>
      <c r="O9" s="474"/>
      <c r="P9" s="474"/>
      <c r="Q9" s="474"/>
      <c r="R9" s="474"/>
      <c r="S9" s="474"/>
      <c r="T9" s="474"/>
      <c r="U9" s="474"/>
      <c r="V9" s="474"/>
      <c r="W9" s="474"/>
      <c r="X9" s="474"/>
      <c r="Y9" s="474"/>
      <c r="Z9" s="474"/>
      <c r="AA9" s="474"/>
      <c r="AB9" s="474"/>
      <c r="AC9" s="474"/>
      <c r="AD9" s="474"/>
      <c r="AE9" s="474"/>
      <c r="AF9" s="474"/>
      <c r="AG9" s="474"/>
      <c r="AH9" s="474"/>
      <c r="AI9" s="474"/>
      <c r="AJ9" s="474"/>
      <c r="AK9" s="474"/>
      <c r="AL9" s="474"/>
      <c r="AM9" s="474"/>
      <c r="AN9" s="474"/>
      <c r="AO9" s="474"/>
    </row>
    <row r="10" spans="1:41" ht="17.25" customHeight="1" x14ac:dyDescent="0.2">
      <c r="A10" s="1357" t="s">
        <v>1043</v>
      </c>
      <c r="B10" s="1358"/>
      <c r="C10" s="1358"/>
      <c r="D10" s="1358"/>
      <c r="E10" s="1358"/>
      <c r="F10" s="1358"/>
      <c r="G10" s="1359"/>
      <c r="H10" s="474"/>
      <c r="I10" s="474"/>
      <c r="J10" s="474"/>
      <c r="K10" s="474"/>
      <c r="L10" s="474"/>
      <c r="M10" s="474"/>
      <c r="N10" s="474"/>
      <c r="O10" s="474"/>
      <c r="P10" s="474"/>
      <c r="Q10" s="474"/>
      <c r="R10" s="474"/>
      <c r="S10" s="474"/>
      <c r="T10" s="474"/>
      <c r="U10" s="474"/>
      <c r="V10" s="474"/>
      <c r="W10" s="474"/>
      <c r="X10" s="474"/>
      <c r="Y10" s="474"/>
      <c r="Z10" s="474"/>
      <c r="AA10" s="474"/>
      <c r="AB10" s="474"/>
      <c r="AC10" s="474"/>
      <c r="AD10" s="474"/>
      <c r="AE10" s="474"/>
      <c r="AF10" s="474"/>
      <c r="AG10" s="474"/>
      <c r="AH10" s="474"/>
      <c r="AI10" s="474"/>
      <c r="AJ10" s="474"/>
      <c r="AK10" s="474"/>
      <c r="AL10" s="474"/>
      <c r="AM10" s="474"/>
      <c r="AN10" s="474"/>
      <c r="AO10" s="474"/>
    </row>
    <row r="11" spans="1:41" ht="5.25" customHeight="1" x14ac:dyDescent="0.2">
      <c r="A11" s="111"/>
      <c r="B11" s="477"/>
      <c r="C11" s="477"/>
      <c r="D11" s="477"/>
      <c r="E11" s="477"/>
      <c r="F11" s="477"/>
      <c r="G11" s="478"/>
    </row>
    <row r="12" spans="1:41" s="87" customFormat="1" ht="24" customHeight="1" x14ac:dyDescent="0.2">
      <c r="A12" s="1360" t="s">
        <v>1054</v>
      </c>
      <c r="B12" s="1361"/>
      <c r="C12" s="1361"/>
      <c r="D12" s="1361"/>
      <c r="E12" s="1361"/>
      <c r="F12" s="1361"/>
      <c r="G12" s="1362"/>
      <c r="H12" s="475"/>
      <c r="I12" s="475"/>
      <c r="J12" s="475"/>
      <c r="K12" s="475"/>
      <c r="L12" s="475"/>
      <c r="M12" s="475"/>
      <c r="N12" s="475"/>
      <c r="O12" s="475"/>
      <c r="P12" s="475"/>
      <c r="Q12" s="475"/>
      <c r="R12" s="475"/>
      <c r="S12" s="475"/>
      <c r="T12" s="475"/>
      <c r="U12" s="475"/>
      <c r="V12" s="475"/>
      <c r="W12" s="475"/>
      <c r="X12" s="475"/>
      <c r="Y12" s="475"/>
      <c r="Z12" s="475"/>
      <c r="AA12" s="475"/>
      <c r="AB12" s="475"/>
      <c r="AC12" s="475"/>
      <c r="AD12" s="475"/>
      <c r="AE12" s="475"/>
      <c r="AF12" s="475"/>
      <c r="AG12" s="475"/>
      <c r="AH12" s="475"/>
      <c r="AI12" s="475"/>
      <c r="AJ12" s="475"/>
      <c r="AK12" s="475"/>
      <c r="AL12" s="475"/>
      <c r="AM12" s="475"/>
      <c r="AN12" s="475"/>
      <c r="AO12" s="475"/>
    </row>
    <row r="13" spans="1:41" x14ac:dyDescent="0.2">
      <c r="A13" s="209"/>
      <c r="G13" s="210"/>
    </row>
    <row r="14" spans="1:41" ht="15" customHeight="1" x14ac:dyDescent="0.2">
      <c r="A14" s="479"/>
      <c r="B14" s="977">
        <v>45016</v>
      </c>
      <c r="C14" s="977">
        <v>44926</v>
      </c>
      <c r="G14" s="210"/>
    </row>
    <row r="15" spans="1:41" hidden="1" x14ac:dyDescent="0.2">
      <c r="A15" s="480" t="s">
        <v>319</v>
      </c>
      <c r="B15" s="694"/>
      <c r="C15" s="695"/>
      <c r="G15" s="210"/>
    </row>
    <row r="16" spans="1:41" hidden="1" x14ac:dyDescent="0.2">
      <c r="A16" s="480" t="s">
        <v>320</v>
      </c>
      <c r="B16" s="694"/>
      <c r="C16" s="695"/>
      <c r="G16" s="210"/>
    </row>
    <row r="17" spans="1:7" x14ac:dyDescent="0.2">
      <c r="A17" s="480" t="s">
        <v>110</v>
      </c>
      <c r="B17" s="696">
        <v>0</v>
      </c>
      <c r="C17" s="1107">
        <v>0</v>
      </c>
      <c r="G17" s="210"/>
    </row>
    <row r="18" spans="1:7" x14ac:dyDescent="0.2">
      <c r="A18" s="480" t="s">
        <v>321</v>
      </c>
      <c r="B18" s="696">
        <v>701379770</v>
      </c>
      <c r="C18" s="1107">
        <v>2539490390</v>
      </c>
      <c r="G18" s="210"/>
    </row>
    <row r="19" spans="1:7" x14ac:dyDescent="0.2">
      <c r="A19" s="480" t="s">
        <v>322</v>
      </c>
      <c r="B19" s="696">
        <v>0</v>
      </c>
      <c r="C19" s="1108">
        <v>0</v>
      </c>
      <c r="G19" s="210"/>
    </row>
    <row r="20" spans="1:7" ht="12.75" hidden="1" customHeight="1" x14ac:dyDescent="0.2">
      <c r="A20" s="480" t="s">
        <v>109</v>
      </c>
      <c r="B20" s="696"/>
      <c r="C20" s="1108"/>
      <c r="G20" s="210"/>
    </row>
    <row r="21" spans="1:7" ht="12.75" hidden="1" customHeight="1" x14ac:dyDescent="0.2">
      <c r="A21" s="480" t="s">
        <v>323</v>
      </c>
      <c r="B21" s="696"/>
      <c r="C21" s="1108"/>
      <c r="G21" s="210"/>
    </row>
    <row r="22" spans="1:7" x14ac:dyDescent="0.2">
      <c r="A22" s="480" t="s">
        <v>324</v>
      </c>
      <c r="B22" s="696">
        <v>0</v>
      </c>
      <c r="C22" s="1108">
        <v>0</v>
      </c>
      <c r="G22" s="210"/>
    </row>
    <row r="23" spans="1:7" hidden="1" x14ac:dyDescent="0.2">
      <c r="A23" s="480" t="s">
        <v>325</v>
      </c>
      <c r="B23" s="696"/>
      <c r="C23" s="1108"/>
      <c r="G23" s="210"/>
    </row>
    <row r="24" spans="1:7" x14ac:dyDescent="0.2">
      <c r="A24" s="480" t="s">
        <v>326</v>
      </c>
      <c r="B24" s="696">
        <v>701379770</v>
      </c>
      <c r="C24" s="1108">
        <v>2539490390</v>
      </c>
      <c r="G24" s="210"/>
    </row>
    <row r="25" spans="1:7" x14ac:dyDescent="0.2">
      <c r="A25" s="480" t="s">
        <v>327</v>
      </c>
      <c r="B25" s="696">
        <v>701379770</v>
      </c>
      <c r="C25" s="1108">
        <v>2539490390</v>
      </c>
      <c r="D25" s="27"/>
      <c r="G25" s="210"/>
    </row>
    <row r="26" spans="1:7" x14ac:dyDescent="0.2">
      <c r="A26" s="480" t="s">
        <v>328</v>
      </c>
      <c r="B26" s="696">
        <v>701379770</v>
      </c>
      <c r="C26" s="1108">
        <v>2539490390</v>
      </c>
      <c r="G26" s="210"/>
    </row>
    <row r="27" spans="1:7" x14ac:dyDescent="0.2">
      <c r="A27" s="480" t="s">
        <v>1049</v>
      </c>
      <c r="B27" s="696">
        <v>70137977</v>
      </c>
      <c r="C27" s="1108">
        <v>253949039</v>
      </c>
      <c r="G27" s="210"/>
    </row>
    <row r="28" spans="1:7" x14ac:dyDescent="0.2">
      <c r="A28" s="481" t="s">
        <v>3</v>
      </c>
      <c r="B28" s="709">
        <v>70137977</v>
      </c>
      <c r="C28" s="709">
        <v>253949039</v>
      </c>
      <c r="G28" s="210"/>
    </row>
    <row r="29" spans="1:7" ht="4.5" customHeight="1" x14ac:dyDescent="0.2">
      <c r="A29" s="209"/>
      <c r="B29" s="283"/>
      <c r="G29" s="210"/>
    </row>
    <row r="30" spans="1:7" ht="72" customHeight="1" x14ac:dyDescent="0.2">
      <c r="A30" s="1354"/>
      <c r="B30" s="1355"/>
      <c r="C30" s="1355"/>
      <c r="D30" s="1355"/>
      <c r="E30" s="1355"/>
      <c r="F30" s="1355"/>
      <c r="G30" s="1356"/>
    </row>
  </sheetData>
  <mergeCells count="5">
    <mergeCell ref="A30:G30"/>
    <mergeCell ref="A7:G7"/>
    <mergeCell ref="A9:G9"/>
    <mergeCell ref="A10:G10"/>
    <mergeCell ref="A12:G12"/>
  </mergeCells>
  <hyperlinks>
    <hyperlink ref="H1" location="Indice!A1" display="Índice" xr:uid="{00000000-0004-0000-2C00-000000000000}"/>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4">
    <tabColor rgb="FF002060"/>
  </sheetPr>
  <dimension ref="A1:N11"/>
  <sheetViews>
    <sheetView showGridLines="0" zoomScale="90" zoomScaleNormal="90" workbookViewId="0">
      <selection activeCell="B17" sqref="B17"/>
    </sheetView>
  </sheetViews>
  <sheetFormatPr baseColWidth="10" defaultRowHeight="15" x14ac:dyDescent="0.25"/>
  <cols>
    <col min="1" max="1" width="21.28515625" style="2" customWidth="1"/>
    <col min="2" max="2" width="15.7109375" style="2" customWidth="1"/>
    <col min="3" max="3" width="12.5703125" style="2" customWidth="1"/>
    <col min="4" max="4" width="10" style="2" customWidth="1"/>
    <col min="5" max="5" width="16.7109375" style="2" customWidth="1"/>
    <col min="6" max="6" width="9.7109375" style="2" customWidth="1"/>
    <col min="7" max="7" width="11.42578125" style="2"/>
    <col min="8" max="8" width="13.5703125" style="2" customWidth="1"/>
    <col min="9" max="9" width="6.5703125" style="2" customWidth="1"/>
    <col min="10" max="10" width="6.7109375" style="2" customWidth="1"/>
    <col min="11" max="14" width="11.42578125" style="2"/>
  </cols>
  <sheetData>
    <row r="1" spans="1:14" x14ac:dyDescent="0.25">
      <c r="J1" s="5" t="s">
        <v>311</v>
      </c>
    </row>
    <row r="2" spans="1:14" x14ac:dyDescent="0.25">
      <c r="C2" s="3"/>
      <c r="I2" s="2">
        <v>52</v>
      </c>
    </row>
    <row r="7" spans="1:14" x14ac:dyDescent="0.25">
      <c r="A7" s="196" t="s">
        <v>329</v>
      </c>
      <c r="B7" s="469"/>
      <c r="C7" s="469"/>
      <c r="D7" s="469"/>
      <c r="E7" s="469"/>
      <c r="F7" s="469"/>
      <c r="G7" s="469"/>
      <c r="H7" s="469"/>
      <c r="I7" s="470"/>
    </row>
    <row r="8" spans="1:14" s="11" customFormat="1" ht="8.25" customHeight="1" x14ac:dyDescent="0.2">
      <c r="A8" s="1363"/>
      <c r="B8" s="1364"/>
      <c r="C8" s="1364"/>
      <c r="D8" s="1364"/>
      <c r="E8" s="1364"/>
      <c r="F8" s="1364"/>
      <c r="G8" s="1364"/>
      <c r="H8" s="1364"/>
      <c r="I8" s="1365"/>
      <c r="J8" s="10"/>
      <c r="K8" s="10"/>
      <c r="L8" s="10"/>
      <c r="M8" s="10"/>
      <c r="N8" s="10"/>
    </row>
    <row r="9" spans="1:14" s="9" customFormat="1" ht="23.25" customHeight="1" x14ac:dyDescent="0.25">
      <c r="A9" s="1366" t="s">
        <v>1168</v>
      </c>
      <c r="B9" s="1367"/>
      <c r="C9" s="1367"/>
      <c r="D9" s="1367"/>
      <c r="E9" s="1367"/>
      <c r="F9" s="1367"/>
      <c r="G9" s="1367"/>
      <c r="H9" s="1367"/>
      <c r="I9" s="1368"/>
      <c r="J9" s="8"/>
      <c r="K9" s="8"/>
      <c r="L9" s="8"/>
      <c r="M9" s="8"/>
      <c r="N9" s="8"/>
    </row>
    <row r="10" spans="1:14" ht="8.25" customHeight="1" x14ac:dyDescent="0.25">
      <c r="A10" s="1366"/>
      <c r="B10" s="1367"/>
      <c r="C10" s="1367"/>
      <c r="D10" s="1367"/>
      <c r="E10" s="1367"/>
      <c r="F10" s="1367"/>
      <c r="G10" s="1367"/>
      <c r="H10" s="1367"/>
      <c r="I10" s="1368"/>
    </row>
    <row r="11" spans="1:14" ht="17.25" customHeight="1" x14ac:dyDescent="0.25">
      <c r="A11" s="471"/>
      <c r="B11" s="472"/>
      <c r="C11" s="472"/>
      <c r="D11" s="472"/>
      <c r="E11" s="472"/>
      <c r="F11" s="472"/>
      <c r="G11" s="472"/>
      <c r="H11" s="472"/>
      <c r="I11" s="473"/>
    </row>
  </sheetData>
  <mergeCells count="2">
    <mergeCell ref="A8:I8"/>
    <mergeCell ref="A9:I10"/>
  </mergeCells>
  <hyperlinks>
    <hyperlink ref="J1" location="Indice!A1" display="Indice" xr:uid="{00000000-0004-0000-2D00-000000000000}"/>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002060"/>
  </sheetPr>
  <dimension ref="A1:E40"/>
  <sheetViews>
    <sheetView showGridLines="0" workbookViewId="0">
      <selection activeCell="D1" sqref="D1"/>
    </sheetView>
  </sheetViews>
  <sheetFormatPr baseColWidth="10" defaultColWidth="11.42578125" defaultRowHeight="12.75" x14ac:dyDescent="0.2"/>
  <cols>
    <col min="1" max="1" width="42.5703125" style="27" customWidth="1"/>
    <col min="2" max="2" width="17" style="27" customWidth="1"/>
    <col min="3" max="3" width="17.85546875" style="27" customWidth="1"/>
    <col min="4" max="4" width="16.140625" style="27" customWidth="1"/>
    <col min="5" max="16384" width="11.42578125" style="27"/>
  </cols>
  <sheetData>
    <row r="1" spans="1:5" x14ac:dyDescent="0.2">
      <c r="A1" s="39" t="str">
        <f>Indice!C1</f>
        <v>ELECTROBAN SAECA</v>
      </c>
      <c r="D1" s="27">
        <v>53</v>
      </c>
      <c r="E1" s="562" t="s">
        <v>311</v>
      </c>
    </row>
    <row r="8" spans="1:5" x14ac:dyDescent="0.2">
      <c r="A8" s="559" t="s">
        <v>786</v>
      </c>
      <c r="B8" s="559"/>
      <c r="C8" s="559"/>
      <c r="D8" s="559"/>
      <c r="E8" s="560"/>
    </row>
    <row r="9" spans="1:5" ht="5.25" customHeight="1" x14ac:dyDescent="0.2">
      <c r="A9" s="561"/>
      <c r="B9" s="561"/>
      <c r="C9" s="561"/>
      <c r="D9" s="561"/>
      <c r="E9" s="561"/>
    </row>
    <row r="10" spans="1:5" x14ac:dyDescent="0.2">
      <c r="A10" s="561"/>
      <c r="B10" s="561"/>
      <c r="C10" s="561"/>
      <c r="D10" s="561"/>
      <c r="E10" s="561"/>
    </row>
    <row r="11" spans="1:5" x14ac:dyDescent="0.2">
      <c r="A11" s="682" t="s">
        <v>1094</v>
      </c>
      <c r="B11" s="682"/>
      <c r="C11" s="682"/>
      <c r="D11" s="682"/>
      <c r="E11" s="682"/>
    </row>
    <row r="12" spans="1:5" ht="21" customHeight="1" x14ac:dyDescent="0.2">
      <c r="A12" s="671" t="s">
        <v>1044</v>
      </c>
      <c r="B12" s="671"/>
      <c r="C12" s="671"/>
      <c r="D12" s="671"/>
      <c r="E12" s="671"/>
    </row>
    <row r="13" spans="1:5" x14ac:dyDescent="0.2">
      <c r="A13" s="561"/>
      <c r="B13" s="561"/>
      <c r="C13" s="561"/>
      <c r="D13" s="561"/>
      <c r="E13" s="561"/>
    </row>
    <row r="14" spans="1:5" x14ac:dyDescent="0.2">
      <c r="A14" s="586"/>
      <c r="B14" s="587">
        <v>45016</v>
      </c>
      <c r="C14" s="587">
        <v>44926</v>
      </c>
      <c r="D14" s="561"/>
      <c r="E14" s="561"/>
    </row>
    <row r="15" spans="1:5" x14ac:dyDescent="0.2">
      <c r="A15" s="588" t="s">
        <v>775</v>
      </c>
      <c r="B15" s="586"/>
      <c r="C15" s="586"/>
      <c r="D15" s="561"/>
      <c r="E15" s="561"/>
    </row>
    <row r="16" spans="1:5" x14ac:dyDescent="0.2">
      <c r="A16" s="586" t="s">
        <v>1055</v>
      </c>
      <c r="B16" s="598">
        <v>1815500000</v>
      </c>
      <c r="C16" s="598">
        <v>1815500000</v>
      </c>
      <c r="D16" s="561"/>
      <c r="E16" s="561"/>
    </row>
    <row r="17" spans="1:5" x14ac:dyDescent="0.2">
      <c r="A17" s="586" t="s">
        <v>776</v>
      </c>
      <c r="B17" s="598">
        <v>10862274158</v>
      </c>
      <c r="C17" s="598">
        <v>8432378855</v>
      </c>
      <c r="D17" s="561"/>
      <c r="E17" s="561"/>
    </row>
    <row r="18" spans="1:5" x14ac:dyDescent="0.2">
      <c r="A18" s="586" t="s">
        <v>39</v>
      </c>
      <c r="B18" s="589">
        <v>0</v>
      </c>
      <c r="C18" s="589">
        <v>0</v>
      </c>
      <c r="D18" s="561"/>
      <c r="E18" s="561"/>
    </row>
    <row r="19" spans="1:5" x14ac:dyDescent="0.2">
      <c r="A19" s="591" t="s">
        <v>777</v>
      </c>
      <c r="B19" s="592">
        <v>12677774158</v>
      </c>
      <c r="C19" s="592">
        <v>10247878855</v>
      </c>
      <c r="D19" s="697"/>
      <c r="E19" s="561"/>
    </row>
    <row r="20" spans="1:5" hidden="1" x14ac:dyDescent="0.2">
      <c r="A20" s="588" t="s">
        <v>778</v>
      </c>
      <c r="B20" s="590">
        <v>0</v>
      </c>
      <c r="C20" s="590">
        <v>0</v>
      </c>
      <c r="D20" s="561"/>
      <c r="E20" s="561"/>
    </row>
    <row r="21" spans="1:5" hidden="1" x14ac:dyDescent="0.2">
      <c r="A21" s="586" t="s">
        <v>98</v>
      </c>
      <c r="B21" s="590">
        <v>0</v>
      </c>
      <c r="C21" s="590">
        <v>0</v>
      </c>
      <c r="D21" s="561"/>
      <c r="E21" s="561"/>
    </row>
    <row r="22" spans="1:5" hidden="1" x14ac:dyDescent="0.2">
      <c r="A22" s="586" t="s">
        <v>99</v>
      </c>
      <c r="B22" s="590">
        <v>0</v>
      </c>
      <c r="C22" s="590">
        <v>0</v>
      </c>
      <c r="D22" s="561"/>
      <c r="E22" s="561"/>
    </row>
    <row r="23" spans="1:5" hidden="1" x14ac:dyDescent="0.2">
      <c r="A23" s="586" t="s">
        <v>65</v>
      </c>
      <c r="B23" s="590">
        <v>0</v>
      </c>
      <c r="C23" s="590">
        <v>0</v>
      </c>
      <c r="D23" s="561"/>
      <c r="E23" s="561"/>
    </row>
    <row r="24" spans="1:5" hidden="1" x14ac:dyDescent="0.2">
      <c r="A24" s="586" t="s">
        <v>779</v>
      </c>
      <c r="B24" s="590">
        <v>0</v>
      </c>
      <c r="C24" s="590">
        <v>0</v>
      </c>
      <c r="D24" s="561"/>
      <c r="E24" s="561"/>
    </row>
    <row r="25" spans="1:5" hidden="1" x14ac:dyDescent="0.2">
      <c r="A25" s="586" t="s">
        <v>995</v>
      </c>
      <c r="B25" s="590">
        <v>0</v>
      </c>
      <c r="C25" s="589">
        <v>0</v>
      </c>
      <c r="D25" s="561"/>
      <c r="E25" s="561"/>
    </row>
    <row r="26" spans="1:5" x14ac:dyDescent="0.2">
      <c r="A26" s="591" t="s">
        <v>780</v>
      </c>
      <c r="B26" s="592">
        <v>0</v>
      </c>
      <c r="C26" s="592">
        <v>0</v>
      </c>
      <c r="D26" s="561"/>
      <c r="E26" s="561"/>
    </row>
    <row r="27" spans="1:5" hidden="1" x14ac:dyDescent="0.2">
      <c r="A27" s="561"/>
      <c r="B27" s="561"/>
      <c r="C27" s="561"/>
      <c r="D27" s="561"/>
      <c r="E27" s="561"/>
    </row>
    <row r="28" spans="1:5" hidden="1" x14ac:dyDescent="0.2">
      <c r="A28" s="683"/>
      <c r="B28" s="683"/>
      <c r="C28" s="683"/>
      <c r="D28" s="683"/>
      <c r="E28" s="683"/>
    </row>
    <row r="29" spans="1:5" x14ac:dyDescent="0.2">
      <c r="A29" s="563"/>
      <c r="B29" s="563"/>
      <c r="C29" s="563"/>
      <c r="D29" s="563"/>
      <c r="E29" s="563"/>
    </row>
    <row r="30" spans="1:5" x14ac:dyDescent="0.2">
      <c r="A30" s="593"/>
      <c r="B30" s="587">
        <v>45016</v>
      </c>
      <c r="C30" s="587">
        <v>44651</v>
      </c>
      <c r="D30" s="563"/>
      <c r="E30" s="563"/>
    </row>
    <row r="31" spans="1:5" x14ac:dyDescent="0.2">
      <c r="A31" s="591" t="s">
        <v>993</v>
      </c>
      <c r="B31" s="594"/>
      <c r="C31" s="595"/>
      <c r="D31" s="563"/>
      <c r="E31" s="563"/>
    </row>
    <row r="32" spans="1:5" x14ac:dyDescent="0.2">
      <c r="A32" s="596" t="s">
        <v>994</v>
      </c>
      <c r="B32" s="1109">
        <v>180491442.72727278</v>
      </c>
      <c r="C32" s="1109">
        <v>54436011</v>
      </c>
      <c r="D32" s="563"/>
      <c r="E32" s="563"/>
    </row>
    <row r="33" spans="1:5" x14ac:dyDescent="0.2">
      <c r="A33" s="591" t="s">
        <v>135</v>
      </c>
      <c r="B33" s="597"/>
      <c r="C33" s="597"/>
      <c r="D33" s="563"/>
      <c r="E33" s="563"/>
    </row>
    <row r="34" spans="1:5" hidden="1" x14ac:dyDescent="0.2">
      <c r="A34" s="596" t="s">
        <v>781</v>
      </c>
      <c r="B34" s="596">
        <v>0</v>
      </c>
      <c r="C34" s="596">
        <v>0</v>
      </c>
      <c r="D34" s="563"/>
      <c r="E34" s="563"/>
    </row>
    <row r="35" spans="1:5" x14ac:dyDescent="0.2">
      <c r="A35" s="591" t="s">
        <v>145</v>
      </c>
      <c r="B35" s="597"/>
      <c r="C35" s="597"/>
      <c r="D35" s="563"/>
      <c r="E35" s="563"/>
    </row>
    <row r="36" spans="1:5" hidden="1" x14ac:dyDescent="0.2">
      <c r="A36" s="596" t="s">
        <v>782</v>
      </c>
      <c r="B36" s="596">
        <v>0</v>
      </c>
      <c r="C36" s="598">
        <v>0</v>
      </c>
      <c r="D36" s="563"/>
      <c r="E36" s="563"/>
    </row>
    <row r="37" spans="1:5" x14ac:dyDescent="0.2">
      <c r="A37" s="596" t="s">
        <v>1021</v>
      </c>
      <c r="B37" s="1109">
        <v>380200123.83333337</v>
      </c>
      <c r="C37" s="1109">
        <v>346500000</v>
      </c>
      <c r="D37" s="563"/>
      <c r="E37" s="563"/>
    </row>
    <row r="38" spans="1:5" x14ac:dyDescent="0.2">
      <c r="A38" s="596" t="s">
        <v>783</v>
      </c>
      <c r="B38" s="596">
        <v>0</v>
      </c>
      <c r="C38" s="596">
        <v>0</v>
      </c>
      <c r="D38" s="563"/>
      <c r="E38" s="563"/>
    </row>
    <row r="39" spans="1:5" x14ac:dyDescent="0.2">
      <c r="A39" s="593" t="s">
        <v>784</v>
      </c>
      <c r="B39" s="596">
        <v>0</v>
      </c>
      <c r="C39" s="596">
        <v>0</v>
      </c>
      <c r="D39" s="563"/>
      <c r="E39" s="563"/>
    </row>
    <row r="40" spans="1:5" x14ac:dyDescent="0.2">
      <c r="A40" s="596" t="s">
        <v>785</v>
      </c>
      <c r="B40" s="596">
        <v>0</v>
      </c>
      <c r="C40" s="596">
        <v>0</v>
      </c>
      <c r="D40" s="563"/>
      <c r="E40" s="563"/>
    </row>
  </sheetData>
  <hyperlinks>
    <hyperlink ref="E1" location="Indice!A1" display="Indice" xr:uid="{00000000-0004-0000-2E00-000000000000}"/>
  </hyperlinks>
  <pageMargins left="1.3779527559055118" right="0.70866141732283472" top="0.74803149606299213" bottom="0.74803149606299213" header="0.31496062992125984" footer="0.31496062992125984"/>
  <pageSetup paperSize="9" scale="80"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C179"/>
  <sheetViews>
    <sheetView workbookViewId="0">
      <selection activeCell="B11" sqref="B11"/>
    </sheetView>
  </sheetViews>
  <sheetFormatPr baseColWidth="10" defaultRowHeight="15" x14ac:dyDescent="0.25"/>
  <cols>
    <col min="2" max="2" width="66.140625" bestFit="1" customWidth="1"/>
  </cols>
  <sheetData>
    <row r="1" spans="1:3" x14ac:dyDescent="0.25">
      <c r="A1" t="s">
        <v>351</v>
      </c>
      <c r="B1" t="s">
        <v>656</v>
      </c>
      <c r="C1" s="4" t="s">
        <v>789</v>
      </c>
    </row>
    <row r="2" spans="1:3" x14ac:dyDescent="0.25">
      <c r="A2" t="s">
        <v>350</v>
      </c>
      <c r="B2" t="s">
        <v>522</v>
      </c>
    </row>
    <row r="3" spans="1:3" x14ac:dyDescent="0.25">
      <c r="A3" t="s">
        <v>424</v>
      </c>
      <c r="B3" t="s">
        <v>588</v>
      </c>
    </row>
    <row r="4" spans="1:3" x14ac:dyDescent="0.25">
      <c r="A4" t="s">
        <v>380</v>
      </c>
      <c r="B4" t="s">
        <v>381</v>
      </c>
    </row>
    <row r="5" spans="1:3" x14ac:dyDescent="0.25">
      <c r="A5" t="s">
        <v>382</v>
      </c>
      <c r="B5" t="s">
        <v>536</v>
      </c>
    </row>
    <row r="6" spans="1:3" x14ac:dyDescent="0.25">
      <c r="A6" t="s">
        <v>383</v>
      </c>
      <c r="B6" t="s">
        <v>537</v>
      </c>
    </row>
    <row r="7" spans="1:3" x14ac:dyDescent="0.25">
      <c r="A7" t="s">
        <v>384</v>
      </c>
      <c r="B7" t="s">
        <v>538</v>
      </c>
    </row>
    <row r="8" spans="1:3" x14ac:dyDescent="0.25">
      <c r="A8" t="s">
        <v>385</v>
      </c>
      <c r="B8" t="s">
        <v>539</v>
      </c>
    </row>
    <row r="9" spans="1:3" x14ac:dyDescent="0.25">
      <c r="A9" t="s">
        <v>386</v>
      </c>
      <c r="B9" t="s">
        <v>540</v>
      </c>
    </row>
    <row r="10" spans="1:3" x14ac:dyDescent="0.25">
      <c r="A10" t="s">
        <v>387</v>
      </c>
      <c r="B10" t="s">
        <v>541</v>
      </c>
    </row>
    <row r="11" spans="1:3" x14ac:dyDescent="0.25">
      <c r="A11" t="s">
        <v>388</v>
      </c>
      <c r="B11" t="s">
        <v>542</v>
      </c>
    </row>
    <row r="12" spans="1:3" x14ac:dyDescent="0.25">
      <c r="A12" t="s">
        <v>389</v>
      </c>
      <c r="B12" t="s">
        <v>543</v>
      </c>
    </row>
    <row r="13" spans="1:3" x14ac:dyDescent="0.25">
      <c r="A13" t="s">
        <v>390</v>
      </c>
      <c r="B13" t="s">
        <v>544</v>
      </c>
    </row>
    <row r="14" spans="1:3" x14ac:dyDescent="0.25">
      <c r="A14" t="s">
        <v>391</v>
      </c>
      <c r="B14" t="s">
        <v>545</v>
      </c>
    </row>
    <row r="15" spans="1:3" x14ac:dyDescent="0.25">
      <c r="A15" t="s">
        <v>392</v>
      </c>
      <c r="B15" t="s">
        <v>546</v>
      </c>
    </row>
    <row r="16" spans="1:3" x14ac:dyDescent="0.25">
      <c r="A16" t="s">
        <v>393</v>
      </c>
      <c r="B16" t="s">
        <v>547</v>
      </c>
    </row>
    <row r="17" spans="1:2" x14ac:dyDescent="0.25">
      <c r="A17" t="s">
        <v>394</v>
      </c>
      <c r="B17" t="s">
        <v>548</v>
      </c>
    </row>
    <row r="18" spans="1:2" x14ac:dyDescent="0.25">
      <c r="A18" t="s">
        <v>395</v>
      </c>
      <c r="B18" t="s">
        <v>549</v>
      </c>
    </row>
    <row r="19" spans="1:2" x14ac:dyDescent="0.25">
      <c r="A19" t="s">
        <v>396</v>
      </c>
      <c r="B19" t="s">
        <v>550</v>
      </c>
    </row>
    <row r="20" spans="1:2" x14ac:dyDescent="0.25">
      <c r="A20" t="s">
        <v>397</v>
      </c>
      <c r="B20" t="s">
        <v>551</v>
      </c>
    </row>
    <row r="21" spans="1:2" x14ac:dyDescent="0.25">
      <c r="A21" t="s">
        <v>398</v>
      </c>
      <c r="B21" t="s">
        <v>552</v>
      </c>
    </row>
    <row r="22" spans="1:2" x14ac:dyDescent="0.25">
      <c r="A22" t="s">
        <v>399</v>
      </c>
      <c r="B22" t="s">
        <v>553</v>
      </c>
    </row>
    <row r="23" spans="1:2" x14ac:dyDescent="0.25">
      <c r="A23" t="s">
        <v>554</v>
      </c>
      <c r="B23" t="s">
        <v>555</v>
      </c>
    </row>
    <row r="24" spans="1:2" x14ac:dyDescent="0.25">
      <c r="A24" t="s">
        <v>400</v>
      </c>
      <c r="B24" t="s">
        <v>556</v>
      </c>
    </row>
    <row r="25" spans="1:2" x14ac:dyDescent="0.25">
      <c r="A25" t="s">
        <v>401</v>
      </c>
      <c r="B25" t="s">
        <v>557</v>
      </c>
    </row>
    <row r="26" spans="1:2" x14ac:dyDescent="0.25">
      <c r="A26" t="s">
        <v>402</v>
      </c>
      <c r="B26" t="s">
        <v>558</v>
      </c>
    </row>
    <row r="27" spans="1:2" x14ac:dyDescent="0.25">
      <c r="A27" t="s">
        <v>403</v>
      </c>
      <c r="B27" t="s">
        <v>559</v>
      </c>
    </row>
    <row r="28" spans="1:2" x14ac:dyDescent="0.25">
      <c r="A28" t="s">
        <v>404</v>
      </c>
      <c r="B28" t="s">
        <v>560</v>
      </c>
    </row>
    <row r="29" spans="1:2" x14ac:dyDescent="0.25">
      <c r="A29" t="s">
        <v>405</v>
      </c>
      <c r="B29" t="s">
        <v>561</v>
      </c>
    </row>
    <row r="30" spans="1:2" x14ac:dyDescent="0.25">
      <c r="A30" t="s">
        <v>406</v>
      </c>
      <c r="B30" t="s">
        <v>562</v>
      </c>
    </row>
    <row r="31" spans="1:2" x14ac:dyDescent="0.25">
      <c r="A31" t="s">
        <v>407</v>
      </c>
      <c r="B31" t="s">
        <v>563</v>
      </c>
    </row>
    <row r="32" spans="1:2" x14ac:dyDescent="0.25">
      <c r="A32" t="s">
        <v>564</v>
      </c>
      <c r="B32" t="s">
        <v>565</v>
      </c>
    </row>
    <row r="33" spans="1:2" x14ac:dyDescent="0.25">
      <c r="A33" t="s">
        <v>408</v>
      </c>
      <c r="B33" t="s">
        <v>566</v>
      </c>
    </row>
    <row r="34" spans="1:2" x14ac:dyDescent="0.25">
      <c r="A34" t="s">
        <v>567</v>
      </c>
      <c r="B34" t="s">
        <v>568</v>
      </c>
    </row>
    <row r="35" spans="1:2" x14ac:dyDescent="0.25">
      <c r="A35" t="s">
        <v>569</v>
      </c>
      <c r="B35" t="s">
        <v>570</v>
      </c>
    </row>
    <row r="36" spans="1:2" x14ac:dyDescent="0.25">
      <c r="A36" t="s">
        <v>409</v>
      </c>
      <c r="B36" t="s">
        <v>571</v>
      </c>
    </row>
    <row r="37" spans="1:2" x14ac:dyDescent="0.25">
      <c r="A37" t="s">
        <v>410</v>
      </c>
      <c r="B37" t="s">
        <v>572</v>
      </c>
    </row>
    <row r="38" spans="1:2" x14ac:dyDescent="0.25">
      <c r="A38" t="s">
        <v>411</v>
      </c>
      <c r="B38" t="s">
        <v>573</v>
      </c>
    </row>
    <row r="39" spans="1:2" x14ac:dyDescent="0.25">
      <c r="A39" t="s">
        <v>574</v>
      </c>
      <c r="B39" t="s">
        <v>575</v>
      </c>
    </row>
    <row r="40" spans="1:2" x14ac:dyDescent="0.25">
      <c r="A40" t="s">
        <v>412</v>
      </c>
      <c r="B40" t="s">
        <v>576</v>
      </c>
    </row>
    <row r="41" spans="1:2" x14ac:dyDescent="0.25">
      <c r="A41" t="s">
        <v>413</v>
      </c>
      <c r="B41" t="s">
        <v>577</v>
      </c>
    </row>
    <row r="42" spans="1:2" x14ac:dyDescent="0.25">
      <c r="A42" t="s">
        <v>414</v>
      </c>
      <c r="B42" t="s">
        <v>578</v>
      </c>
    </row>
    <row r="43" spans="1:2" x14ac:dyDescent="0.25">
      <c r="A43" t="s">
        <v>415</v>
      </c>
      <c r="B43" t="s">
        <v>579</v>
      </c>
    </row>
    <row r="44" spans="1:2" x14ac:dyDescent="0.25">
      <c r="A44" t="s">
        <v>416</v>
      </c>
      <c r="B44" t="s">
        <v>580</v>
      </c>
    </row>
    <row r="45" spans="1:2" x14ac:dyDescent="0.25">
      <c r="A45" t="s">
        <v>417</v>
      </c>
      <c r="B45" t="s">
        <v>581</v>
      </c>
    </row>
    <row r="46" spans="1:2" x14ac:dyDescent="0.25">
      <c r="A46" t="s">
        <v>418</v>
      </c>
      <c r="B46" t="s">
        <v>582</v>
      </c>
    </row>
    <row r="47" spans="1:2" x14ac:dyDescent="0.25">
      <c r="A47" t="s">
        <v>419</v>
      </c>
      <c r="B47" t="s">
        <v>583</v>
      </c>
    </row>
    <row r="48" spans="1:2" x14ac:dyDescent="0.25">
      <c r="A48" t="s">
        <v>420</v>
      </c>
      <c r="B48" t="s">
        <v>584</v>
      </c>
    </row>
    <row r="49" spans="1:2" x14ac:dyDescent="0.25">
      <c r="A49" t="s">
        <v>421</v>
      </c>
      <c r="B49" t="s">
        <v>585</v>
      </c>
    </row>
    <row r="50" spans="1:2" x14ac:dyDescent="0.25">
      <c r="A50" t="s">
        <v>422</v>
      </c>
      <c r="B50" t="s">
        <v>586</v>
      </c>
    </row>
    <row r="51" spans="1:2" x14ac:dyDescent="0.25">
      <c r="A51" t="s">
        <v>423</v>
      </c>
      <c r="B51" t="s">
        <v>587</v>
      </c>
    </row>
    <row r="52" spans="1:2" x14ac:dyDescent="0.25">
      <c r="A52" t="s">
        <v>425</v>
      </c>
      <c r="B52" t="s">
        <v>589</v>
      </c>
    </row>
    <row r="53" spans="1:2" x14ac:dyDescent="0.25">
      <c r="A53" t="s">
        <v>426</v>
      </c>
      <c r="B53" t="s">
        <v>590</v>
      </c>
    </row>
    <row r="54" spans="1:2" x14ac:dyDescent="0.25">
      <c r="A54" t="s">
        <v>427</v>
      </c>
      <c r="B54" t="s">
        <v>591</v>
      </c>
    </row>
    <row r="55" spans="1:2" x14ac:dyDescent="0.25">
      <c r="A55" t="s">
        <v>428</v>
      </c>
      <c r="B55" t="s">
        <v>592</v>
      </c>
    </row>
    <row r="56" spans="1:2" x14ac:dyDescent="0.25">
      <c r="A56" t="s">
        <v>429</v>
      </c>
      <c r="B56" t="s">
        <v>593</v>
      </c>
    </row>
    <row r="57" spans="1:2" x14ac:dyDescent="0.25">
      <c r="A57" t="s">
        <v>430</v>
      </c>
      <c r="B57" t="s">
        <v>594</v>
      </c>
    </row>
    <row r="58" spans="1:2" x14ac:dyDescent="0.25">
      <c r="A58" t="s">
        <v>431</v>
      </c>
      <c r="B58" t="s">
        <v>595</v>
      </c>
    </row>
    <row r="59" spans="1:2" x14ac:dyDescent="0.25">
      <c r="A59" t="s">
        <v>432</v>
      </c>
      <c r="B59" t="s">
        <v>596</v>
      </c>
    </row>
    <row r="60" spans="1:2" x14ac:dyDescent="0.25">
      <c r="A60" t="s">
        <v>433</v>
      </c>
      <c r="B60" t="s">
        <v>597</v>
      </c>
    </row>
    <row r="61" spans="1:2" x14ac:dyDescent="0.25">
      <c r="A61" t="s">
        <v>434</v>
      </c>
      <c r="B61" t="s">
        <v>598</v>
      </c>
    </row>
    <row r="62" spans="1:2" x14ac:dyDescent="0.25">
      <c r="A62" t="s">
        <v>435</v>
      </c>
      <c r="B62" t="s">
        <v>599</v>
      </c>
    </row>
    <row r="63" spans="1:2" x14ac:dyDescent="0.25">
      <c r="A63" t="s">
        <v>436</v>
      </c>
      <c r="B63" t="s">
        <v>600</v>
      </c>
    </row>
    <row r="64" spans="1:2" x14ac:dyDescent="0.25">
      <c r="A64" t="s">
        <v>437</v>
      </c>
      <c r="B64" t="s">
        <v>601</v>
      </c>
    </row>
    <row r="65" spans="1:2" x14ac:dyDescent="0.25">
      <c r="A65" t="s">
        <v>438</v>
      </c>
      <c r="B65" t="s">
        <v>602</v>
      </c>
    </row>
    <row r="66" spans="1:2" x14ac:dyDescent="0.25">
      <c r="A66" t="s">
        <v>439</v>
      </c>
      <c r="B66" t="s">
        <v>603</v>
      </c>
    </row>
    <row r="67" spans="1:2" x14ac:dyDescent="0.25">
      <c r="A67" t="s">
        <v>440</v>
      </c>
      <c r="B67" t="s">
        <v>604</v>
      </c>
    </row>
    <row r="68" spans="1:2" x14ac:dyDescent="0.25">
      <c r="A68" t="s">
        <v>441</v>
      </c>
      <c r="B68" t="s">
        <v>605</v>
      </c>
    </row>
    <row r="69" spans="1:2" x14ac:dyDescent="0.25">
      <c r="A69" t="s">
        <v>442</v>
      </c>
      <c r="B69" t="s">
        <v>606</v>
      </c>
    </row>
    <row r="70" spans="1:2" x14ac:dyDescent="0.25">
      <c r="A70" t="s">
        <v>443</v>
      </c>
      <c r="B70" t="s">
        <v>607</v>
      </c>
    </row>
    <row r="71" spans="1:2" x14ac:dyDescent="0.25">
      <c r="A71" t="s">
        <v>444</v>
      </c>
      <c r="B71" t="s">
        <v>608</v>
      </c>
    </row>
    <row r="72" spans="1:2" x14ac:dyDescent="0.25">
      <c r="A72" t="s">
        <v>445</v>
      </c>
      <c r="B72" t="s">
        <v>609</v>
      </c>
    </row>
    <row r="73" spans="1:2" x14ac:dyDescent="0.25">
      <c r="A73" t="s">
        <v>446</v>
      </c>
      <c r="B73" t="s">
        <v>610</v>
      </c>
    </row>
    <row r="74" spans="1:2" x14ac:dyDescent="0.25">
      <c r="A74" t="s">
        <v>447</v>
      </c>
      <c r="B74" t="s">
        <v>611</v>
      </c>
    </row>
    <row r="75" spans="1:2" x14ac:dyDescent="0.25">
      <c r="A75" t="s">
        <v>448</v>
      </c>
      <c r="B75" t="s">
        <v>612</v>
      </c>
    </row>
    <row r="76" spans="1:2" x14ac:dyDescent="0.25">
      <c r="A76" t="s">
        <v>449</v>
      </c>
      <c r="B76" t="s">
        <v>613</v>
      </c>
    </row>
    <row r="77" spans="1:2" x14ac:dyDescent="0.25">
      <c r="A77" t="s">
        <v>450</v>
      </c>
      <c r="B77" t="s">
        <v>614</v>
      </c>
    </row>
    <row r="78" spans="1:2" x14ac:dyDescent="0.25">
      <c r="A78" t="s">
        <v>451</v>
      </c>
      <c r="B78" t="s">
        <v>615</v>
      </c>
    </row>
    <row r="79" spans="1:2" x14ac:dyDescent="0.25">
      <c r="A79" t="s">
        <v>452</v>
      </c>
      <c r="B79" t="s">
        <v>616</v>
      </c>
    </row>
    <row r="80" spans="1:2" x14ac:dyDescent="0.25">
      <c r="A80" t="s">
        <v>453</v>
      </c>
      <c r="B80" t="s">
        <v>617</v>
      </c>
    </row>
    <row r="81" spans="1:2" x14ac:dyDescent="0.25">
      <c r="A81" t="s">
        <v>454</v>
      </c>
      <c r="B81" t="s">
        <v>618</v>
      </c>
    </row>
    <row r="82" spans="1:2" x14ac:dyDescent="0.25">
      <c r="A82" t="s">
        <v>455</v>
      </c>
      <c r="B82" t="s">
        <v>619</v>
      </c>
    </row>
    <row r="83" spans="1:2" x14ac:dyDescent="0.25">
      <c r="A83" t="s">
        <v>456</v>
      </c>
      <c r="B83" t="s">
        <v>620</v>
      </c>
    </row>
    <row r="84" spans="1:2" x14ac:dyDescent="0.25">
      <c r="A84" t="s">
        <v>457</v>
      </c>
      <c r="B84" t="s">
        <v>621</v>
      </c>
    </row>
    <row r="85" spans="1:2" x14ac:dyDescent="0.25">
      <c r="A85" t="s">
        <v>458</v>
      </c>
      <c r="B85" t="s">
        <v>622</v>
      </c>
    </row>
    <row r="86" spans="1:2" x14ac:dyDescent="0.25">
      <c r="A86" t="s">
        <v>459</v>
      </c>
      <c r="B86" t="s">
        <v>623</v>
      </c>
    </row>
    <row r="87" spans="1:2" x14ac:dyDescent="0.25">
      <c r="A87" t="s">
        <v>460</v>
      </c>
      <c r="B87" t="s">
        <v>624</v>
      </c>
    </row>
    <row r="88" spans="1:2" x14ac:dyDescent="0.25">
      <c r="A88" t="s">
        <v>461</v>
      </c>
      <c r="B88" t="s">
        <v>625</v>
      </c>
    </row>
    <row r="89" spans="1:2" x14ac:dyDescent="0.25">
      <c r="A89" t="s">
        <v>462</v>
      </c>
      <c r="B89" t="s">
        <v>626</v>
      </c>
    </row>
    <row r="90" spans="1:2" x14ac:dyDescent="0.25">
      <c r="A90" t="s">
        <v>463</v>
      </c>
      <c r="B90" t="s">
        <v>627</v>
      </c>
    </row>
    <row r="91" spans="1:2" x14ac:dyDescent="0.25">
      <c r="A91" t="s">
        <v>464</v>
      </c>
      <c r="B91" t="s">
        <v>628</v>
      </c>
    </row>
    <row r="92" spans="1:2" x14ac:dyDescent="0.25">
      <c r="A92" t="s">
        <v>465</v>
      </c>
      <c r="B92" t="s">
        <v>629</v>
      </c>
    </row>
    <row r="93" spans="1:2" x14ac:dyDescent="0.25">
      <c r="A93" t="s">
        <v>466</v>
      </c>
      <c r="B93" t="s">
        <v>630</v>
      </c>
    </row>
    <row r="94" spans="1:2" x14ac:dyDescent="0.25">
      <c r="A94" t="s">
        <v>467</v>
      </c>
      <c r="B94" t="s">
        <v>631</v>
      </c>
    </row>
    <row r="95" spans="1:2" x14ac:dyDescent="0.25">
      <c r="A95" t="s">
        <v>468</v>
      </c>
      <c r="B95" t="s">
        <v>632</v>
      </c>
    </row>
    <row r="96" spans="1:2" x14ac:dyDescent="0.25">
      <c r="A96" t="s">
        <v>469</v>
      </c>
      <c r="B96" t="s">
        <v>633</v>
      </c>
    </row>
    <row r="97" spans="1:2" x14ac:dyDescent="0.25">
      <c r="A97" t="s">
        <v>470</v>
      </c>
      <c r="B97" t="s">
        <v>634</v>
      </c>
    </row>
    <row r="98" spans="1:2" x14ac:dyDescent="0.25">
      <c r="A98" t="s">
        <v>471</v>
      </c>
      <c r="B98" t="s">
        <v>635</v>
      </c>
    </row>
    <row r="99" spans="1:2" x14ac:dyDescent="0.25">
      <c r="A99" t="s">
        <v>472</v>
      </c>
      <c r="B99" t="s">
        <v>636</v>
      </c>
    </row>
    <row r="100" spans="1:2" x14ac:dyDescent="0.25">
      <c r="A100" t="s">
        <v>473</v>
      </c>
      <c r="B100" t="s">
        <v>637</v>
      </c>
    </row>
    <row r="101" spans="1:2" x14ac:dyDescent="0.25">
      <c r="A101" t="s">
        <v>474</v>
      </c>
      <c r="B101" t="s">
        <v>638</v>
      </c>
    </row>
    <row r="102" spans="1:2" x14ac:dyDescent="0.25">
      <c r="A102" t="s">
        <v>475</v>
      </c>
      <c r="B102" t="s">
        <v>639</v>
      </c>
    </row>
    <row r="103" spans="1:2" x14ac:dyDescent="0.25">
      <c r="A103" t="s">
        <v>640</v>
      </c>
      <c r="B103" t="s">
        <v>641</v>
      </c>
    </row>
    <row r="104" spans="1:2" x14ac:dyDescent="0.25">
      <c r="A104" t="s">
        <v>476</v>
      </c>
      <c r="B104" t="s">
        <v>642</v>
      </c>
    </row>
    <row r="105" spans="1:2" x14ac:dyDescent="0.25">
      <c r="A105" t="s">
        <v>477</v>
      </c>
      <c r="B105" t="s">
        <v>643</v>
      </c>
    </row>
    <row r="106" spans="1:2" x14ac:dyDescent="0.25">
      <c r="A106" t="s">
        <v>478</v>
      </c>
      <c r="B106" t="s">
        <v>644</v>
      </c>
    </row>
    <row r="107" spans="1:2" x14ac:dyDescent="0.25">
      <c r="A107" t="s">
        <v>479</v>
      </c>
      <c r="B107" t="s">
        <v>645</v>
      </c>
    </row>
    <row r="108" spans="1:2" x14ac:dyDescent="0.25">
      <c r="A108" t="s">
        <v>480</v>
      </c>
      <c r="B108" t="s">
        <v>646</v>
      </c>
    </row>
    <row r="109" spans="1:2" x14ac:dyDescent="0.25">
      <c r="A109" t="s">
        <v>481</v>
      </c>
      <c r="B109" t="s">
        <v>647</v>
      </c>
    </row>
    <row r="110" spans="1:2" x14ac:dyDescent="0.25">
      <c r="A110" t="s">
        <v>482</v>
      </c>
      <c r="B110" t="s">
        <v>648</v>
      </c>
    </row>
    <row r="111" spans="1:2" x14ac:dyDescent="0.25">
      <c r="A111" t="s">
        <v>483</v>
      </c>
      <c r="B111" t="s">
        <v>484</v>
      </c>
    </row>
    <row r="112" spans="1:2" x14ac:dyDescent="0.25">
      <c r="A112" t="s">
        <v>485</v>
      </c>
      <c r="B112" t="s">
        <v>649</v>
      </c>
    </row>
    <row r="113" spans="1:2" x14ac:dyDescent="0.25">
      <c r="A113" t="s">
        <v>486</v>
      </c>
      <c r="B113" t="s">
        <v>650</v>
      </c>
    </row>
    <row r="114" spans="1:2" x14ac:dyDescent="0.25">
      <c r="A114" t="s">
        <v>487</v>
      </c>
      <c r="B114" t="s">
        <v>651</v>
      </c>
    </row>
    <row r="115" spans="1:2" x14ac:dyDescent="0.25">
      <c r="A115" t="s">
        <v>488</v>
      </c>
      <c r="B115" t="s">
        <v>652</v>
      </c>
    </row>
    <row r="116" spans="1:2" x14ac:dyDescent="0.25">
      <c r="A116" t="s">
        <v>489</v>
      </c>
      <c r="B116" t="s">
        <v>653</v>
      </c>
    </row>
    <row r="117" spans="1:2" x14ac:dyDescent="0.25">
      <c r="A117" t="s">
        <v>490</v>
      </c>
      <c r="B117" t="s">
        <v>654</v>
      </c>
    </row>
    <row r="118" spans="1:2" x14ac:dyDescent="0.25">
      <c r="A118" t="s">
        <v>491</v>
      </c>
      <c r="B118" t="s">
        <v>655</v>
      </c>
    </row>
    <row r="119" spans="1:2" x14ac:dyDescent="0.25">
      <c r="A119" t="s">
        <v>492</v>
      </c>
      <c r="B119" t="s">
        <v>657</v>
      </c>
    </row>
    <row r="120" spans="1:2" x14ac:dyDescent="0.25">
      <c r="A120" t="s">
        <v>493</v>
      </c>
      <c r="B120" t="s">
        <v>658</v>
      </c>
    </row>
    <row r="121" spans="1:2" x14ac:dyDescent="0.25">
      <c r="A121" t="s">
        <v>494</v>
      </c>
      <c r="B121" t="s">
        <v>659</v>
      </c>
    </row>
    <row r="122" spans="1:2" x14ac:dyDescent="0.25">
      <c r="A122" t="s">
        <v>495</v>
      </c>
      <c r="B122" t="s">
        <v>660</v>
      </c>
    </row>
    <row r="123" spans="1:2" x14ac:dyDescent="0.25">
      <c r="A123" t="s">
        <v>496</v>
      </c>
      <c r="B123" t="s">
        <v>661</v>
      </c>
    </row>
    <row r="124" spans="1:2" x14ac:dyDescent="0.25">
      <c r="A124" t="s">
        <v>497</v>
      </c>
      <c r="B124" t="s">
        <v>662</v>
      </c>
    </row>
    <row r="125" spans="1:2" x14ac:dyDescent="0.25">
      <c r="A125" t="s">
        <v>498</v>
      </c>
      <c r="B125" t="s">
        <v>663</v>
      </c>
    </row>
    <row r="126" spans="1:2" x14ac:dyDescent="0.25">
      <c r="A126" t="s">
        <v>499</v>
      </c>
      <c r="B126" t="s">
        <v>664</v>
      </c>
    </row>
    <row r="127" spans="1:2" x14ac:dyDescent="0.25">
      <c r="A127" t="s">
        <v>500</v>
      </c>
      <c r="B127" t="s">
        <v>665</v>
      </c>
    </row>
    <row r="128" spans="1:2" x14ac:dyDescent="0.25">
      <c r="A128" t="s">
        <v>501</v>
      </c>
      <c r="B128" t="s">
        <v>666</v>
      </c>
    </row>
    <row r="129" spans="1:2" x14ac:dyDescent="0.25">
      <c r="A129" t="s">
        <v>502</v>
      </c>
      <c r="B129" t="s">
        <v>667</v>
      </c>
    </row>
    <row r="130" spans="1:2" x14ac:dyDescent="0.25">
      <c r="A130" t="s">
        <v>503</v>
      </c>
      <c r="B130" t="s">
        <v>668</v>
      </c>
    </row>
    <row r="131" spans="1:2" x14ac:dyDescent="0.25">
      <c r="A131" t="s">
        <v>504</v>
      </c>
      <c r="B131" t="s">
        <v>669</v>
      </c>
    </row>
    <row r="132" spans="1:2" x14ac:dyDescent="0.25">
      <c r="A132" t="s">
        <v>505</v>
      </c>
      <c r="B132" t="s">
        <v>670</v>
      </c>
    </row>
    <row r="133" spans="1:2" x14ac:dyDescent="0.25">
      <c r="A133" t="s">
        <v>506</v>
      </c>
      <c r="B133" t="s">
        <v>671</v>
      </c>
    </row>
    <row r="134" spans="1:2" x14ac:dyDescent="0.25">
      <c r="A134" t="s">
        <v>672</v>
      </c>
      <c r="B134" t="s">
        <v>673</v>
      </c>
    </row>
    <row r="135" spans="1:2" x14ac:dyDescent="0.25">
      <c r="A135" t="s">
        <v>507</v>
      </c>
      <c r="B135" t="s">
        <v>674</v>
      </c>
    </row>
    <row r="136" spans="1:2" x14ac:dyDescent="0.25">
      <c r="A136" t="s">
        <v>508</v>
      </c>
      <c r="B136" t="s">
        <v>675</v>
      </c>
    </row>
    <row r="137" spans="1:2" x14ac:dyDescent="0.25">
      <c r="A137" t="s">
        <v>509</v>
      </c>
      <c r="B137" t="s">
        <v>676</v>
      </c>
    </row>
    <row r="138" spans="1:2" x14ac:dyDescent="0.25">
      <c r="A138" t="s">
        <v>510</v>
      </c>
      <c r="B138" t="s">
        <v>677</v>
      </c>
    </row>
    <row r="139" spans="1:2" x14ac:dyDescent="0.25">
      <c r="A139" t="s">
        <v>511</v>
      </c>
      <c r="B139" t="s">
        <v>678</v>
      </c>
    </row>
    <row r="140" spans="1:2" x14ac:dyDescent="0.25">
      <c r="A140" t="s">
        <v>512</v>
      </c>
      <c r="B140" t="s">
        <v>679</v>
      </c>
    </row>
    <row r="141" spans="1:2" x14ac:dyDescent="0.25">
      <c r="A141" t="s">
        <v>513</v>
      </c>
      <c r="B141" t="s">
        <v>680</v>
      </c>
    </row>
    <row r="142" spans="1:2" x14ac:dyDescent="0.25">
      <c r="A142" t="s">
        <v>514</v>
      </c>
      <c r="B142" t="s">
        <v>681</v>
      </c>
    </row>
    <row r="143" spans="1:2" x14ac:dyDescent="0.25">
      <c r="A143" t="s">
        <v>515</v>
      </c>
      <c r="B143" t="s">
        <v>682</v>
      </c>
    </row>
    <row r="144" spans="1:2" x14ac:dyDescent="0.25">
      <c r="A144" t="s">
        <v>516</v>
      </c>
      <c r="B144" t="s">
        <v>683</v>
      </c>
    </row>
    <row r="145" spans="1:2" x14ac:dyDescent="0.25">
      <c r="A145" t="s">
        <v>517</v>
      </c>
      <c r="B145" t="s">
        <v>684</v>
      </c>
    </row>
    <row r="146" spans="1:2" x14ac:dyDescent="0.25">
      <c r="A146" t="s">
        <v>518</v>
      </c>
      <c r="B146" t="s">
        <v>685</v>
      </c>
    </row>
    <row r="147" spans="1:2" x14ac:dyDescent="0.25">
      <c r="A147" t="s">
        <v>519</v>
      </c>
      <c r="B147" t="s">
        <v>686</v>
      </c>
    </row>
    <row r="148" spans="1:2" x14ac:dyDescent="0.25">
      <c r="A148" t="s">
        <v>520</v>
      </c>
      <c r="B148" t="s">
        <v>687</v>
      </c>
    </row>
    <row r="149" spans="1:2" x14ac:dyDescent="0.25">
      <c r="A149" t="s">
        <v>521</v>
      </c>
      <c r="B149" t="s">
        <v>688</v>
      </c>
    </row>
    <row r="150" spans="1:2" x14ac:dyDescent="0.25">
      <c r="A150" t="s">
        <v>689</v>
      </c>
      <c r="B150" t="s">
        <v>690</v>
      </c>
    </row>
    <row r="151" spans="1:2" x14ac:dyDescent="0.25">
      <c r="A151" t="s">
        <v>691</v>
      </c>
      <c r="B151" t="s">
        <v>692</v>
      </c>
    </row>
    <row r="152" spans="1:2" x14ac:dyDescent="0.25">
      <c r="A152" t="s">
        <v>523</v>
      </c>
      <c r="B152" t="s">
        <v>693</v>
      </c>
    </row>
    <row r="153" spans="1:2" x14ac:dyDescent="0.25">
      <c r="A153" t="s">
        <v>694</v>
      </c>
      <c r="B153" t="s">
        <v>695</v>
      </c>
    </row>
    <row r="154" spans="1:2" x14ac:dyDescent="0.25">
      <c r="A154" t="s">
        <v>524</v>
      </c>
      <c r="B154" t="s">
        <v>696</v>
      </c>
    </row>
    <row r="155" spans="1:2" x14ac:dyDescent="0.25">
      <c r="A155" t="s">
        <v>697</v>
      </c>
      <c r="B155" t="s">
        <v>698</v>
      </c>
    </row>
    <row r="156" spans="1:2" x14ac:dyDescent="0.25">
      <c r="A156" t="s">
        <v>525</v>
      </c>
      <c r="B156" t="s">
        <v>699</v>
      </c>
    </row>
    <row r="157" spans="1:2" x14ac:dyDescent="0.25">
      <c r="A157" t="s">
        <v>526</v>
      </c>
      <c r="B157" t="s">
        <v>700</v>
      </c>
    </row>
    <row r="158" spans="1:2" x14ac:dyDescent="0.25">
      <c r="A158" t="s">
        <v>527</v>
      </c>
      <c r="B158" t="s">
        <v>701</v>
      </c>
    </row>
    <row r="159" spans="1:2" x14ac:dyDescent="0.25">
      <c r="A159" t="s">
        <v>528</v>
      </c>
      <c r="B159" t="s">
        <v>702</v>
      </c>
    </row>
    <row r="160" spans="1:2" x14ac:dyDescent="0.25">
      <c r="A160" t="s">
        <v>703</v>
      </c>
      <c r="B160" t="s">
        <v>704</v>
      </c>
    </row>
    <row r="161" spans="1:2" x14ac:dyDescent="0.25">
      <c r="A161" t="s">
        <v>705</v>
      </c>
      <c r="B161" t="s">
        <v>706</v>
      </c>
    </row>
    <row r="162" spans="1:2" x14ac:dyDescent="0.25">
      <c r="A162" t="s">
        <v>707</v>
      </c>
      <c r="B162" t="s">
        <v>708</v>
      </c>
    </row>
    <row r="163" spans="1:2" x14ac:dyDescent="0.25">
      <c r="A163" t="s">
        <v>709</v>
      </c>
      <c r="B163" t="s">
        <v>710</v>
      </c>
    </row>
    <row r="164" spans="1:2" x14ac:dyDescent="0.25">
      <c r="A164" t="s">
        <v>711</v>
      </c>
      <c r="B164" t="s">
        <v>712</v>
      </c>
    </row>
    <row r="165" spans="1:2" x14ac:dyDescent="0.25">
      <c r="A165" t="s">
        <v>713</v>
      </c>
      <c r="B165" t="s">
        <v>714</v>
      </c>
    </row>
    <row r="166" spans="1:2" x14ac:dyDescent="0.25">
      <c r="A166" t="s">
        <v>529</v>
      </c>
      <c r="B166" t="s">
        <v>715</v>
      </c>
    </row>
    <row r="167" spans="1:2" x14ac:dyDescent="0.25">
      <c r="A167" t="s">
        <v>530</v>
      </c>
      <c r="B167" t="s">
        <v>716</v>
      </c>
    </row>
    <row r="168" spans="1:2" x14ac:dyDescent="0.25">
      <c r="A168" t="s">
        <v>531</v>
      </c>
      <c r="B168" t="s">
        <v>717</v>
      </c>
    </row>
    <row r="169" spans="1:2" x14ac:dyDescent="0.25">
      <c r="A169" t="s">
        <v>718</v>
      </c>
      <c r="B169" t="s">
        <v>719</v>
      </c>
    </row>
    <row r="170" spans="1:2" x14ac:dyDescent="0.25">
      <c r="A170" t="s">
        <v>532</v>
      </c>
      <c r="B170" t="s">
        <v>720</v>
      </c>
    </row>
    <row r="171" spans="1:2" x14ac:dyDescent="0.25">
      <c r="A171" t="s">
        <v>721</v>
      </c>
      <c r="B171" t="s">
        <v>722</v>
      </c>
    </row>
    <row r="172" spans="1:2" x14ac:dyDescent="0.25">
      <c r="A172" t="s">
        <v>723</v>
      </c>
      <c r="B172" t="s">
        <v>724</v>
      </c>
    </row>
    <row r="173" spans="1:2" x14ac:dyDescent="0.25">
      <c r="A173" t="s">
        <v>725</v>
      </c>
      <c r="B173" t="s">
        <v>726</v>
      </c>
    </row>
    <row r="174" spans="1:2" x14ac:dyDescent="0.25">
      <c r="A174" t="s">
        <v>727</v>
      </c>
      <c r="B174" t="s">
        <v>728</v>
      </c>
    </row>
    <row r="175" spans="1:2" x14ac:dyDescent="0.25">
      <c r="A175" t="s">
        <v>729</v>
      </c>
      <c r="B175" t="s">
        <v>730</v>
      </c>
    </row>
    <row r="176" spans="1:2" x14ac:dyDescent="0.25">
      <c r="A176" t="s">
        <v>533</v>
      </c>
      <c r="B176" t="s">
        <v>731</v>
      </c>
    </row>
    <row r="177" spans="1:2" x14ac:dyDescent="0.25">
      <c r="A177" t="s">
        <v>534</v>
      </c>
      <c r="B177" t="s">
        <v>732</v>
      </c>
    </row>
    <row r="178" spans="1:2" x14ac:dyDescent="0.25">
      <c r="A178" t="s">
        <v>535</v>
      </c>
      <c r="B178" t="s">
        <v>733</v>
      </c>
    </row>
    <row r="179" spans="1:2" x14ac:dyDescent="0.25">
      <c r="A179" t="s">
        <v>734</v>
      </c>
      <c r="B179" t="s">
        <v>735</v>
      </c>
    </row>
  </sheetData>
  <hyperlinks>
    <hyperlink ref="C1" location="Indice!A1" display="Índice" xr:uid="{00000000-0004-0000-2F00-000000000000}"/>
  </hyperlinks>
  <pageMargins left="0.7" right="0.7" top="0.75" bottom="0.75" header="0.3" footer="0.3"/>
</worksheet>
</file>

<file path=_xmlsignatures/_rels/origin1.sigs.rels><?xml version="1.0" encoding="UTF-8" standalone="yes"?>
<Relationships xmlns="http://schemas.openxmlformats.org/package/2006/relationships"><Relationship Id="rId2" Type="http://schemas.openxmlformats.org/package/2006/relationships/digital-signature/signature" Target="sig1.xml"/><Relationship Id="rId1" Type="http://schemas.openxmlformats.org/package/2006/relationships/digital-signature/signature" Target="sig2.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IvUy/ZVuSZlzAeOM53YWsLim9qyzLF2kMbcuYWXaGR4=</DigestValue>
    </Reference>
    <Reference Type="http://www.w3.org/2000/09/xmldsig#Object" URI="#idOfficeObject">
      <DigestMethod Algorithm="http://www.w3.org/2001/04/xmlenc#sha256"/>
      <DigestValue>csQ7e2JhZcfMbBDYDjFyGw6Z1ddTbLglBKHQ/olv1AI=</DigestValue>
    </Reference>
    <Reference Type="http://uri.etsi.org/01903#SignedProperties" URI="#idSignedProperties">
      <Transforms>
        <Transform Algorithm="http://www.w3.org/TR/2001/REC-xml-c14n-20010315"/>
      </Transforms>
      <DigestMethod Algorithm="http://www.w3.org/2001/04/xmlenc#sha256"/>
      <DigestValue>T9wExdoK221/UGnMiHVWviSeU8FadUGzOxUc/yoZ/yU=</DigestValue>
    </Reference>
    <Reference Type="http://www.w3.org/2000/09/xmldsig#Object" URI="#idValidSigLnImg">
      <DigestMethod Algorithm="http://www.w3.org/2001/04/xmlenc#sha256"/>
      <DigestValue>26EXg4tznAiaBsJqwHrQoZ5uyvvfwN8rkwnQoFN0oy0=</DigestValue>
    </Reference>
    <Reference Type="http://www.w3.org/2000/09/xmldsig#Object" URI="#idInvalidSigLnImg">
      <DigestMethod Algorithm="http://www.w3.org/2001/04/xmlenc#sha256"/>
      <DigestValue>LUf3Pn/XV04XEP7OJzaFeMvHd3vncMk/qe7nLpWSCEw=</DigestValue>
    </Reference>
  </SignedInfo>
  <SignatureValue>n1j/U6+JlYBPxaqQAyfMHnhPhZUz7Oeo/mPRpziUnGjsAbPbzrpXObiZfWvXE7rg3AifA9TRMzdC
2F4PPb29GCm2iU9r26FIs+88OL2rLek+fm4n3JfcpLG1tU/ZdYF51BBO1LNxa8xHZwRD9u9jjYyI
eWLyjPlSq+Qnqio4ZZW5a9OqiZM1c6P/nc4/VlLsyVMvbIRn47KJEpz4T8ZDEfS0N2Mtg+BUU9gc
YXebkUgw7hCs80e/TBLCMT3Dl4/sigVvzPR5u6dvY4Tn7gQzLipu6BIkRI1qCuD8Vdbo9hghxCjj
fyKhqtwHwsDTSl+zwJ6bmh/pndQDRfCAdu6fwg==</SignatureValue>
  <KeyInfo>
    <X509Data>
      <X509Certificate>MIIIATCCBemgAwIBAgIIUa73ZGkOwBswDQYJKoZIhvcNAQELBQAwWzEXMBUGA1UEBRMOUlVDIDgwMDUwMTcyLTExGjAYBgNVBAMTEUNBLURPQ1VNRU5UQSBTLkEuMRcwFQYDVQQKEw5ET0NVTUVOVEEgUy5BLjELMAkGA1UEBhMCUFkwHhcNMjIwMTE0MjAxNjQ1WhcNMjQwMTE0MjAyNjQ1WjCBojELMAkGA1UEBhMCUFkxFzAVBgNVBAQMDkFDSE9OIEZPUk5FTExTMREwDwYDVQQFEwhDSTg1MDQ3OTEVMBMGA1UEKgwMSk9SR0UgSkFWSUVSMRcwFQYDVQQKDA5QRVJTT05BIEZJU0lDQTERMA8GA1UECwwIRklSTUEgRjIxJDAiBgNVBAMMG0pPUkdFIEpBVklFUiBBQ0hPTiBGT1JORUxMUzCCASIwDQYJKoZIhvcNAQEBBQADggEPADCCAQoCggEBANDdDuu0lTM13v9GDUqfMaVFFRynOOXU3uvR2v1RZGcP8f6CXVu5iNHFw2TY6uzD1dYNO28Wg78qA1AVOpFn4vhSho724XB7U/vHInC5fQwmOlVzmNqEITOwsao6UzexnwnoU7VAEC9yJSn2GQSMSXoc9OaA16RFJMP5X6Y2lpuDUCw0F0jEYFKM6b13MU1ztMYcwqICG29vQ+yeWU63IZhPY1ZXNxvw4L5o+L5DHJKQPj4sI7un9fo92vYVPPwyUlmtDp1k/VwiWUzbzMktZQl9uUueY7H51DeaVKYFn5wGMYcxpqoGMMDarjJQqoE2kO5GwE1Ig9oGlK0u2NEZrKkCAwEAAaOCA38wggN7MAwGA1UdEwEB/wQCMAAwDgYDVR0PAQH/BAQDAgXgMCoGA1UdJQEB/wQgMB4GCCsGAQUFBwMBBggrBgEFBQcDAgYIKwYBBQUHAwQwHQYDVR0OBBYEFFajNnOcnQ+Z4QEjvAlI5LDIo91cMIGXBggrBgEFBQcBAQSBijCBhzA6BggrBgEFBQcwAYYuaHR0cHM6Ly93d3cuZG9jdW1lbnRhLmNvbS5weS9maXJtYWRpZ2l0YWwvb3NjcDBJBggrBgEFBQcwAoY9aHR0cHM6Ly93d3cuZG9jdW1lbnRhLmNvbS5weS9maXJtYWRpZ2l0YWwvZGVzY2FyZ2FzL2NhZG9jLmNydDAfBgNVHSMEGDAWgBRAJqwmXGKPxvUCVOSNwRom1u6lsjBPBgNVHR8ESDBGMESgQqBAhj5odHRwczovL3d3dy5kb2N1bWVudGEuY29tLnB5L2Zpcm1hZGlnaXRhbC9kZXNjYXJnYXMvY3JsZG9jLmNybDAjBgNVHREEHDAagRhqYWNob25AZWxlY3Ryb2Jhbi5jb20ucHkwggHdBgNVHSAEggHUMIIB0DCCAcwGDisGAQQBgvk7AQEBBgEBMIIBuDA/BggrBgEFBQcCARYzaHR0cHM6Ly93d3cuZG9jdW1lbnRhLmNvbS5weS9maXJtYWRpZ2l0YWwvZGVzY2FyZ2FzMIHABggrBgEFBQcCAjCBsxqBsEVzdGUgZXMgdW4gY2VydGlmaWNhZG8gZGUgcGVyc29uYSBm7XNpY2EgY3V5YSBjbGF2ZSBwcml2YWRhIGVzdOEgY29udGVuaWRhIGVuIHVuIG3zZHVsbyBkZSBoYXJkd2FyZSBzZWd1cm8geSBzdSBmaW5hbGlkYWQgZXMgYXV0ZW50aWNhciBhIHN1IHRpdHVsYXIgbyBnZW5lcmFyIGZpcm1hcyBkaWdpdGFsZXMuMIGxBggrBgEFBQcCAjCBpBqBoVRoaXMgaXMgYW4gZW5kIHVzZXIgY2VydGlmaWNhdGUgd2hvc2UgcHJpdmF0ZSBrZXkgaXMgZW1iZWRkZWQgd2l0aGluIGEgc2VjdXJlIGhhcmR3YXJlIG1vZHVsZSB0aGF0IGFpbXMgdG8gYXV0aGVudGljYXRlIGl0cyBvd25lciBvciBnZW5lcmF0ZSBkaWdpdGFsIHNpZ25hdHVyZXMuMA0GCSqGSIb3DQEBCwUAA4ICAQAj/F8MdFjBvh936RmuYQv1SYe/NTUKtIl3Wg7Rhc8/60TT/1D9Qpj7cljpTE81gyXzxViNpWCygquK8eu1AGp9u68aWNz9WMsL+zcGKFSpXJ0AVXMYwnVMPd26Iqbzvovjb1yRDHwdC7fsh7HuGUJevoaer4KLNi2NZfOitu7JDQgLaDJFKllVT4Y/tX2O+kIt+ZanuLy1nRSCjPB8x2R6OMRq9G2Ah2rwmv65708rGgpANILkCNDFVqd4czkGdosupmTW3OBapaOnyWwSpK5KzzTREUObAowUCz54kkVPQacPcnqfdabnCypGnkaxi69k5didWFLjv9O8H9sXB2W26tssnrfTLqzMgSlbiDnkojO40nh65803mjixWZhokXvmozn7BvJpjhrRegDsMp85Nw5zlBb6l2KGJzNnEtI18miDPuUcTsWPviYCmop8RoB0DIukWbw8Smm9LosfjgUutLDhrrDMAfPRAHjL1aTzv06DUpRq3bcP4bkHxsiRoNALP5qTWAMftt+CtSpWUvSfKyMNFpaMQYiG5LWB6eIj8rohfR/Xpxt2ZH7LKOj7xa+R3d2OmZq6ior74vP06n61IyhZjiNd5k3nt5UpNml7ocuKgCdpAzKbZxJNlJGeJuqe2eM3RCniOiN+2rm+e7obAqG+0ueTy0E6kOc29AiZk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oRduNCdp//DHZNwKspNBbJU2PSr4T81i7rUNa9/wcyQ=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Uo2k5NMMsG2VwqDzWf2sIzeqtjKw0P53bOvSmmtjjL4=</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o7XYszGOjDeY5Vtgw26ul4YSIxVk1SNb0fw4DUxmDYI=</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wvZ1XpOhmr08/9qwlQnimA9vNwQpcmZRd7myHyVP/Yw=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kRdnbhuwijlo5t3OSMcizyMu/S44HZ3VUVLsCG54GLo=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YEj6H43JB1hsnS+X0rJojy+gyaI8UYywVqIbhw4tNBI=</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kDpwoq0ExrHFyjrwX8s/8nXjafXPFAAFuzLi5thN46I=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kDpwoq0ExrHFyjrwX8s/8nXjafXPFAAFuzLi5thN46I=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qyX+LiNGbmtHrVgHwfE49s1BjaBW40vrICO9var7Zt4=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dHGxpMLOM2m182qJhwDmbjBVuVkc+C7B514R3UGLqRA=</DigestValue>
      </Reference>
      <Reference URI="/xl/drawings/drawing12.xml?ContentType=application/vnd.openxmlformats-officedocument.drawing+xml">
        <DigestMethod Algorithm="http://www.w3.org/2001/04/xmlenc#sha256"/>
        <DigestValue>UxqySurpnDplSrv926EBn+ahz6v4p84hgCDWZRcxefk=</DigestValue>
      </Reference>
      <Reference URI="/xl/drawings/drawing13.xml?ContentType=application/vnd.openxmlformats-officedocument.drawing+xml">
        <DigestMethod Algorithm="http://www.w3.org/2001/04/xmlenc#sha256"/>
        <DigestValue>dj9xzFCRzQZGbo5TUOwPduGspPS7d2wxeJURBX8PoIY=</DigestValue>
      </Reference>
      <Reference URI="/xl/drawings/drawing14.xml?ContentType=application/vnd.openxmlformats-officedocument.drawing+xml">
        <DigestMethod Algorithm="http://www.w3.org/2001/04/xmlenc#sha256"/>
        <DigestValue>T9aFyAfQtcd3IQqqmBG3GsEVxBctLw7G4Gg5l8CXiHk=</DigestValue>
      </Reference>
      <Reference URI="/xl/drawings/drawing15.xml?ContentType=application/vnd.openxmlformats-officedocument.drawing+xml">
        <DigestMethod Algorithm="http://www.w3.org/2001/04/xmlenc#sha256"/>
        <DigestValue>4LsTEnK+3mAPGt0DC2s/Uq1ABgSsD/txeHQ1j3pMF00=</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EYmVOkyuim4T3o24xjmOxJ7ZW4CZ0XeyqAMUE3XBrpY=</DigestValue>
      </Reference>
      <Reference URI="/xl/drawings/drawing18.xml?ContentType=application/vnd.openxmlformats-officedocument.drawing+xml">
        <DigestMethod Algorithm="http://www.w3.org/2001/04/xmlenc#sha256"/>
        <DigestValue>YKSpl/Pqndfg5VX45zVNntbchYZ+2Del6E3KXYfoNSs=</DigestValue>
      </Reference>
      <Reference URI="/xl/drawings/drawing19.xml?ContentType=application/vnd.openxmlformats-officedocument.drawing+xml">
        <DigestMethod Algorithm="http://www.w3.org/2001/04/xmlenc#sha256"/>
        <DigestValue>+CsdOuZPHgzVstnuecey8r9+pF34aQVzibX+mGPFLKo=</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ho8kmtBT5nadie82SM/eIxiXK1Czp1jLjUIBl+U6xJs=</DigestValue>
      </Reference>
      <Reference URI="/xl/drawings/drawing21.xml?ContentType=application/vnd.openxmlformats-officedocument.drawing+xml">
        <DigestMethod Algorithm="http://www.w3.org/2001/04/xmlenc#sha256"/>
        <DigestValue>UUiK1qDR27v8X27M1aKWoPpr7MwNEPqUmhD28LeqC18=</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NX3HbrOGTWjevmKsp5MbUPRaZkf6ssuF/zFNMjHpYyk=</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kUWHwzi+MTAua3t8sxXj+hLwQ/X2h9gGsGOtgwJjEU0=</DigestValue>
      </Reference>
      <Reference URI="/xl/drawings/drawing26.xml?ContentType=application/vnd.openxmlformats-officedocument.drawing+xml">
        <DigestMethod Algorithm="http://www.w3.org/2001/04/xmlenc#sha256"/>
        <DigestValue>g49VYniWlLQqyrpbsgPNXoCABE2Of3l7159zZjft+x4=</DigestValue>
      </Reference>
      <Reference URI="/xl/drawings/drawing27.xml?ContentType=application/vnd.openxmlformats-officedocument.drawing+xml">
        <DigestMethod Algorithm="http://www.w3.org/2001/04/xmlenc#sha256"/>
        <DigestValue>OduYzeuBEyyfIpvbPqoYh770Imj7n5o/KmUnwKEq8ro=</DigestValue>
      </Reference>
      <Reference URI="/xl/drawings/drawing28.xml?ContentType=application/vnd.openxmlformats-officedocument.drawing+xml">
        <DigestMethod Algorithm="http://www.w3.org/2001/04/xmlenc#sha256"/>
        <DigestValue>MHSW3vlAVcOB19lFLAGtZR+SnGokfS132YMZwPUU5aE=</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ii5skGXqUsmN0dlarzo5b+Vv2G+UCdPs9bjgoZQcBYA=</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0l+72kwgGgRpOTXgWSbJvc4NxkpYv9QSIvqzqWxzNKk=</DigestValue>
      </Reference>
      <Reference URI="/xl/drawings/drawing32.xml?ContentType=application/vnd.openxmlformats-officedocument.drawing+xml">
        <DigestMethod Algorithm="http://www.w3.org/2001/04/xmlenc#sha256"/>
        <DigestValue>oS6DbBjhIT4RgOYujQnVasFPNdTl6xEOavciyGrbKaA=</DigestValue>
      </Reference>
      <Reference URI="/xl/drawings/drawing33.xml?ContentType=application/vnd.openxmlformats-officedocument.drawing+xml">
        <DigestMethod Algorithm="http://www.w3.org/2001/04/xmlenc#sha256"/>
        <DigestValue>cKN8UqCc+zwMTwJW90gCYkOyU9YroF4WWI5KHIFQsow=</DigestValue>
      </Reference>
      <Reference URI="/xl/drawings/drawing34.xml?ContentType=application/vnd.openxmlformats-officedocument.drawing+xml">
        <DigestMethod Algorithm="http://www.w3.org/2001/04/xmlenc#sha256"/>
        <DigestValue>CyXwpxG/Q5E8OynhPDJg86K+uh/oQksXTwzCAWF4lGQ=</DigestValue>
      </Reference>
      <Reference URI="/xl/drawings/drawing35.xml?ContentType=application/vnd.openxmlformats-officedocument.drawing+xml">
        <DigestMethod Algorithm="http://www.w3.org/2001/04/xmlenc#sha256"/>
        <DigestValue>inov7FmCx4d3wNKNJtudjOANWrr/n160z1tMbh4Zlh8=</DigestValue>
      </Reference>
      <Reference URI="/xl/drawings/drawing36.xml?ContentType=application/vnd.openxmlformats-officedocument.drawing+xml">
        <DigestMethod Algorithm="http://www.w3.org/2001/04/xmlenc#sha256"/>
        <DigestValue>uXWoI8HVNBgurF3Nk7X15wW9eCq9NYb7eYSNPFsc11U=</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Y5ZjbA9jctD+hXIi8zVsEuIxfxBuAgRy09BlYRvojuo=</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qCIzpBjvJW0twSUU+FVX1RPZHs54g6qzSAEXjpU0TpQ=</DigestValue>
      </Reference>
      <Reference URI="/xl/drawings/drawing40.xml?ContentType=application/vnd.openxmlformats-officedocument.drawing+xml">
        <DigestMethod Algorithm="http://www.w3.org/2001/04/xmlenc#sha256"/>
        <DigestValue>72zHGP3/+kR5rZLjyv5xYadiTWjQSoHDdYOw+5BQYUA=</DigestValue>
      </Reference>
      <Reference URI="/xl/drawings/drawing41.xml?ContentType=application/vnd.openxmlformats-officedocument.drawing+xml">
        <DigestMethod Algorithm="http://www.w3.org/2001/04/xmlenc#sha256"/>
        <DigestValue>RMth1JnJAfXOsoAayjWifxoDZAuffQrUAVZUmnvJtrE=</DigestValue>
      </Reference>
      <Reference URI="/xl/drawings/drawing42.xml?ContentType=application/vnd.openxmlformats-officedocument.drawing+xml">
        <DigestMethod Algorithm="http://www.w3.org/2001/04/xmlenc#sha256"/>
        <DigestValue>SBqcASEkGa2ZxupPpkYfxnNXzwiyni8J7i+f1juqAFM=</DigestValue>
      </Reference>
      <Reference URI="/xl/drawings/drawing43.xml?ContentType=application/vnd.openxmlformats-officedocument.drawing+xml">
        <DigestMethod Algorithm="http://www.w3.org/2001/04/xmlenc#sha256"/>
        <DigestValue>M9BPmcsMuHd+E+clGOLfrPYOFlWq/seO0xNouSryhkw=</DigestValue>
      </Reference>
      <Reference URI="/xl/drawings/drawing44.xml?ContentType=application/vnd.openxmlformats-officedocument.drawing+xml">
        <DigestMethod Algorithm="http://www.w3.org/2001/04/xmlenc#sha256"/>
        <DigestValue>NDxC+5E5tLWSsW1Q+DPBlXh85nDDjky41QqBbOfZcFM=</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KDJGODao51PnhCJ0Vxdp9aG20ief5qlQNaEhCnvSVa4=</DigestValue>
      </Reference>
      <Reference URI="/xl/drawings/drawing47.xml?ContentType=application/vnd.openxmlformats-officedocument.drawing+xml">
        <DigestMethod Algorithm="http://www.w3.org/2001/04/xmlenc#sha256"/>
        <DigestValue>V1XVHSPeh1gOwTion9PBJxcDI5fXnYgvSx6eX0WJfv0=</DigestValue>
      </Reference>
      <Reference URI="/xl/drawings/drawing5.xml?ContentType=application/vnd.openxmlformats-officedocument.drawing+xml">
        <DigestMethod Algorithm="http://www.w3.org/2001/04/xmlenc#sha256"/>
        <DigestValue>a3+Sw1m0blizyon0imWLdvG9CJhdWdhgiNqR53bWNjo=</DigestValue>
      </Reference>
      <Reference URI="/xl/drawings/drawing6.xml?ContentType=application/vnd.openxmlformats-officedocument.drawing+xml">
        <DigestMethod Algorithm="http://www.w3.org/2001/04/xmlenc#sha256"/>
        <DigestValue>bP1VlcbrSjEHPAW85GOX3WWqHjPyszs97CDqRPp0joE=</DigestValue>
      </Reference>
      <Reference URI="/xl/drawings/drawing7.xml?ContentType=application/vnd.openxmlformats-officedocument.drawing+xml">
        <DigestMethod Algorithm="http://www.w3.org/2001/04/xmlenc#sha256"/>
        <DigestValue>lr4LtZNz8K21EemaaqS2JM2x9Tw4R7GVzPb+f+CHOts=</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9VrJBYBrJ8UC0/zGleJHC7XP98a9QjrT3vqi/KhsUcg=</DigestValue>
      </Reference>
      <Reference URI="/xl/drawings/vmlDrawing1.vml?ContentType=application/vnd.openxmlformats-officedocument.vmlDrawing">
        <DigestMethod Algorithm="http://www.w3.org/2001/04/xmlenc#sha256"/>
        <DigestValue>4kjY9hJFGI8hhZyA/nCE2kXn/F8T3ckibgokHmaqnzI=</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JJZE0bpJBuysfqW4bTasVHFqmuVFusLxZMNjaPGx3lA=</DigestValue>
      </Reference>
      <Reference URI="/xl/media/image14.png?ContentType=image/png">
        <DigestMethod Algorithm="http://www.w3.org/2001/04/xmlenc#sha256"/>
        <DigestValue>tgj3gvaJ0krUl6CxY4GsJ81noFO48ewKpOXwPSDAlYk=</DigestValue>
      </Reference>
      <Reference URI="/xl/media/image15.png?ContentType=image/png">
        <DigestMethod Algorithm="http://www.w3.org/2001/04/xmlenc#sha256"/>
        <DigestValue>1oUpfBZWxmsIKBITcZd6Tc0Ky4Ol/WMrIDTbcrBCaMc=</DigestValue>
      </Reference>
      <Reference URI="/xl/media/image16.png?ContentType=image/png">
        <DigestMethod Algorithm="http://www.w3.org/2001/04/xmlenc#sha256"/>
        <DigestValue>m6skq1ve+o01R4HIzv05lPkptZGDlNezWbzPPtyimSQ=</DigestValue>
      </Reference>
      <Reference URI="/xl/media/image17.png?ContentType=image/png">
        <DigestMethod Algorithm="http://www.w3.org/2001/04/xmlenc#sha256"/>
        <DigestValue>858NTYZm/Ej8AmCLBneK/sY3M6RmcN2Nq5A634r20xU=</DigestValue>
      </Reference>
      <Reference URI="/xl/media/image18.png?ContentType=image/png">
        <DigestMethod Algorithm="http://www.w3.org/2001/04/xmlenc#sha256"/>
        <DigestValue>tGSOOy5teGOolT6lLsGQQMshNtqpExKYLHNi6eh8+Ac=</DigestValue>
      </Reference>
      <Reference URI="/xl/media/image19.png?ContentType=image/png">
        <DigestMethod Algorithm="http://www.w3.org/2001/04/xmlenc#sha256"/>
        <DigestValue>1V6yL25Jkx24tRmDP7DOqZCsZucpRbtg1d1wVw1s+wg=</DigestValue>
      </Reference>
      <Reference URI="/xl/media/image2.emf?ContentType=image/x-emf">
        <DigestMethod Algorithm="http://www.w3.org/2001/04/xmlenc#sha256"/>
        <DigestValue>aokeRY5/GqPgGt5cVNbcQX3ZIzrEJ3BsXm2HdWrC3Hg=</DigestValue>
      </Reference>
      <Reference URI="/xl/media/image20.png?ContentType=image/png">
        <DigestMethod Algorithm="http://www.w3.org/2001/04/xmlenc#sha256"/>
        <DigestValue>VeMdmxuL7QzcK3O84P5wuM23tAJdgh5SVkpZ036vbAo=</DigestValue>
      </Reference>
      <Reference URI="/xl/media/image21.png?ContentType=image/png">
        <DigestMethod Algorithm="http://www.w3.org/2001/04/xmlenc#sha256"/>
        <DigestValue>hAQjbd1aNM7+9VD5hqhp48f4PhNtoJZRIv96GYbDtNk=</DigestValue>
      </Reference>
      <Reference URI="/xl/media/image22.png?ContentType=image/png">
        <DigestMethod Algorithm="http://www.w3.org/2001/04/xmlenc#sha256"/>
        <DigestValue>GrHy275U1axMgkiPfqbc+9r2hos0+MCclfotdVoQgzA=</DigestValue>
      </Reference>
      <Reference URI="/xl/media/image23.png?ContentType=image/png">
        <DigestMethod Algorithm="http://www.w3.org/2001/04/xmlenc#sha256"/>
        <DigestValue>IYZnhTgQFyTMMNTOxcYFHQtINF5+pqrfTfMFe9upD20=</DigestValue>
      </Reference>
      <Reference URI="/xl/media/image24.png?ContentType=image/png">
        <DigestMethod Algorithm="http://www.w3.org/2001/04/xmlenc#sha256"/>
        <DigestValue>v5gZFhaxNhEGEe9zJnYuxBALMsG5nfp3Gqu8lScfh7A=</DigestValue>
      </Reference>
      <Reference URI="/xl/media/image25.png?ContentType=image/png">
        <DigestMethod Algorithm="http://www.w3.org/2001/04/xmlenc#sha256"/>
        <DigestValue>PNWeHRW6/jgq24n+K3dJimPdkR9TP6eJIY+NaHLD+8o=</DigestValue>
      </Reference>
      <Reference URI="/xl/media/image3.emf?ContentType=image/x-emf">
        <DigestMethod Algorithm="http://www.w3.org/2001/04/xmlenc#sha256"/>
        <DigestValue>LQe4RlTnjdmunviCSQDMmWiAiLJwSmHRnwGIaoLgpts=</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yKy1fDP8RgNlBtfpHslqw8+/6fRA69no2B60Omf5/Ew=</DigestValue>
      </Reference>
      <Reference URI="/xl/media/image7.emf?ContentType=image/x-emf">
        <DigestMethod Algorithm="http://www.w3.org/2001/04/xmlenc#sha256"/>
        <DigestValue>Wr3HYD+tRrUZNRpjsbVHziqWEk3mRbkVgX+30EqYnio=</DigestValue>
      </Reference>
      <Reference URI="/xl/media/image8.emf?ContentType=image/x-emf">
        <DigestMethod Algorithm="http://www.w3.org/2001/04/xmlenc#sha256"/>
        <DigestValue>ol1MkV1Co/DjdxaSrkJKPN5p+PQ70SJG9iWbBmXujd0=</DigestValue>
      </Reference>
      <Reference URI="/xl/media/image9.emf?ContentType=image/x-emf">
        <DigestMethod Algorithm="http://www.w3.org/2001/04/xmlenc#sha256"/>
        <DigestValue>NtwrmJQVVM7QGVhwfmvZI4eLRxHik0kcCSQs/vX1V54=</DigestValue>
      </Reference>
      <Reference URI="/xl/printerSettings/printerSettings1.bin?ContentType=application/vnd.openxmlformats-officedocument.spreadsheetml.printerSettings">
        <DigestMethod Algorithm="http://www.w3.org/2001/04/xmlenc#sha256"/>
        <DigestValue>tqLjp4VQwiih1kqjpQbsUDQaaseie564jdNJfY/FFFk=</DigestValue>
      </Reference>
      <Reference URI="/xl/printerSettings/printerSettings10.bin?ContentType=application/vnd.openxmlformats-officedocument.spreadsheetml.printerSettings">
        <DigestMethod Algorithm="http://www.w3.org/2001/04/xmlenc#sha256"/>
        <DigestValue>EiL3VuMaltzKmOq7pj4hayujRhYmsuDpe8JohIZVmes=</DigestValue>
      </Reference>
      <Reference URI="/xl/printerSettings/printerSettings11.bin?ContentType=application/vnd.openxmlformats-officedocument.spreadsheetml.printerSettings">
        <DigestMethod Algorithm="http://www.w3.org/2001/04/xmlenc#sha256"/>
        <DigestValue>l/oB25Q/X0gug3JZgas9N49Ssqn5sJzg0/mdeJcotCI=</DigestValue>
      </Reference>
      <Reference URI="/xl/printerSettings/printerSettings12.bin?ContentType=application/vnd.openxmlformats-officedocument.spreadsheetml.printerSettings">
        <DigestMethod Algorithm="http://www.w3.org/2001/04/xmlenc#sha256"/>
        <DigestValue>l/oB25Q/X0gug3JZgas9N49Ssqn5sJzg0/mdeJcotCI=</DigestValue>
      </Reference>
      <Reference URI="/xl/printerSettings/printerSettings13.bin?ContentType=application/vnd.openxmlformats-officedocument.spreadsheetml.printerSettings">
        <DigestMethod Algorithm="http://www.w3.org/2001/04/xmlenc#sha256"/>
        <DigestValue>EiL3VuMaltzKmOq7pj4hayujRhYmsuDpe8JohIZVmes=</DigestValue>
      </Reference>
      <Reference URI="/xl/printerSettings/printerSettings14.bin?ContentType=application/vnd.openxmlformats-officedocument.spreadsheetml.printerSettings">
        <DigestMethod Algorithm="http://www.w3.org/2001/04/xmlenc#sha256"/>
        <DigestValue>l/oB25Q/X0gug3JZgas9N49Ssqn5sJzg0/mdeJcotCI=</DigestValue>
      </Reference>
      <Reference URI="/xl/printerSettings/printerSettings15.bin?ContentType=application/vnd.openxmlformats-officedocument.spreadsheetml.printerSettings">
        <DigestMethod Algorithm="http://www.w3.org/2001/04/xmlenc#sha256"/>
        <DigestValue>h0NxrS415ZGkaj358n9REzoYZHNLlD/PESDIY039ubc=</DigestValue>
      </Reference>
      <Reference URI="/xl/printerSettings/printerSettings16.bin?ContentType=application/vnd.openxmlformats-officedocument.spreadsheetml.printerSettings">
        <DigestMethod Algorithm="http://www.w3.org/2001/04/xmlenc#sha256"/>
        <DigestValue>EiL3VuMaltzKmOq7pj4hayujRhYmsuDpe8JohIZVmes=</DigestValue>
      </Reference>
      <Reference URI="/xl/printerSettings/printerSettings17.bin?ContentType=application/vnd.openxmlformats-officedocument.spreadsheetml.printerSettings">
        <DigestMethod Algorithm="http://www.w3.org/2001/04/xmlenc#sha256"/>
        <DigestValue>EiL3VuMaltzKmOq7pj4hayujRhYmsuDpe8JohIZVmes=</DigestValue>
      </Reference>
      <Reference URI="/xl/printerSettings/printerSettings18.bin?ContentType=application/vnd.openxmlformats-officedocument.spreadsheetml.printerSettings">
        <DigestMethod Algorithm="http://www.w3.org/2001/04/xmlenc#sha256"/>
        <DigestValue>EiL3VuMaltzKmOq7pj4hayujRhYmsuDpe8JohIZVmes=</DigestValue>
      </Reference>
      <Reference URI="/xl/printerSettings/printerSettings19.bin?ContentType=application/vnd.openxmlformats-officedocument.spreadsheetml.printerSettings">
        <DigestMethod Algorithm="http://www.w3.org/2001/04/xmlenc#sha256"/>
        <DigestValue>EiL3VuMaltzKmOq7pj4hayujRhYmsuDpe8JohIZVmes=</DigestValue>
      </Reference>
      <Reference URI="/xl/printerSettings/printerSettings2.bin?ContentType=application/vnd.openxmlformats-officedocument.spreadsheetml.printerSettings">
        <DigestMethod Algorithm="http://www.w3.org/2001/04/xmlenc#sha256"/>
        <DigestValue>hX3fH+h86u5PquNeFU3GO6vSTVThVgGJHtl5WZKaP+o=</DigestValue>
      </Reference>
      <Reference URI="/xl/printerSettings/printerSettings20.bin?ContentType=application/vnd.openxmlformats-officedocument.spreadsheetml.printerSettings">
        <DigestMethod Algorithm="http://www.w3.org/2001/04/xmlenc#sha256"/>
        <DigestValue>l/oB25Q/X0gug3JZgas9N49Ssqn5sJzg0/mdeJcotCI=</DigestValue>
      </Reference>
      <Reference URI="/xl/printerSettings/printerSettings21.bin?ContentType=application/vnd.openxmlformats-officedocument.spreadsheetml.printerSettings">
        <DigestMethod Algorithm="http://www.w3.org/2001/04/xmlenc#sha256"/>
        <DigestValue>EiL3VuMaltzKmOq7pj4hayujRhYmsuDpe8JohIZVmes=</DigestValue>
      </Reference>
      <Reference URI="/xl/printerSettings/printerSettings22.bin?ContentType=application/vnd.openxmlformats-officedocument.spreadsheetml.printerSettings">
        <DigestMethod Algorithm="http://www.w3.org/2001/04/xmlenc#sha256"/>
        <DigestValue>EiL3VuMaltzKmOq7pj4hayujRhYmsuDpe8JohIZVmes=</DigestValue>
      </Reference>
      <Reference URI="/xl/printerSettings/printerSettings23.bin?ContentType=application/vnd.openxmlformats-officedocument.spreadsheetml.printerSettings">
        <DigestMethod Algorithm="http://www.w3.org/2001/04/xmlenc#sha256"/>
        <DigestValue>EiL3VuMaltzKmOq7pj4hayujRhYmsuDpe8JohIZVmes=</DigestValue>
      </Reference>
      <Reference URI="/xl/printerSettings/printerSettings24.bin?ContentType=application/vnd.openxmlformats-officedocument.spreadsheetml.printerSettings">
        <DigestMethod Algorithm="http://www.w3.org/2001/04/xmlenc#sha256"/>
        <DigestValue>EiL3VuMaltzKmOq7pj4hayujRhYmsuDpe8JohIZVmes=</DigestValue>
      </Reference>
      <Reference URI="/xl/printerSettings/printerSettings25.bin?ContentType=application/vnd.openxmlformats-officedocument.spreadsheetml.printerSettings">
        <DigestMethod Algorithm="http://www.w3.org/2001/04/xmlenc#sha256"/>
        <DigestValue>l/oB25Q/X0gug3JZgas9N49Ssqn5sJzg0/mdeJcotCI=</DigestValue>
      </Reference>
      <Reference URI="/xl/printerSettings/printerSettings26.bin?ContentType=application/vnd.openxmlformats-officedocument.spreadsheetml.printerSettings">
        <DigestMethod Algorithm="http://www.w3.org/2001/04/xmlenc#sha256"/>
        <DigestValue>EiL3VuMaltzKmOq7pj4hayujRhYmsuDpe8JohIZVmes=</DigestValue>
      </Reference>
      <Reference URI="/xl/printerSettings/printerSettings27.bin?ContentType=application/vnd.openxmlformats-officedocument.spreadsheetml.printerSettings">
        <DigestMethod Algorithm="http://www.w3.org/2001/04/xmlenc#sha256"/>
        <DigestValue>EiL3VuMaltzKmOq7pj4hayujRhYmsuDpe8JohIZVmes=</DigestValue>
      </Reference>
      <Reference URI="/xl/printerSettings/printerSettings28.bin?ContentType=application/vnd.openxmlformats-officedocument.spreadsheetml.printerSettings">
        <DigestMethod Algorithm="http://www.w3.org/2001/04/xmlenc#sha256"/>
        <DigestValue>EiL3VuMaltzKmOq7pj4hayujRhYmsuDpe8JohIZVmes=</DigestValue>
      </Reference>
      <Reference URI="/xl/printerSettings/printerSettings29.bin?ContentType=application/vnd.openxmlformats-officedocument.spreadsheetml.printerSettings">
        <DigestMethod Algorithm="http://www.w3.org/2001/04/xmlenc#sha256"/>
        <DigestValue>EiL3VuMaltzKmOq7pj4hayujRhYmsuDpe8JohIZVmes=</DigestValue>
      </Reference>
      <Reference URI="/xl/printerSettings/printerSettings3.bin?ContentType=application/vnd.openxmlformats-officedocument.spreadsheetml.printerSettings">
        <DigestMethod Algorithm="http://www.w3.org/2001/04/xmlenc#sha256"/>
        <DigestValue>tqLjp4VQwiih1kqjpQbsUDQaaseie564jdNJfY/FFFk=</DigestValue>
      </Reference>
      <Reference URI="/xl/printerSettings/printerSettings30.bin?ContentType=application/vnd.openxmlformats-officedocument.spreadsheetml.printerSettings">
        <DigestMethod Algorithm="http://www.w3.org/2001/04/xmlenc#sha256"/>
        <DigestValue>EiL3VuMaltzKmOq7pj4hayujRhYmsuDpe8JohIZVmes=</DigestValue>
      </Reference>
      <Reference URI="/xl/printerSettings/printerSettings31.bin?ContentType=application/vnd.openxmlformats-officedocument.spreadsheetml.printerSettings">
        <DigestMethod Algorithm="http://www.w3.org/2001/04/xmlenc#sha256"/>
        <DigestValue>EiL3VuMaltzKmOq7pj4hayujRhYmsuDpe8JohIZVmes=</DigestValue>
      </Reference>
      <Reference URI="/xl/printerSettings/printerSettings32.bin?ContentType=application/vnd.openxmlformats-officedocument.spreadsheetml.printerSettings">
        <DigestMethod Algorithm="http://www.w3.org/2001/04/xmlenc#sha256"/>
        <DigestValue>EiL3VuMaltzKmOq7pj4hayujRhYmsuDpe8JohIZVmes=</DigestValue>
      </Reference>
      <Reference URI="/xl/printerSettings/printerSettings33.bin?ContentType=application/vnd.openxmlformats-officedocument.spreadsheetml.printerSettings">
        <DigestMethod Algorithm="http://www.w3.org/2001/04/xmlenc#sha256"/>
        <DigestValue>l/oB25Q/X0gug3JZgas9N49Ssqn5sJzg0/mdeJcotCI=</DigestValue>
      </Reference>
      <Reference URI="/xl/printerSettings/printerSettings34.bin?ContentType=application/vnd.openxmlformats-officedocument.spreadsheetml.printerSettings">
        <DigestMethod Algorithm="http://www.w3.org/2001/04/xmlenc#sha256"/>
        <DigestValue>h0NxrS415ZGkaj358n9REzoYZHNLlD/PESDIY039ubc=</DigestValue>
      </Reference>
      <Reference URI="/xl/printerSettings/printerSettings35.bin?ContentType=application/vnd.openxmlformats-officedocument.spreadsheetml.printerSettings">
        <DigestMethod Algorithm="http://www.w3.org/2001/04/xmlenc#sha256"/>
        <DigestValue>h0NxrS415ZGkaj358n9REzoYZHNLlD/PESDIY039ubc=</DigestValue>
      </Reference>
      <Reference URI="/xl/printerSettings/printerSettings36.bin?ContentType=application/vnd.openxmlformats-officedocument.spreadsheetml.printerSettings">
        <DigestMethod Algorithm="http://www.w3.org/2001/04/xmlenc#sha256"/>
        <DigestValue>EiL3VuMaltzKmOq7pj4hayujRhYmsuDpe8JohIZVmes=</DigestValue>
      </Reference>
      <Reference URI="/xl/printerSettings/printerSettings37.bin?ContentType=application/vnd.openxmlformats-officedocument.spreadsheetml.printerSettings">
        <DigestMethod Algorithm="http://www.w3.org/2001/04/xmlenc#sha256"/>
        <DigestValue>EiL3VuMaltzKmOq7pj4hayujRhYmsuDpe8JohIZVmes=</DigestValue>
      </Reference>
      <Reference URI="/xl/printerSettings/printerSettings38.bin?ContentType=application/vnd.openxmlformats-officedocument.spreadsheetml.printerSettings">
        <DigestMethod Algorithm="http://www.w3.org/2001/04/xmlenc#sha256"/>
        <DigestValue>EiL3VuMaltzKmOq7pj4hayujRhYmsuDpe8JohIZVmes=</DigestValue>
      </Reference>
      <Reference URI="/xl/printerSettings/printerSettings39.bin?ContentType=application/vnd.openxmlformats-officedocument.spreadsheetml.printerSettings">
        <DigestMethod Algorithm="http://www.w3.org/2001/04/xmlenc#sha256"/>
        <DigestValue>EiL3VuMaltzKmOq7pj4hayujRhYmsuDpe8JohIZVmes=</DigestValue>
      </Reference>
      <Reference URI="/xl/printerSettings/printerSettings4.bin?ContentType=application/vnd.openxmlformats-officedocument.spreadsheetml.printerSettings">
        <DigestMethod Algorithm="http://www.w3.org/2001/04/xmlenc#sha256"/>
        <DigestValue>kTaLz/nU51Z9AREWxDM2owfH7HeHG6aJp//0Q42aRbY=</DigestValue>
      </Reference>
      <Reference URI="/xl/printerSettings/printerSettings40.bin?ContentType=application/vnd.openxmlformats-officedocument.spreadsheetml.printerSettings">
        <DigestMethod Algorithm="http://www.w3.org/2001/04/xmlenc#sha256"/>
        <DigestValue>EiL3VuMaltzKmOq7pj4hayujRhYmsuDpe8JohIZVmes=</DigestValue>
      </Reference>
      <Reference URI="/xl/printerSettings/printerSettings41.bin?ContentType=application/vnd.openxmlformats-officedocument.spreadsheetml.printerSettings">
        <DigestMethod Algorithm="http://www.w3.org/2001/04/xmlenc#sha256"/>
        <DigestValue>EiL3VuMaltzKmOq7pj4hayujRhYmsuDpe8JohIZVmes=</DigestValue>
      </Reference>
      <Reference URI="/xl/printerSettings/printerSettings42.bin?ContentType=application/vnd.openxmlformats-officedocument.spreadsheetml.printerSettings">
        <DigestMethod Algorithm="http://www.w3.org/2001/04/xmlenc#sha256"/>
        <DigestValue>l/oB25Q/X0gug3JZgas9N49Ssqn5sJzg0/mdeJcotCI=</DigestValue>
      </Reference>
      <Reference URI="/xl/printerSettings/printerSettings43.bin?ContentType=application/vnd.openxmlformats-officedocument.spreadsheetml.printerSettings">
        <DigestMethod Algorithm="http://www.w3.org/2001/04/xmlenc#sha256"/>
        <DigestValue>h0NxrS415ZGkaj358n9REzoYZHNLlD/PESDIY039ubc=</DigestValue>
      </Reference>
      <Reference URI="/xl/printerSettings/printerSettings44.bin?ContentType=application/vnd.openxmlformats-officedocument.spreadsheetml.printerSettings">
        <DigestMethod Algorithm="http://www.w3.org/2001/04/xmlenc#sha256"/>
        <DigestValue>EiL3VuMaltzKmOq7pj4hayujRhYmsuDpe8JohIZVmes=</DigestValue>
      </Reference>
      <Reference URI="/xl/printerSettings/printerSettings45.bin?ContentType=application/vnd.openxmlformats-officedocument.spreadsheetml.printerSettings">
        <DigestMethod Algorithm="http://www.w3.org/2001/04/xmlenc#sha256"/>
        <DigestValue>EiL3VuMaltzKmOq7pj4hayujRhYmsuDpe8JohIZVmes=</DigestValue>
      </Reference>
      <Reference URI="/xl/printerSettings/printerSettings46.bin?ContentType=application/vnd.openxmlformats-officedocument.spreadsheetml.printerSettings">
        <DigestMethod Algorithm="http://www.w3.org/2001/04/xmlenc#sha256"/>
        <DigestValue>EiL3VuMaltzKmOq7pj4hayujRhYmsuDpe8JohIZVmes=</DigestValue>
      </Reference>
      <Reference URI="/xl/printerSettings/printerSettings5.bin?ContentType=application/vnd.openxmlformats-officedocument.spreadsheetml.printerSettings">
        <DigestMethod Algorithm="http://www.w3.org/2001/04/xmlenc#sha256"/>
        <DigestValue>5tJnYS/G0bsGvy6zdz4gQn+/hSC3Ofr0aWnSU5rb4SI=</DigestValue>
      </Reference>
      <Reference URI="/xl/printerSettings/printerSettings6.bin?ContentType=application/vnd.openxmlformats-officedocument.spreadsheetml.printerSettings">
        <DigestMethod Algorithm="http://www.w3.org/2001/04/xmlenc#sha256"/>
        <DigestValue>odVJQ/Ytrl9oaW1NI66VlaC1eMoI2xiCyl6dnHZ/D0w=</DigestValue>
      </Reference>
      <Reference URI="/xl/printerSettings/printerSettings7.bin?ContentType=application/vnd.openxmlformats-officedocument.spreadsheetml.printerSettings">
        <DigestMethod Algorithm="http://www.w3.org/2001/04/xmlenc#sha256"/>
        <DigestValue>dbQfHbPaBgGAWQkhc8w/VYoWl6EOKIxKf5gU3JOMUJw=</DigestValue>
      </Reference>
      <Reference URI="/xl/printerSettings/printerSettings8.bin?ContentType=application/vnd.openxmlformats-officedocument.spreadsheetml.printerSettings">
        <DigestMethod Algorithm="http://www.w3.org/2001/04/xmlenc#sha256"/>
        <DigestValue>EiL3VuMaltzKmOq7pj4hayujRhYmsuDpe8JohIZVmes=</DigestValue>
      </Reference>
      <Reference URI="/xl/printerSettings/printerSettings9.bin?ContentType=application/vnd.openxmlformats-officedocument.spreadsheetml.printerSettings">
        <DigestMethod Algorithm="http://www.w3.org/2001/04/xmlenc#sha256"/>
        <DigestValue>EiL3VuMaltzKmOq7pj4hayujRhYmsuDpe8JohIZVmes=</DigestValue>
      </Reference>
      <Reference URI="/xl/sharedStrings.xml?ContentType=application/vnd.openxmlformats-officedocument.spreadsheetml.sharedStrings+xml">
        <DigestMethod Algorithm="http://www.w3.org/2001/04/xmlenc#sha256"/>
        <DigestValue>+omuONJxCchw8qCN+aR7S9QbEvktr8UffICTqOS/210=</DigestValue>
      </Reference>
      <Reference URI="/xl/styles.xml?ContentType=application/vnd.openxmlformats-officedocument.spreadsheetml.styles+xml">
        <DigestMethod Algorithm="http://www.w3.org/2001/04/xmlenc#sha256"/>
        <DigestValue>yqqCBAHwwIj20+bFHHYrPbJqsTc7wK1iCvdgUayxjmI=</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At5kWLs/N/KJ/z0U8ssN5J9GMiRDSfOSGgx0Qw9yvvw=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ZOZ+2y8KlgARq7v4vsPrD4nIDV4Rqtubx7lLXn+BYVI=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INlvLIqIL0fj/Etc8R5vhcoJWGlR4Rcu1uXfyzApHF0=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5V3eqd5pKtmay5lXEpaZFkb0TTz5Dy2vFHqX1ASbQoU=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hcFjmh/taubrs95689JpJIX/gVpKtvtiwE9lVMcyjeA=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3EFCoJP7ifyySvEb6sRl69VZmMEijuWu+DwqVOqUwh4=</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IsTdH6Tn4vR3ROT70MhgFxSMuNA85TIlS90vCqw+65g=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1FCniD4lHEMab0J9eJ3ec2bMqFDgBFKCPealtV1DXhQ=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bP+Gs9i9hoN8MD9lLG/YAPfWtBoQ6AtOjxeRhCEGU9I=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0vFzXnyHjMovnddXvhy7hcXZ/B7bypNohESU766IdBM=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knVKqGu+8yPBF6SbnbmcmdfKhkmHzBGGVE6Iagt1zQg=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OYKjLUhNHCTDFOVP/ODPDouUTgAHw0fSwpTJkfWVgTo=</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ZPMSB8FsBvkE6pvrI6PCS1jxKkvUowe6IFswEV6CYyg=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qJtVjx6FQIQHcuuQwOZlzywuxt3jf4wb9n7M8owOEUs=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EE8amWRz8Efp3arNpvjrhK8Km6OYqqDYzcuIJIMejMk=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B6hkNN0TuSbHU2Cq1sqoRu9X1Vz5xLlnSMVPLVD6AWE=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xV+XYTy3ANphD1+X7/DTJniaZCsG/x3VXakQOVf9vl8=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/FR1JVKlQbRbWSG9oYrif4NylEiUZwvnB1GBjysMEKw=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FukLl1sXL13OoRVv37smV5LIsLjqP/yb/p1/9a3NreE=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zkkJr86NKDkEFlMA80Mu5j734Sq+KqoM8uNl665B+OI=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upWRsdNAd2PL7nOVctiRhiQO8qRMwAe1bY3IKbyRNNw=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sGIbaSn54Cp6NwOy1U9WFBdTNFyKt3BHITSj/uQONl8=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Gld/VzoRPMte2/Xbik9xx7/1+vUoBbp7qxC6XbN0hkU=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1bI2dynlxFCHcdiJLy/vk3PUnFQRHIv3OkWvzepdUGg=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+0j2qKBxBJkkShhFQjES45IlHYswP66oQlBRboyLJtc=</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e4uNuCvjxunzigrkELb71XLzeAeoHjYJUMgvBszqoNU=</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u5BqASzFxkZ1czrMKIDhOH6nTlS+LpDSj2qfiAEgxrQ=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SVmtTBwuXO0tBEW5pZA5nWbygedFxokaZwG8Zkbs29I=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twVxLzIPjGELgXsUs7YBJf6HKy3zoRRyUANYdJQokwE=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f/iHIj5EXWJqEOYUDE+hDDONcWEy7b8EEin33f9rUfg=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hMzxtsGmKLtgF7pPv1Kl5UI8963w3FjFpKNxtGRmvpY=</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BouJP87XTttRlESMcX9Ynj7bZDAFGacHpfWLCi/tSYs=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Nm/BTU1aWFZKUVGrbaB/GNSqQ9K2W0P9l5owbaygo0g=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QhrnWSyMevW5w1TQcl3WgA4Ee+ExqSfrC3Dt8tD3xb8=</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BFDmnG6U9u2pfLs88HAkIolFOPx7JJ01U+op1GoU8Kc=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qj72wttG2ZeOg98/GkcZzyl1B8bq+o4SnLDyIDjWaWM=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zE8oPV2kxUdmGu7cWw0p08qujFKmutDYOzBRyBQLUOU=</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ppB0LtfgC8uHSgXnFbIFEagefddKJwzh4PqwFmzAodk=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pwb8U6hraPEQF8Cjb8lvSFrPNB3s1/OqM7EnZUd73O4=</DigestValue>
      </Reference>
      <Reference URI="/xl/worksheets/sheet10.xml?ContentType=application/vnd.openxmlformats-officedocument.spreadsheetml.worksheet+xml">
        <DigestMethod Algorithm="http://www.w3.org/2001/04/xmlenc#sha256"/>
        <DigestValue>7ugvQ+gxHY/D0cVNIIZegDfvFDBFdMIG6d1Ga5GjmmU=</DigestValue>
      </Reference>
      <Reference URI="/xl/worksheets/sheet11.xml?ContentType=application/vnd.openxmlformats-officedocument.spreadsheetml.worksheet+xml">
        <DigestMethod Algorithm="http://www.w3.org/2001/04/xmlenc#sha256"/>
        <DigestValue>smCS7GU1ESZN5a44NwTGTQOUFNOSLXI2akkgls4Snqc=</DigestValue>
      </Reference>
      <Reference URI="/xl/worksheets/sheet12.xml?ContentType=application/vnd.openxmlformats-officedocument.spreadsheetml.worksheet+xml">
        <DigestMethod Algorithm="http://www.w3.org/2001/04/xmlenc#sha256"/>
        <DigestValue>bXj1fr0C8F+N66BqWVYaCWlQvnafPfIOSJZeqRAPhmk=</DigestValue>
      </Reference>
      <Reference URI="/xl/worksheets/sheet13.xml?ContentType=application/vnd.openxmlformats-officedocument.spreadsheetml.worksheet+xml">
        <DigestMethod Algorithm="http://www.w3.org/2001/04/xmlenc#sha256"/>
        <DigestValue>0qrZPh09oSDoekovJKFN8bpmzbAzvggKcOGQdklM8MA=</DigestValue>
      </Reference>
      <Reference URI="/xl/worksheets/sheet14.xml?ContentType=application/vnd.openxmlformats-officedocument.spreadsheetml.worksheet+xml">
        <DigestMethod Algorithm="http://www.w3.org/2001/04/xmlenc#sha256"/>
        <DigestValue>KxFuh8Ri2LsMPaXiLaF7iX+swFRV/3CAn6ea0ewmPJs=</DigestValue>
      </Reference>
      <Reference URI="/xl/worksheets/sheet15.xml?ContentType=application/vnd.openxmlformats-officedocument.spreadsheetml.worksheet+xml">
        <DigestMethod Algorithm="http://www.w3.org/2001/04/xmlenc#sha256"/>
        <DigestValue>9DIt2Q/T8VHAdpxpwsiYTG9D7AcYCuuRm/Aukwe+0ds=</DigestValue>
      </Reference>
      <Reference URI="/xl/worksheets/sheet16.xml?ContentType=application/vnd.openxmlformats-officedocument.spreadsheetml.worksheet+xml">
        <DigestMethod Algorithm="http://www.w3.org/2001/04/xmlenc#sha256"/>
        <DigestValue>Nni8VGuNIlUGuoI8NLejPdsyOsyFiPMngd7J0Fn+/1Q=</DigestValue>
      </Reference>
      <Reference URI="/xl/worksheets/sheet17.xml?ContentType=application/vnd.openxmlformats-officedocument.spreadsheetml.worksheet+xml">
        <DigestMethod Algorithm="http://www.w3.org/2001/04/xmlenc#sha256"/>
        <DigestValue>kRNsrLvgHB2+12lHVR3c59MloUTMSC49ZhNKHHU9nEU=</DigestValue>
      </Reference>
      <Reference URI="/xl/worksheets/sheet18.xml?ContentType=application/vnd.openxmlformats-officedocument.spreadsheetml.worksheet+xml">
        <DigestMethod Algorithm="http://www.w3.org/2001/04/xmlenc#sha256"/>
        <DigestValue>pV3l4SckiiBNrCIZJ4HMddcN8xhyEQ4UYDM8vESC39s=</DigestValue>
      </Reference>
      <Reference URI="/xl/worksheets/sheet19.xml?ContentType=application/vnd.openxmlformats-officedocument.spreadsheetml.worksheet+xml">
        <DigestMethod Algorithm="http://www.w3.org/2001/04/xmlenc#sha256"/>
        <DigestValue>sTHwYOHWkxmGYYqBjFSUYyUIH+m8Pxbu4rFQZLO46WU=</DigestValue>
      </Reference>
      <Reference URI="/xl/worksheets/sheet2.xml?ContentType=application/vnd.openxmlformats-officedocument.spreadsheetml.worksheet+xml">
        <DigestMethod Algorithm="http://www.w3.org/2001/04/xmlenc#sha256"/>
        <DigestValue>P7XiMMVIKGm1a6kTVfDcHU5o0lOUBzk7mGiNltoipVU=</DigestValue>
      </Reference>
      <Reference URI="/xl/worksheets/sheet20.xml?ContentType=application/vnd.openxmlformats-officedocument.spreadsheetml.worksheet+xml">
        <DigestMethod Algorithm="http://www.w3.org/2001/04/xmlenc#sha256"/>
        <DigestValue>cfsKLFtLM+Aov5A1My8S99FWGjyv94bT2sTTMsc22h4=</DigestValue>
      </Reference>
      <Reference URI="/xl/worksheets/sheet21.xml?ContentType=application/vnd.openxmlformats-officedocument.spreadsheetml.worksheet+xml">
        <DigestMethod Algorithm="http://www.w3.org/2001/04/xmlenc#sha256"/>
        <DigestValue>2/k39E7SkSLervqlK0c4GGrzhtFgjZJIm+HNXt7dRvA=</DigestValue>
      </Reference>
      <Reference URI="/xl/worksheets/sheet22.xml?ContentType=application/vnd.openxmlformats-officedocument.spreadsheetml.worksheet+xml">
        <DigestMethod Algorithm="http://www.w3.org/2001/04/xmlenc#sha256"/>
        <DigestValue>l+S8ShGUcRG+yfV2GDbdcmvxVqGnm52Y5YB2Dv3KI1A=</DigestValue>
      </Reference>
      <Reference URI="/xl/worksheets/sheet23.xml?ContentType=application/vnd.openxmlformats-officedocument.spreadsheetml.worksheet+xml">
        <DigestMethod Algorithm="http://www.w3.org/2001/04/xmlenc#sha256"/>
        <DigestValue>Bm2UghUZFjg6wct1KXDAjKMc8wKNZOoadrYASYPYOUk=</DigestValue>
      </Reference>
      <Reference URI="/xl/worksheets/sheet24.xml?ContentType=application/vnd.openxmlformats-officedocument.spreadsheetml.worksheet+xml">
        <DigestMethod Algorithm="http://www.w3.org/2001/04/xmlenc#sha256"/>
        <DigestValue>mjBYE+ArreUay5AUWNqAAPL3OrnPiv8BChA2zCDOziY=</DigestValue>
      </Reference>
      <Reference URI="/xl/worksheets/sheet25.xml?ContentType=application/vnd.openxmlformats-officedocument.spreadsheetml.worksheet+xml">
        <DigestMethod Algorithm="http://www.w3.org/2001/04/xmlenc#sha256"/>
        <DigestValue>d1R78rUGQSZoVlC2lz/qLEVxTDfuEx9edDm/W1fY7u8=</DigestValue>
      </Reference>
      <Reference URI="/xl/worksheets/sheet26.xml?ContentType=application/vnd.openxmlformats-officedocument.spreadsheetml.worksheet+xml">
        <DigestMethod Algorithm="http://www.w3.org/2001/04/xmlenc#sha256"/>
        <DigestValue>j41QFHoRBbGpZoWdd5CA5o+WsaVs+DxNnK7cnF1vybw=</DigestValue>
      </Reference>
      <Reference URI="/xl/worksheets/sheet27.xml?ContentType=application/vnd.openxmlformats-officedocument.spreadsheetml.worksheet+xml">
        <DigestMethod Algorithm="http://www.w3.org/2001/04/xmlenc#sha256"/>
        <DigestValue>G+fFDQrhuYeTu8Zx0MA84/atqPo59kQbJRxYzCSqBKU=</DigestValue>
      </Reference>
      <Reference URI="/xl/worksheets/sheet28.xml?ContentType=application/vnd.openxmlformats-officedocument.spreadsheetml.worksheet+xml">
        <DigestMethod Algorithm="http://www.w3.org/2001/04/xmlenc#sha256"/>
        <DigestValue>/5ZlYI/c6WcxYdRHg/BWgYCDT+DuGc8OQyJnQibDDHM=</DigestValue>
      </Reference>
      <Reference URI="/xl/worksheets/sheet29.xml?ContentType=application/vnd.openxmlformats-officedocument.spreadsheetml.worksheet+xml">
        <DigestMethod Algorithm="http://www.w3.org/2001/04/xmlenc#sha256"/>
        <DigestValue>ULjI03Ta8KMPIRo8sP9OYmPp2WI3bjxt3cqvYfepJwk=</DigestValue>
      </Reference>
      <Reference URI="/xl/worksheets/sheet3.xml?ContentType=application/vnd.openxmlformats-officedocument.spreadsheetml.worksheet+xml">
        <DigestMethod Algorithm="http://www.w3.org/2001/04/xmlenc#sha256"/>
        <DigestValue>7UmwAtb0bTtl4yMICIHKxjHcjQvMxtZdrpMnGFxtzeI=</DigestValue>
      </Reference>
      <Reference URI="/xl/worksheets/sheet30.xml?ContentType=application/vnd.openxmlformats-officedocument.spreadsheetml.worksheet+xml">
        <DigestMethod Algorithm="http://www.w3.org/2001/04/xmlenc#sha256"/>
        <DigestValue>NuzsYeK++/F4Ur/fhFv3b4Py2ZwewSD/PWhf0borNlM=</DigestValue>
      </Reference>
      <Reference URI="/xl/worksheets/sheet31.xml?ContentType=application/vnd.openxmlformats-officedocument.spreadsheetml.worksheet+xml">
        <DigestMethod Algorithm="http://www.w3.org/2001/04/xmlenc#sha256"/>
        <DigestValue>tIwV4sTEi5lhgh/6jJWzbCmOKchy8o/WPi8qRyfmaC4=</DigestValue>
      </Reference>
      <Reference URI="/xl/worksheets/sheet32.xml?ContentType=application/vnd.openxmlformats-officedocument.spreadsheetml.worksheet+xml">
        <DigestMethod Algorithm="http://www.w3.org/2001/04/xmlenc#sha256"/>
        <DigestValue>8bcP1UzaRwP8Es39+bOoiNnO0j5jt4CfKDfzzWaqKbM=</DigestValue>
      </Reference>
      <Reference URI="/xl/worksheets/sheet33.xml?ContentType=application/vnd.openxmlformats-officedocument.spreadsheetml.worksheet+xml">
        <DigestMethod Algorithm="http://www.w3.org/2001/04/xmlenc#sha256"/>
        <DigestValue>FizVbse5UrTodYMAbyeqAv4sMpdIUO7STHETdLr1TWo=</DigestValue>
      </Reference>
      <Reference URI="/xl/worksheets/sheet34.xml?ContentType=application/vnd.openxmlformats-officedocument.spreadsheetml.worksheet+xml">
        <DigestMethod Algorithm="http://www.w3.org/2001/04/xmlenc#sha256"/>
        <DigestValue>BDWCIbURPiqaquXIwFB6/9Rn/3qg6SOcv22uJ61PkTs=</DigestValue>
      </Reference>
      <Reference URI="/xl/worksheets/sheet35.xml?ContentType=application/vnd.openxmlformats-officedocument.spreadsheetml.worksheet+xml">
        <DigestMethod Algorithm="http://www.w3.org/2001/04/xmlenc#sha256"/>
        <DigestValue>/NwboEPkFATEQvGnBZilKtbZPkiwsawUCi3g3ZV0/Lw=</DigestValue>
      </Reference>
      <Reference URI="/xl/worksheets/sheet36.xml?ContentType=application/vnd.openxmlformats-officedocument.spreadsheetml.worksheet+xml">
        <DigestMethod Algorithm="http://www.w3.org/2001/04/xmlenc#sha256"/>
        <DigestValue>hGQmMUekB2etCmrSVLpWo0dC4ir6MKAMqpzThFW/QmM=</DigestValue>
      </Reference>
      <Reference URI="/xl/worksheets/sheet37.xml?ContentType=application/vnd.openxmlformats-officedocument.spreadsheetml.worksheet+xml">
        <DigestMethod Algorithm="http://www.w3.org/2001/04/xmlenc#sha256"/>
        <DigestValue>zKVZO0zlBW1ULp6N2DS8PNgm2NxT/p/EARVQanPdHio=</DigestValue>
      </Reference>
      <Reference URI="/xl/worksheets/sheet38.xml?ContentType=application/vnd.openxmlformats-officedocument.spreadsheetml.worksheet+xml">
        <DigestMethod Algorithm="http://www.w3.org/2001/04/xmlenc#sha256"/>
        <DigestValue>uktE3hAAmUHJMe4xSBAZ67Yvti23pmeDRi5sgtbPOc0=</DigestValue>
      </Reference>
      <Reference URI="/xl/worksheets/sheet39.xml?ContentType=application/vnd.openxmlformats-officedocument.spreadsheetml.worksheet+xml">
        <DigestMethod Algorithm="http://www.w3.org/2001/04/xmlenc#sha256"/>
        <DigestValue>nwExI/fp8v/jBtQ6g+7vcq0tJvD6/0V5Xv7viavPd1k=</DigestValue>
      </Reference>
      <Reference URI="/xl/worksheets/sheet4.xml?ContentType=application/vnd.openxmlformats-officedocument.spreadsheetml.worksheet+xml">
        <DigestMethod Algorithm="http://www.w3.org/2001/04/xmlenc#sha256"/>
        <DigestValue>QttC/Xwdck+UfCcDdhelXn+tV+Mczwnc7hQeF4sgNUA=</DigestValue>
      </Reference>
      <Reference URI="/xl/worksheets/sheet40.xml?ContentType=application/vnd.openxmlformats-officedocument.spreadsheetml.worksheet+xml">
        <DigestMethod Algorithm="http://www.w3.org/2001/04/xmlenc#sha256"/>
        <DigestValue>8dcCRYVgHAXEOzsT6e9AhuTKy25yrJ5IPqe85cBSYd0=</DigestValue>
      </Reference>
      <Reference URI="/xl/worksheets/sheet41.xml?ContentType=application/vnd.openxmlformats-officedocument.spreadsheetml.worksheet+xml">
        <DigestMethod Algorithm="http://www.w3.org/2001/04/xmlenc#sha256"/>
        <DigestValue>pNZ50uw7sCnUMPFWJcRsVa/wfkK0u6wpWJgCUyNOhgE=</DigestValue>
      </Reference>
      <Reference URI="/xl/worksheets/sheet42.xml?ContentType=application/vnd.openxmlformats-officedocument.spreadsheetml.worksheet+xml">
        <DigestMethod Algorithm="http://www.w3.org/2001/04/xmlenc#sha256"/>
        <DigestValue>XH0/hj1qHq50D/dj/COFZ0ESuB5Vdf2UOS1aQVFyBMY=</DigestValue>
      </Reference>
      <Reference URI="/xl/worksheets/sheet43.xml?ContentType=application/vnd.openxmlformats-officedocument.spreadsheetml.worksheet+xml">
        <DigestMethod Algorithm="http://www.w3.org/2001/04/xmlenc#sha256"/>
        <DigestValue>G20lDUrCVf4kKsJsJwdQtCgLLodJGElp5rR39buEMyE=</DigestValue>
      </Reference>
      <Reference URI="/xl/worksheets/sheet44.xml?ContentType=application/vnd.openxmlformats-officedocument.spreadsheetml.worksheet+xml">
        <DigestMethod Algorithm="http://www.w3.org/2001/04/xmlenc#sha256"/>
        <DigestValue>l4+sRc0I9SKjbFTnTsnuOW8Fs+LdIyHOCcIxJTdU4QA=</DigestValue>
      </Reference>
      <Reference URI="/xl/worksheets/sheet45.xml?ContentType=application/vnd.openxmlformats-officedocument.spreadsheetml.worksheet+xml">
        <DigestMethod Algorithm="http://www.w3.org/2001/04/xmlenc#sha256"/>
        <DigestValue>4KsB6GofiXFQ5SY2iJCWpmGlE1bWotS8R0QRH2AuamQ=</DigestValue>
      </Reference>
      <Reference URI="/xl/worksheets/sheet46.xml?ContentType=application/vnd.openxmlformats-officedocument.spreadsheetml.worksheet+xml">
        <DigestMethod Algorithm="http://www.w3.org/2001/04/xmlenc#sha256"/>
        <DigestValue>Pu/b3UtHSJEwWH/tdJvprQ3k0ZbYQ6lrWyQqe1aKgno=</DigestValue>
      </Reference>
      <Reference URI="/xl/worksheets/sheet47.xml?ContentType=application/vnd.openxmlformats-officedocument.spreadsheetml.worksheet+xml">
        <DigestMethod Algorithm="http://www.w3.org/2001/04/xmlenc#sha256"/>
        <DigestValue>rjfzVL5D7pXGher200XwHFK9gVLMdnXAG5uK1PNwzQ0=</DigestValue>
      </Reference>
      <Reference URI="/xl/worksheets/sheet48.xml?ContentType=application/vnd.openxmlformats-officedocument.spreadsheetml.worksheet+xml">
        <DigestMethod Algorithm="http://www.w3.org/2001/04/xmlenc#sha256"/>
        <DigestValue>12Oj8p391YD8PfJxIfL7oLIZOSz3tORc6m5AndS2E44=</DigestValue>
      </Reference>
      <Reference URI="/xl/worksheets/sheet5.xml?ContentType=application/vnd.openxmlformats-officedocument.spreadsheetml.worksheet+xml">
        <DigestMethod Algorithm="http://www.w3.org/2001/04/xmlenc#sha256"/>
        <DigestValue>tD/6i1DdFUAjtiQzdKrABfLoEen7m0Vsk7lgIIlnxrQ=</DigestValue>
      </Reference>
      <Reference URI="/xl/worksheets/sheet6.xml?ContentType=application/vnd.openxmlformats-officedocument.spreadsheetml.worksheet+xml">
        <DigestMethod Algorithm="http://www.w3.org/2001/04/xmlenc#sha256"/>
        <DigestValue>pflpVcdQwB3WI03m2H6CM457Q+4dKTG7yBWlSNeY/30=</DigestValue>
      </Reference>
      <Reference URI="/xl/worksheets/sheet7.xml?ContentType=application/vnd.openxmlformats-officedocument.spreadsheetml.worksheet+xml">
        <DigestMethod Algorithm="http://www.w3.org/2001/04/xmlenc#sha256"/>
        <DigestValue>a8nyZEC7KR3kKguAeob1rkA3hno/jvPq6He2FBdAb1g=</DigestValue>
      </Reference>
      <Reference URI="/xl/worksheets/sheet8.xml?ContentType=application/vnd.openxmlformats-officedocument.spreadsheetml.worksheet+xml">
        <DigestMethod Algorithm="http://www.w3.org/2001/04/xmlenc#sha256"/>
        <DigestValue>r3ZqBMINgckwTEGr7eEWxHSjttfXtGrQqve/2Y0jumQ=</DigestValue>
      </Reference>
      <Reference URI="/xl/worksheets/sheet9.xml?ContentType=application/vnd.openxmlformats-officedocument.spreadsheetml.worksheet+xml">
        <DigestMethod Algorithm="http://www.w3.org/2001/04/xmlenc#sha256"/>
        <DigestValue>kTPkF8IdCFXSUIond0LEyzNU2pfSwsf+KnKRK/JgyQ4=</DigestValue>
      </Reference>
    </Manifest>
    <SignatureProperties>
      <SignatureProperty Id="idSignatureTime" Target="#idPackageSignature">
        <mdssi:SignatureTime xmlns:mdssi="http://schemas.openxmlformats.org/package/2006/digital-signature">
          <mdssi:Format>YYYY-MM-DDThh:mm:ssTZD</mdssi:Format>
          <mdssi:Value>2023-05-12T22:15:29Z</mdssi:Value>
        </mdssi:SignatureTime>
      </SignatureProperty>
    </SignatureProperties>
  </Object>
  <Object Id="idOfficeObject">
    <SignatureProperties>
      <SignatureProperty Id="idOfficeV1Details" Target="#idPackageSignature">
        <SignatureInfoV1 xmlns="http://schemas.microsoft.com/office/2006/digsig">
          <SetupID>{ADBE0E9E-2D81-4A5C-8885-06D5F442B94F}</SetupID>
          <SignatureText>Jorge Achon</SignatureText>
          <SignatureImage/>
          <SignatureComments/>
          <WindowsVersion>10.0</WindowsVersion>
          <OfficeVersion>16.0.16327/24</OfficeVersion>
          <ApplicationVersion>16.0.16327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2023-05-12T22:15:29Z</xd:SigningTime>
          <xd:SigningCertificate>
            <xd:Cert>
              <xd:CertDigest>
                <DigestMethod Algorithm="http://www.w3.org/2001/04/xmlenc#sha256"/>
                <DigestValue>ublC+j5vU0JkadB9fxEC+iRYHuULWDESdqvMEh3KE3M=</DigestValue>
              </xd:CertDigest>
              <xd:IssuerSerial>
                <X509IssuerName>C=PY, O=DOCUMENTA S.A., CN=CA-DOCUMENTA S.A., SERIALNUMBER=RUC 80050172-1</X509IssuerName>
                <X509SerialNumber>5885913773651181595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ABAAB/AAAAAAAAAAAAAAApEAAAGwgAACBFTUYAAAEAQBwAAKoAAAAGAAAAAAAAAAAAAAAAAAAAgAcAADgEAAA1AQAArwAAAAAAAAAAAAAAAAAAAAi3BACYqw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CAAAAAAAAAA0Gg6+X8AAADQaDr5fwAAEwAAAAAAAAAAABN++X8AAK0otTn5fwAAMBYTfvl/AAATAAAAAAAAAOgWAAAAAAAAQAAAwPl/AAAAABN++X8AAHUrtTn5fwAABAAAAAAAAAAwFhN++X8AADC2T/3vAAAAEwAAAAAAAABIAAAAAAAAAIzISzr5fwAAiNNoOvl/AADAzEs6+X8AAAEAAAAAAAAADvJLOvl/AAAAABN++X8AAAAAAAAAAAAAAAAAAAAAAACH9VJ++X8AAPDCo+kcAgAAyzDje/l/AAAAt0/97wAAAJm3T/3vAAAAAAAAAAAAAAAAAAAAZHYACAAAAAAlAAAADAAAAAEAAAAYAAAADAAAAAAAAAASAAAADAAAAAEAAAAeAAAAGAAAAL0AAAAEAAAA9wAAABEAAAAlAAAADAAAAAEAAABUAAAAiAAAAL4AAAAEAAAA9QAAABAAAAABAAAAAMCAQS+hgUG+AAAABAAAAAoAAABMAAAAAAAAAAAAAAAAAAAA//////////9gAAAAMQAyAC8AMAA1AC8AMgAwADIAMwAGAAAABgAAAAQAAAAGAAAABgAAAAQAAAAGAAAABgAAAAYAAAAGAAAASwAAAEAAAAAwAAAABQAAACAAAAABAAAAAQAAABAAAAAAAAAAAAAAAAEBAACAAAAAAAAAAAAAAAABAQAAgAAAAFIAAABwAQAAAgAAABAAAAAHAAAAAAAAAAAAAAC8AgAAAAAAAAECAiJTAHkAcwB0AGUAbQAAAAAAAAAAAAAAAAAAAAAAAAAAAAAAAAAAAAAAAAAAAAAAAAAAAAAAAAAAAAAAAAAAAAAAAAAAAAEAAAACAAAA2CVO/e8AAAAA45Z+i/oAANBuCXz5fwAAAAAAAAAAAAAJAAAAAAAAAAIBAAAcAgAA6Cq1Ofl/AAAAAAAAAAAAAAAAAAAAAAAAU+dbDfyuAABYJ0797wAAAAQAAAAAAAAAMI6w0RwCAADwwqPpHAIAAIAoTv0AAAAAAAAAAAAAAAAHAAAAAAAAAFhA5fccAgAAvCdO/e8AAAD5J0797wAAANHN33v5fwAAaQBhAGwAAAAAAAAAAAAAAAAAAAAAAAAAAAAAAAAAAADwwqPpHAIAAMsw43v5fwAAYCdO/e8AAAD5J0797wAAADCOsNEc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QAAAAIAAAARJk797wAAAPjnsSL5fwAA0G4JfPl/AAAAAAAAAAAAAAAAAAAAAAAAAwAAAAAAAADgzJoi+X8AAAAAAAAAAAAAAAAAAAAAAADj51sN/K4AANCF8dEcAgAAAQAAAAAAAADg////AAAAAPDCo+kcAgAAKChO/QAAAAAAAAAAAAAAAAYAAAAAAAAAIAAAAAAAAABMJ0797wAAAIknTv3vAAAA0c3fe/l/AABge1fSHAIAAKjNmiIAAAAA0ECI5xwCAAAAAAAAAAAAAPDCo+kcAgAAyzDje/l/AADwJk797wAAAIknTv3vAAAA4OcB+BwCAAAAAAAAZHYACAAAAAAlAAAADAAAAAMAAAAYAAAADAAAAAAAAAASAAAADAAAAAEAAAAWAAAADAAAAAgAAABUAAAAVAAAAAoAAAAnAAAAHgAAAEoAAAABAAAAAMCAQS+hg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AAAAARwAAACkAAAAzAAAAWAAAABUAAAAhAPAAAAAAAAAAAAAAAIA/AAAAAAAAAAAAAIA/AAAAAAAAAAAAAAAAAAAAAAAAAAAAAAAAAAAAAAAAAAAlAAAADAAAAAAAAIAoAAAADAAAAAQAAABSAAAAcAEAAAQAAADw////AAAAAAAAAAAAAAAAkAEAAAAAAAEAAAAAcwBlAGcAbwBlACAAdQBpAAAAAAAAAAAAAAAAAAAAAAAAAAAAAAAAAAAAAAAAAAAAAAAAAAAAAAAAAAAAAAAAAAAAAABAbZoi+X8AAAq2CCL5fwAA8C9O/e8AAADQbgl8+X8AAAAAAAAAAAAAAAAAAAAAAAB4bpoi+X8AAAAAAAAAAAAAAAAAAAAAAAAAAAAAAAAAAPPmWw38rgAA//////l/AAD/////AAAAAPD///8AAAAA8MKj6RwCAAA4KU79AAAAAAAAAAAAAAAACQAAAAAAAAAgAAAAAAAAAFwoTv3vAAAAmShO/e8AAADRzd97+X8AAAAAAAAAAAAAAAAAAAAAAAAAAAAAAAAAAAAAAAAAAAAA8MKj6RwCAADLMON7+X8AAAAoTv3vAAAAmShO/e8AAADgX7DRHAIAAAAAAABkdgAIAAAAACUAAAAMAAAABAAAABgAAAAMAAAAAAAAABIAAAAMAAAAAQAAAB4AAAAYAAAAKQAAADMAAACBAAAASAAAACUAAAAMAAAABAAAAFQAAACQAAAAKgAAADMAAAB/AAAARwAAAAEAAAAAwIBBL6GBQSoAAAAzAAAACwAAAEwAAAAAAAAAAAAAAAAAAAD//////////2QAAABKAG8AcgBnAGUAIABBAGMAaABvAG4AAAAGAAAACQAAAAYAAAAJAAAACAAAAAQAAAAKAAAABwAAAAkAAAAJAAAACQAAAEsAAABAAAAAMAAAAAUAAAAgAAAAAQAAAAEAAAAQAAAAAAAAAAAAAAABAQAAgAAAAAAAAAAAAAAAAQEAAIAAAAAlAAAADAAAAAIAAAAnAAAAGAAAAAUAAAAAAAAA////AAAAAAAlAAAADAAAAAUAAABMAAAAZAAAAAAAAABQAAAAAAEAAHwAAAAAAAAAUAAAAAEBAAAtAAAAIQDwAAAAAAAAAAAAAACAPwAAAAAAAAAAAACAPwAAAAAAAAAAAAAAAAAAAAAAAAAAAAAAAAAAAAAAAAAAJQAAAAwAAAAAAACAKAAAAAwAAAAFAAAAJwAAABgAAAAFAAAAAAAAAP///wAAAAAAJQAAAAwAAAAFAAAATAAAAGQAAAAJAAAAUAAAAPcAAABcAAAACQAAAFAAAADvAAAADQAAACEA8AAAAAAAAAAAAAAAgD8AAAAAAAAAAAAAgD8AAAAAAAAAAAAAAAAAAAAAAAAAAAAAAAAAAAAAAAAAACUAAAAMAAAAAAAAgCgAAAAMAAAABQAAACUAAAAMAAAAAQAAABgAAAAMAAAAAAAAABIAAAAMAAAAAQAAAB4AAAAYAAAACQAAAFAAAAD4AAAAXQAAACUAAAAMAAAAAQAAAFQAAADwAAAACgAAAFAAAACxAAAAXAAAAAEAAAAAwIBBL6GBQQoAAABQAAAAGwAAAEwAAAAAAAAAAAAAAAAAAAD//////////4QAAABKAE8AUgBHAEUAIABKAEEAVgBJAEUAUgAgAEEAQwBIAE8ATgAgAEYATwBSAE4ARQBMAEwAUwAAAAQAAAAJAAAABwAAAAgAAAAGAAAAAwAAAAQAAAAHAAAABwAAAAMAAAAGAAAABwAAAAMAAAAHAAAABwAAAAgAAAAJAAAACAAAAAMAAAAGAAAACQAAAAcAAAAIAAAABgAAAAUAAAAFAAAABgAAAEsAAABAAAAAMAAAAAUAAAAgAAAAAQAAAAEAAAAQAAAAAAAAAAAAAAABAQAAgAAAAAAAAAAAAAAAAQEAAIAAAAAlAAAADAAAAAIAAAAnAAAAGAAAAAUAAAAAAAAA////AAAAAAAlAAAADAAAAAUAAABMAAAAZAAAAAkAAABgAAAA9wAAAGwAAAAJAAAAYAAAAO8AAAANAAAAIQDwAAAAAAAAAAAAAACAPwAAAAAAAAAAAACAPwAAAAAAAAAAAAAAAAAAAAAAAAAAAAAAAAAAAAAAAAAAJQAAAAwAAAAAAACAKAAAAAwAAAAFAAAAJQAAAAwAAAABAAAAGAAAAAwAAAAAAAAAEgAAAAwAAAABAAAAHgAAABgAAAAJAAAAYAAAAPgAAABtAAAAJQAAAAwAAAABAAAAVAAAAPAAAAAKAAAAYAAAALEAAABsAAAAAQAAAADAgEEvoYFBCgAAAGAAAAAbAAAATAAAAAAAAAAAAAAAAAAAAP//////////hAAAAFAAUgBFAFMASQBEAEUATgBUAEUAIABFAEwARQBDAFQAUgBPAEIAQQBOACAAUwBBAEUAQwBBAAAABgAAAAcAAAAGAAAABgAAAAMAAAAIAAAABgAAAAgAAAAGAAAABgAAAAMAAAAGAAAABQAAAAYAAAAHAAAABgAAAAcAAAAJAAAABgAAAAcAAAAIAAAAAwAAAAYAAAAHAAAABgAAAAcAAAAHAAAASwAAAEAAAAAwAAAABQAAACAAAAABAAAAAQAAABAAAAAAAAAAAAAAAAEBAACAAAAAAAAAAAAAAAABAQAAgAAAACUAAAAMAAAAAgAAACcAAAAYAAAABQAAAAAAAAD///8AAAAAACUAAAAMAAAABQAAAEwAAABkAAAACQAAAHAAAAD3AAAAfAAAAAkAAABwAAAA7wAAAA0AAAAhAPAAAAAAAAAAAAAAAIA/AAAAAAAAAAAAAIA/AAAAAAAAAAAAAAAAAAAAAAAAAAAAAAAAAAAAAAAAAAAlAAAADAAAAAAAAIAoAAAADAAAAAUAAAAlAAAADAAAAAEAAAAYAAAADAAAAAAAAAASAAAADAAAAAEAAAAWAAAADAAAAAAAAABUAAAAPAEAAAoAAABwAAAA9gAAAHwAAAABAAAAAMCAQS+hgUEKAAAAcAAAACgAAABMAAAABAAAAAkAAABwAAAA+AAAAH0AAACcAAAARgBpAHIAbQBhAGQAbwAgAHAAbwByADoAIABKAE8AUgBHAEUAIABKAEEAVgBJAEUAUgAgAEEAQwBIAE8ATgAgAEYATwBSAE4ARQBMAEwAUwAGAAAAAwAAAAQAAAAJAAAABgAAAAcAAAAHAAAAAwAAAAcAAAAHAAAABAAAAAMAAAADAAAABAAAAAkAAAAHAAAACAAAAAYAAAADAAAABAAAAAcAAAAHAAAAAwAAAAYAAAAHAAAAAwAAAAcAAAAHAAAACAAAAAkAAAAIAAAAAwAAAAYAAAAJAAAABwAAAAgAAAAGAAAABQAAAAUAAAAGAAAAFgAAAAwAAAAAAAAAJQAAAAwAAAACAAAADgAAABQAAAAAAAAAEAAAABQAAAA=</Object>
  <Object Id="idInvalidSigLnImg">AQAAAGwAAAAAAAAAAAAAAAABAAB/AAAAAAAAAAAAAAApEAAAGwgAACBFTUYAAAEArCEAALEAAAAGAAAAAAAAAAAAAAAAAAAAgAcAADgEAAA1AQAArwAAAAAAAAAAAAAAAAAAAAi3BACYqw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GxwcfRYXF2MAAAAAAAAAAA8QPEE0NtLiAAAAAAAAAAAAAAAAAAAAADs97f8AAAAAAAAAAAAAAAAAAAAAAAAAAD9AQKI4Ojr/ODo6/wsLCzAAAAAADxA8QTQ20uIAAAAAAAAAADs97f8AAAAAAAAAAAAAAAAAAAAAAAAAAAAAAAA/QECir7Cw//r6+v9TVVX/mpub/wAAAAAPEDxBNDbS4js97f8AAAAAAAAAAAAAAAAAAAAAAAAAAAAAAAAAAAAAP0BAoq+wsP/6+vr/+vr6//r6+v+7u7u/AAAAADs97f80NtLiAAAAAAAAAAAAAAAAAAAAAAAAAAAAAAAAAAAAAD9AQKKvsLD/+vr6//r6+v9HR0dIAAAAADs97f8AAAAADxA8QTQ20uIAAAAAAAAAAAAAAAAAAAAAAAAAAAAAAAA/QECir7Cw//r6+v9HR0dIAAAAADs97f8AAAAAAAAAAAAAAAAPEDxBNDbS4gAAAAAAAAAAAAAAAAAAAAAAAAAAP0BAopqbm/84Ojr/ODo6/xAREUoAAAAAAAAAAAAAAAAAAAAAAAAAAAAAAAAAAAAAAAAAAAAAAAAAAAAAAAAAAD9AQKJTVVX/+vr6//r6+v+1trbzQkNDfVNUVMwAAAAAAAAAAAAAAAAAAAAAAAAAAAAAAAAAAAAAAAAAAAAAAABKTEz2+vr6//r6+v/6+vr/+vr6//r6+v9NT0/5CwsLMAAAAAAAAAAAAAAAAAAAAAAAAAAAAAAAAAAAAAAWFxdjkpOT9vr6+v/6+vr/+vr6//r6+v/6+vr/r7Cw/xscHH0AAAAAAAAAAAAAAAAAAAAAAAAAAAAAAAAAAAAAFhcXY5KTk/b6+vr/+vr6//r6+v/6+vr/+vr6/6+wsP8bHBx9AAAAAAAAAAAAAAAAAAAAAAAAAAAAAAAAAAAAAAsLCzBNT0/5+vr6//r6+v/6+vr/+vr6//r6+v9lZ2f2EBERSgAAAAAAAAAAAAAAAAAAAAAAAAAAAAAAAAAAAAAAAAAAGxwcfW5wcP/6+vr/+vr6//r6+v+Fhob/Pj8/twAAAAAAAAAAAAAAAAAAAAAAAAAAAAAAAAAAAAAAAAAAAAAAAAAAAAAWFxdjODo6/zg6Ov84Ojr/GxwcfQ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0Gg6+X8AAADQaDr5fwAAEwAAAAAAAAAAABN++X8AAK0otTn5fwAAMBYTfvl/AAATAAAAAAAAAOgWAAAAAAAAQAAAwPl/AAAAABN++X8AAHUrtTn5fwAABAAAAAAAAAAwFhN++X8AADC2T/3vAAAAEwAAAAAAAABIAAAAAAAAAIzISzr5fwAAiNNoOvl/AADAzEs6+X8AAAEAAAAAAAAADvJLOvl/AAAAABN++X8AAAAAAAAAAAAAAAAAAAAAAACH9VJ++X8AAPDCo+kcAgAAyzDje/l/AAAAt0/97wAAAJm3T/3vAAAAAAAAAAAAAAAAAAAAZHYACAAAAAAlAAAADAAAAAEAAAAYAAAADAAAAP8AAAASAAAADAAAAAEAAAAeAAAAGAAAACIAAAAEAAAAcgAAABEAAAAlAAAADAAAAAEAAABUAAAAqAAAACMAAAAEAAAAcAAAABAAAAABAAAAAMCAQS+hgU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AQAAAAIAAADYJU797wAAAADjln6L+gAA0G4JfPl/AAAAAAAAAAAAAAkAAAAAAAAAAgEAABwCAADoKrU5+X8AAAAAAAAAAAAAAAAAAAAAAABT51sN/K4AAFgnTv3vAAAABAAAAAAAAAAwjrDRHAIAAPDCo+kcAgAAgChO/QAAAAAAAAAAAAAAAAcAAAAAAAAAWEDl9xwCAAC8J0797wAAAPknTv3vAAAA0c3fe/l/AABpAGEAbAAAAAAAAAAAAAAAAAAAAAAAAAAAAAAAAAAAAPDCo+kcAgAAyzDje/l/AABgJ0797wAAAPknTv3vAAAAMI6w0Rw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BAAAAAgAAABEmTv3vAAAA+OexIvl/AADQbgl8+X8AAAAAAAAAAAAAAAAAAAAAAAADAAAAAAAAAODMmiL5fwAAAAAAAAAAAAAAAAAAAAAAAOPnWw38rgAA0IXx0RwCAAABAAAAAAAAAOD///8AAAAA8MKj6RwCAAAoKE79AAAAAAAAAAAAAAAABgAAAAAAAAAgAAAAAAAAAEwnTv3vAAAAiSdO/e8AAADRzd97+X8AAGB7V9IcAgAAqM2aIgAAAADQQIjnHAIAAAAAAAAAAAAA8MKj6RwCAADLMON7+X8AAPAmTv3vAAAAiSdO/e8AAADg5wH4HAIAAAAAAABkdgAIAAAAACUAAAAMAAAAAwAAABgAAAAMAAAAAAAAABIAAAAMAAAAAQAAABYAAAAMAAAACAAAAFQAAABUAAAACgAAACcAAAAeAAAASgAAAAEAAAAAwIBBL6GB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AAAABHAAAAKQAAADMAAABYAAAAFQAAACEA8AAAAAAAAAAAAAAAgD8AAAAAAAAAAAAAgD8AAAAAAAAAAAAAAAAAAAAAAAAAAAAAAAAAAAAAAAAAACUAAAAMAAAAAAAAgCgAAAAMAAAABAAAAFIAAABwAQAABAAAAPD///8AAAAAAAAAAAAAAACQAQAAAAAAAQAAAABzAGUAZwBvAGUAIAB1AGkAAAAAAAAAAAAAAAAAAAAAAAAAAAAAAAAAAAAAAAAAAAAAAAAAAAAAAAAAAAAAAAAAAAAAAEBtmiL5fwAACrYIIvl/AADwL0797wAAANBuCXz5fwAAAAAAAAAAAAAAAAAAAAAAAHhumiL5fwAAAAAAAAAAAAAAAAAAAAAAAAAAAAAAAAAA8+ZbDfyuAAD/////+X8AAP////8AAAAA8P///wAAAADwwqPpHAIAADgpTv0AAAAAAAAAAAAAAAAJAAAAAAAAACAAAAAAAAAAXChO/e8AAACZKE797wAAANHN33v5fwAAAAAAAAAAAAAAAAAAAAAAAAAAAAAAAAAAAAAAAAAAAADwwqPpHAIAAMsw43v5fwAAAChO/e8AAACZKE797wAAAOBfsNEcAgAAAAAAAGR2AAgAAAAAJQAAAAwAAAAEAAAAGAAAAAwAAAAAAAAAEgAAAAwAAAABAAAAHgAAABgAAAApAAAAMwAAAIEAAABIAAAAJQAAAAwAAAAEAAAAVAAAAJAAAAAqAAAAMwAAAH8AAABHAAAAAQAAAADAgEEvoYFBKgAAADMAAAALAAAATAAAAAAAAAAAAAAAAAAAAP//////////ZAAAAEoAbwByAGcAZQAgAEEAYwBoAG8AbgAAAAYAAAAJAAAABgAAAAkAAAAIAAAABAAAAAoAAAAHAAAACQAAAAkAAAAJAAAASwAAAEAAAAAwAAAABQAAACAAAAABAAAAAQAAABAAAAAAAAAAAAAAAAEBAACAAAAAAAAAAAAAAAABAQAAgAAAACUAAAAMAAAAAgAAACcAAAAYAAAABQAAAAAAAAD///8AAAAAACUAAAAMAAAABQAAAEwAAABkAAAAAAAAAFAAAAAAAQAAfAAAAAAAAABQAAAAAQEAAC0AAAAhAPAAAAAAAAAAAAAAAIA/AAAAAAAAAAAAAIA/AAAAAAAAAAAAAAAAAAAAAAAAAAAAAAAAAAAAAAAAAAAlAAAADAAAAAAAAIAoAAAADAAAAAUAAAAnAAAAGAAAAAUAAAAAAAAA////AAAAAAAlAAAADAAAAAUAAABMAAAAZAAAAAkAAABQAAAA9wAAAFwAAAAJAAAAUAAAAO8AAAANAAAAIQDwAAAAAAAAAAAAAACAPwAAAAAAAAAAAACAPwAAAAAAAAAAAAAAAAAAAAAAAAAAAAAAAAAAAAAAAAAAJQAAAAwAAAAAAACAKAAAAAwAAAAFAAAAJQAAAAwAAAABAAAAGAAAAAwAAAAAAAAAEgAAAAwAAAABAAAAHgAAABgAAAAJAAAAUAAAAPgAAABdAAAAJQAAAAwAAAABAAAAVAAAAPAAAAAKAAAAUAAAALEAAABcAAAAAQAAAADAgEEvoYFBCgAAAFAAAAAbAAAATAAAAAAAAAAAAAAAAAAAAP//////////hAAAAEoATwBSAEcARQAgAEoAQQBWAEkARQBSACAAQQBDAEgATwBOACAARgBPAFIATgBFAEwATABTAAAABAAAAAkAAAAHAAAACAAAAAYAAAADAAAABAAAAAcAAAAHAAAAAwAAAAYAAAAHAAAAAwAAAAcAAAAHAAAACAAAAAkAAAAIAAAAAwAAAAYAAAAJAAAABwAAAAgAAAAGAAAABQAAAAUAAAAGAAAASwAAAEAAAAAwAAAABQAAACAAAAABAAAAAQAAABAAAAAAAAAAAAAAAAEBAACAAAAAAAAAAAAAAAABAQAAgAAAACUAAAAMAAAAAgAAACcAAAAYAAAABQAAAAAAAAD///8AAAAAACUAAAAMAAAABQAAAEwAAABkAAAACQAAAGAAAAD3AAAAbAAAAAkAAABgAAAA7wAAAA0AAAAhAPAAAAAAAAAAAAAAAIA/AAAAAAAAAAAAAIA/AAAAAAAAAAAAAAAAAAAAAAAAAAAAAAAAAAAAAAAAAAAlAAAADAAAAAAAAIAoAAAADAAAAAUAAAAlAAAADAAAAAEAAAAYAAAADAAAAAAAAAASAAAADAAAAAEAAAAeAAAAGAAAAAkAAABgAAAA+AAAAG0AAAAlAAAADAAAAAEAAABUAAAA8AAAAAoAAABgAAAAsQAAAGwAAAABAAAAAMCAQS+hgUEKAAAAYAAAABsAAABMAAAAAAAAAAAAAAAAAAAA//////////+EAAAAUABSAEUAUwBJAEQARQBOAFQARQAgAEUATABFAEMAVABSAE8AQgBBAE4AIABTAEEARQBDAEEAAAAGAAAABwAAAAYAAAAGAAAAAwAAAAgAAAAGAAAACAAAAAYAAAAGAAAAAwAAAAYAAAAFAAAABgAAAAcAAAAGAAAABwAAAAkAAAAGAAAABwAAAAgAAAADAAAABgAAAAcAAAAGAAAABwAAAAcAAABLAAAAQAAAADAAAAAFAAAAIAAAAAEAAAABAAAAEAAAAAAAAAAAAAAAAQEAAIAAAAAAAAAAAAAAAAEBAACAAAAAJQAAAAwAAAACAAAAJwAAABgAAAAFAAAAAAAAAP///wAAAAAAJQAAAAwAAAAFAAAATAAAAGQAAAAJAAAAcAAAAPcAAAB8AAAACQAAAHAAAADvAAAADQAAACEA8AAAAAAAAAAAAAAAgD8AAAAAAAAAAAAAgD8AAAAAAAAAAAAAAAAAAAAAAAAAAAAAAAAAAAAAAAAAACUAAAAMAAAAAAAAgCgAAAAMAAAABQAAACUAAAAMAAAAAQAAABgAAAAMAAAAAAAAABIAAAAMAAAAAQAAABYAAAAMAAAAAAAAAFQAAAA8AQAACgAAAHAAAAD2AAAAfAAAAAEAAAAAwIBBL6GBQQoAAABwAAAAKAAAAEwAAAAEAAAACQAAAHAAAAD4AAAAfQAAAJwAAABGAGkAcgBtAGEAZABvACAAcABvAHIAOgAgAEoATwBSAEcARQAgAEoAQQBWAEkARQBSACAAQQBDAEgATwBOACAARgBPAFIATgBFAEwATABTAAYAAAADAAAABAAAAAkAAAAGAAAABwAAAAcAAAADAAAABwAAAAcAAAAEAAAAAwAAAAMAAAAEAAAACQAAAAcAAAAIAAAABgAAAAMAAAAEAAAABwAAAAcAAAADAAAABgAAAAcAAAADAAAABwAAAAcAAAAIAAAACQAAAAgAAAADAAAABgAAAAkAAAAHAAAACAAAAAYAAAAFAAAABQAAAAY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W4GDUH/CVHgTdu2M6UFN/RXEcI4A4Zsxj3Ql1UKKqEc=</DigestValue>
    </Reference>
    <Reference Type="http://www.w3.org/2000/09/xmldsig#Object" URI="#idOfficeObject">
      <DigestMethod Algorithm="http://www.w3.org/2001/04/xmlenc#sha256"/>
      <DigestValue>KYNj4b0Zj8sBqjLj5PUeLo31m36iJPSOzZrB+4QwP3s=</DigestValue>
    </Reference>
    <Reference Type="http://uri.etsi.org/01903#SignedProperties" URI="#idSignedProperties">
      <Transforms>
        <Transform Algorithm="http://www.w3.org/TR/2001/REC-xml-c14n-20010315"/>
      </Transforms>
      <DigestMethod Algorithm="http://www.w3.org/2001/04/xmlenc#sha256"/>
      <DigestValue>GiHFl2uJC9VEXwy7jE5q+gpyF3kwiOBWQ25+BG3K85A=</DigestValue>
    </Reference>
    <Reference Type="http://www.w3.org/2000/09/xmldsig#Object" URI="#idValidSigLnImg">
      <DigestMethod Algorithm="http://www.w3.org/2001/04/xmlenc#sha256"/>
      <DigestValue>xy/eo3qUqDqaZFAVsMbKxUcaPn399sI97MzjZPGkvik=</DigestValue>
    </Reference>
    <Reference Type="http://www.w3.org/2000/09/xmldsig#Object" URI="#idInvalidSigLnImg">
      <DigestMethod Algorithm="http://www.w3.org/2001/04/xmlenc#sha256"/>
      <DigestValue>uc6xiej2000b2fLwXZdmIcX9/TGOgYA2IjcS/qqU0qc=</DigestValue>
    </Reference>
  </SignedInfo>
  <SignatureValue>LKDVfuMM6eAZb/e4YBkrycGz5iNXXDLj8pNq3l9n+O3C7Ejioqp1/gDZP7IQ2BIL6KuxMf/Jnd7p
UuGqpxFuMGvTUieSgdho8o84R3MaJTbgETBe3HRvkNfAyHc5mO8lnjC2qqdxoxx5iLyVOpV3TvWr
HLDJ+1cEn7yanZykxX8+YWM3PakMFIUqMVOezv1f/+C3/zq2o6DpWvtHjQsQNqtfAR0EqS7UATRv
DgOY9eCv9xYsU0TT7MOCMq3QVWvfHxDp2x5imc7lf7EBYZEqtPPM5BAnBnUQHK0sOs+ByIuRU3Nh
E+KHcYGxZEdudjfN1Z1aggJuDSFpsZP/ost18g==</SignatureValue>
  <KeyInfo>
    <X509Data>
      <X509Certificate>MIIIljCCBn6gAwIBAgIIJQy67S1H9RUwDQYJKoZIhvcNAQELBQAwWjEaMBgGA1UEAwwRQ0EtRE9DVU1FTlRBIFMuQS4xFjAUBgNVBAUTDVJVQzgwMDUwMTcyLTExFzAVBgNVBAoMDkRPQ1VNRU5UQSBTLkEuMQswCQYDVQQGEwJQWTAeFw0yMzA0MjQxOTEzMDBaFw0yNTA0MjMxOTEz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DNfTlj4pJ21oIfXwXCdVmIqINLwa18nEbC4Q6bGwk2k8U4v5d7OvYVOyESnmEhfqOAQxqaqX5JfGzWPXK6zZ2CEDHPowbMK6dd2p/9TXCd+mSVq+xC/Ceuk/wjZhqDqip5Vp1m392Obo4YsRkc5Ez/a3KlnnbSGELKUaIxIK3LEr1VEG8NNh2K5mv4r0Owy9MGVTRkDCDwAtK7vdM88ERi8GRaQh2OlBf8WmtbD0Z9YnkGw6p78YPbrL/jBvovBGAG8RijNkoVc2yNux9vKnBT4w4qr+3HRa/xvZaiCeDArESlfDKqVXn+h9hDS14SCwIr3GoxhBTGkpw56BadH0/x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9KqTjhZbQCWJMcdPP2ryAN+NF5DAOBgNVHQ8BAf8EBAMCBeAwDQYJKoZIhvcNAQELBQADggIBAA3hp+NDpWW4z+9x+b6y3SFRMuM3tfznzxqaegFsf0c3pJ7+Puq/O14drwhkGViOQN0PRW+VWxs1tOcCYJ7Odl2hfslOPLpPCdxNEHwex62/itESYR018jQSo/5IAcgOcvo+LQytGG01XnseL33/s6TqQAKqZ99UYOW4n+B32TiOU/xsn6pr6EVYAyhX42ORZeRhBjuAQQEyBP32zRFucnAySuD6GoptKeNW+oqNUs1jGjbUz3DTTvcv85rickxcprGzXtQ92dA+tnJE40SRp4hQ9zhcJ/vsrd+Gy+yjcFT33jHlcQwBxYSoHjNNYev1/kCKNcGswLTpA1F9sw8aDJ+qbM2LWdZyD5qVoRdOw0xSh54vkW7jHfrQ6rdR0lZJBrAN9ayIoklDl+ARXq70AnQO1YEn0xsnLVke1LwiPp9mw7y6u+RsjAX0uLCgb2ufs/CqoBlD4R+t+3gQu+3JLVtbADVYuCc+1ewoI2mphWU6zX43K5egqbpXKoB/0qzrC/ODcwXRd0XqEjCdjkjBbz5oTpGpk/Ys8NmCqCf9kgYxwwMHHaur/s/0v3CRYDku83Dm3v+m9Tsdf2Zbjai+VdldWjbJouT3soXEzVYZCWaydIii3eAp8CuN0RGdfV5uipmsXKSwEDD5swo6s6co4Vrwb9Jy1++Ng207GnUm3va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oRduNCdp//DHZNwKspNBbJU2PSr4T81i7rUNa9/wcyQ=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Uo2k5NMMsG2VwqDzWf2sIzeqtjKw0P53bOvSmmtjjL4=</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o7XYszGOjDeY5Vtgw26ul4YSIxVk1SNb0fw4DUxmDYI=</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wvZ1XpOhmr08/9qwlQnimA9vNwQpcmZRd7myHyVP/Yw=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kRdnbhuwijlo5t3OSMcizyMu/S44HZ3VUVLsCG54GLo=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YEj6H43JB1hsnS+X0rJojy+gyaI8UYywVqIbhw4tNBI=</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kDpwoq0ExrHFyjrwX8s/8nXjafXPFAAFuzLi5thN46I=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kDpwoq0ExrHFyjrwX8s/8nXjafXPFAAFuzLi5thN46I=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qyX+LiNGbmtHrVgHwfE49s1BjaBW40vrICO9var7Zt4=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dHGxpMLOM2m182qJhwDmbjBVuVkc+C7B514R3UGLqRA=</DigestValue>
      </Reference>
      <Reference URI="/xl/drawings/drawing12.xml?ContentType=application/vnd.openxmlformats-officedocument.drawing+xml">
        <DigestMethod Algorithm="http://www.w3.org/2001/04/xmlenc#sha256"/>
        <DigestValue>UxqySurpnDplSrv926EBn+ahz6v4p84hgCDWZRcxefk=</DigestValue>
      </Reference>
      <Reference URI="/xl/drawings/drawing13.xml?ContentType=application/vnd.openxmlformats-officedocument.drawing+xml">
        <DigestMethod Algorithm="http://www.w3.org/2001/04/xmlenc#sha256"/>
        <DigestValue>dj9xzFCRzQZGbo5TUOwPduGspPS7d2wxeJURBX8PoIY=</DigestValue>
      </Reference>
      <Reference URI="/xl/drawings/drawing14.xml?ContentType=application/vnd.openxmlformats-officedocument.drawing+xml">
        <DigestMethod Algorithm="http://www.w3.org/2001/04/xmlenc#sha256"/>
        <DigestValue>T9aFyAfQtcd3IQqqmBG3GsEVxBctLw7G4Gg5l8CXiHk=</DigestValue>
      </Reference>
      <Reference URI="/xl/drawings/drawing15.xml?ContentType=application/vnd.openxmlformats-officedocument.drawing+xml">
        <DigestMethod Algorithm="http://www.w3.org/2001/04/xmlenc#sha256"/>
        <DigestValue>4LsTEnK+3mAPGt0DC2s/Uq1ABgSsD/txeHQ1j3pMF00=</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EYmVOkyuim4T3o24xjmOxJ7ZW4CZ0XeyqAMUE3XBrpY=</DigestValue>
      </Reference>
      <Reference URI="/xl/drawings/drawing18.xml?ContentType=application/vnd.openxmlformats-officedocument.drawing+xml">
        <DigestMethod Algorithm="http://www.w3.org/2001/04/xmlenc#sha256"/>
        <DigestValue>YKSpl/Pqndfg5VX45zVNntbchYZ+2Del6E3KXYfoNSs=</DigestValue>
      </Reference>
      <Reference URI="/xl/drawings/drawing19.xml?ContentType=application/vnd.openxmlformats-officedocument.drawing+xml">
        <DigestMethod Algorithm="http://www.w3.org/2001/04/xmlenc#sha256"/>
        <DigestValue>+CsdOuZPHgzVstnuecey8r9+pF34aQVzibX+mGPFLKo=</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ho8kmtBT5nadie82SM/eIxiXK1Czp1jLjUIBl+U6xJs=</DigestValue>
      </Reference>
      <Reference URI="/xl/drawings/drawing21.xml?ContentType=application/vnd.openxmlformats-officedocument.drawing+xml">
        <DigestMethod Algorithm="http://www.w3.org/2001/04/xmlenc#sha256"/>
        <DigestValue>UUiK1qDR27v8X27M1aKWoPpr7MwNEPqUmhD28LeqC18=</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NX3HbrOGTWjevmKsp5MbUPRaZkf6ssuF/zFNMjHpYyk=</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kUWHwzi+MTAua3t8sxXj+hLwQ/X2h9gGsGOtgwJjEU0=</DigestValue>
      </Reference>
      <Reference URI="/xl/drawings/drawing26.xml?ContentType=application/vnd.openxmlformats-officedocument.drawing+xml">
        <DigestMethod Algorithm="http://www.w3.org/2001/04/xmlenc#sha256"/>
        <DigestValue>g49VYniWlLQqyrpbsgPNXoCABE2Of3l7159zZjft+x4=</DigestValue>
      </Reference>
      <Reference URI="/xl/drawings/drawing27.xml?ContentType=application/vnd.openxmlformats-officedocument.drawing+xml">
        <DigestMethod Algorithm="http://www.w3.org/2001/04/xmlenc#sha256"/>
        <DigestValue>OduYzeuBEyyfIpvbPqoYh770Imj7n5o/KmUnwKEq8ro=</DigestValue>
      </Reference>
      <Reference URI="/xl/drawings/drawing28.xml?ContentType=application/vnd.openxmlformats-officedocument.drawing+xml">
        <DigestMethod Algorithm="http://www.w3.org/2001/04/xmlenc#sha256"/>
        <DigestValue>MHSW3vlAVcOB19lFLAGtZR+SnGokfS132YMZwPUU5aE=</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ii5skGXqUsmN0dlarzo5b+Vv2G+UCdPs9bjgoZQcBYA=</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0l+72kwgGgRpOTXgWSbJvc4NxkpYv9QSIvqzqWxzNKk=</DigestValue>
      </Reference>
      <Reference URI="/xl/drawings/drawing32.xml?ContentType=application/vnd.openxmlformats-officedocument.drawing+xml">
        <DigestMethod Algorithm="http://www.w3.org/2001/04/xmlenc#sha256"/>
        <DigestValue>oS6DbBjhIT4RgOYujQnVasFPNdTl6xEOavciyGrbKaA=</DigestValue>
      </Reference>
      <Reference URI="/xl/drawings/drawing33.xml?ContentType=application/vnd.openxmlformats-officedocument.drawing+xml">
        <DigestMethod Algorithm="http://www.w3.org/2001/04/xmlenc#sha256"/>
        <DigestValue>cKN8UqCc+zwMTwJW90gCYkOyU9YroF4WWI5KHIFQsow=</DigestValue>
      </Reference>
      <Reference URI="/xl/drawings/drawing34.xml?ContentType=application/vnd.openxmlformats-officedocument.drawing+xml">
        <DigestMethod Algorithm="http://www.w3.org/2001/04/xmlenc#sha256"/>
        <DigestValue>CyXwpxG/Q5E8OynhPDJg86K+uh/oQksXTwzCAWF4lGQ=</DigestValue>
      </Reference>
      <Reference URI="/xl/drawings/drawing35.xml?ContentType=application/vnd.openxmlformats-officedocument.drawing+xml">
        <DigestMethod Algorithm="http://www.w3.org/2001/04/xmlenc#sha256"/>
        <DigestValue>inov7FmCx4d3wNKNJtudjOANWrr/n160z1tMbh4Zlh8=</DigestValue>
      </Reference>
      <Reference URI="/xl/drawings/drawing36.xml?ContentType=application/vnd.openxmlformats-officedocument.drawing+xml">
        <DigestMethod Algorithm="http://www.w3.org/2001/04/xmlenc#sha256"/>
        <DigestValue>uXWoI8HVNBgurF3Nk7X15wW9eCq9NYb7eYSNPFsc11U=</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Y5ZjbA9jctD+hXIi8zVsEuIxfxBuAgRy09BlYRvojuo=</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qCIzpBjvJW0twSUU+FVX1RPZHs54g6qzSAEXjpU0TpQ=</DigestValue>
      </Reference>
      <Reference URI="/xl/drawings/drawing40.xml?ContentType=application/vnd.openxmlformats-officedocument.drawing+xml">
        <DigestMethod Algorithm="http://www.w3.org/2001/04/xmlenc#sha256"/>
        <DigestValue>72zHGP3/+kR5rZLjyv5xYadiTWjQSoHDdYOw+5BQYUA=</DigestValue>
      </Reference>
      <Reference URI="/xl/drawings/drawing41.xml?ContentType=application/vnd.openxmlformats-officedocument.drawing+xml">
        <DigestMethod Algorithm="http://www.w3.org/2001/04/xmlenc#sha256"/>
        <DigestValue>RMth1JnJAfXOsoAayjWifxoDZAuffQrUAVZUmnvJtrE=</DigestValue>
      </Reference>
      <Reference URI="/xl/drawings/drawing42.xml?ContentType=application/vnd.openxmlformats-officedocument.drawing+xml">
        <DigestMethod Algorithm="http://www.w3.org/2001/04/xmlenc#sha256"/>
        <DigestValue>SBqcASEkGa2ZxupPpkYfxnNXzwiyni8J7i+f1juqAFM=</DigestValue>
      </Reference>
      <Reference URI="/xl/drawings/drawing43.xml?ContentType=application/vnd.openxmlformats-officedocument.drawing+xml">
        <DigestMethod Algorithm="http://www.w3.org/2001/04/xmlenc#sha256"/>
        <DigestValue>M9BPmcsMuHd+E+clGOLfrPYOFlWq/seO0xNouSryhkw=</DigestValue>
      </Reference>
      <Reference URI="/xl/drawings/drawing44.xml?ContentType=application/vnd.openxmlformats-officedocument.drawing+xml">
        <DigestMethod Algorithm="http://www.w3.org/2001/04/xmlenc#sha256"/>
        <DigestValue>NDxC+5E5tLWSsW1Q+DPBlXh85nDDjky41QqBbOfZcFM=</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KDJGODao51PnhCJ0Vxdp9aG20ief5qlQNaEhCnvSVa4=</DigestValue>
      </Reference>
      <Reference URI="/xl/drawings/drawing47.xml?ContentType=application/vnd.openxmlformats-officedocument.drawing+xml">
        <DigestMethod Algorithm="http://www.w3.org/2001/04/xmlenc#sha256"/>
        <DigestValue>V1XVHSPeh1gOwTion9PBJxcDI5fXnYgvSx6eX0WJfv0=</DigestValue>
      </Reference>
      <Reference URI="/xl/drawings/drawing5.xml?ContentType=application/vnd.openxmlformats-officedocument.drawing+xml">
        <DigestMethod Algorithm="http://www.w3.org/2001/04/xmlenc#sha256"/>
        <DigestValue>a3+Sw1m0blizyon0imWLdvG9CJhdWdhgiNqR53bWNjo=</DigestValue>
      </Reference>
      <Reference URI="/xl/drawings/drawing6.xml?ContentType=application/vnd.openxmlformats-officedocument.drawing+xml">
        <DigestMethod Algorithm="http://www.w3.org/2001/04/xmlenc#sha256"/>
        <DigestValue>bP1VlcbrSjEHPAW85GOX3WWqHjPyszs97CDqRPp0joE=</DigestValue>
      </Reference>
      <Reference URI="/xl/drawings/drawing7.xml?ContentType=application/vnd.openxmlformats-officedocument.drawing+xml">
        <DigestMethod Algorithm="http://www.w3.org/2001/04/xmlenc#sha256"/>
        <DigestValue>lr4LtZNz8K21EemaaqS2JM2x9Tw4R7GVzPb+f+CHOts=</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9VrJBYBrJ8UC0/zGleJHC7XP98a9QjrT3vqi/KhsUcg=</DigestValue>
      </Reference>
      <Reference URI="/xl/drawings/vmlDrawing1.vml?ContentType=application/vnd.openxmlformats-officedocument.vmlDrawing">
        <DigestMethod Algorithm="http://www.w3.org/2001/04/xmlenc#sha256"/>
        <DigestValue>4kjY9hJFGI8hhZyA/nCE2kXn/F8T3ckibgokHmaqnzI=</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JJZE0bpJBuysfqW4bTasVHFqmuVFusLxZMNjaPGx3lA=</DigestValue>
      </Reference>
      <Reference URI="/xl/media/image14.png?ContentType=image/png">
        <DigestMethod Algorithm="http://www.w3.org/2001/04/xmlenc#sha256"/>
        <DigestValue>tgj3gvaJ0krUl6CxY4GsJ81noFO48ewKpOXwPSDAlYk=</DigestValue>
      </Reference>
      <Reference URI="/xl/media/image15.png?ContentType=image/png">
        <DigestMethod Algorithm="http://www.w3.org/2001/04/xmlenc#sha256"/>
        <DigestValue>1oUpfBZWxmsIKBITcZd6Tc0Ky4Ol/WMrIDTbcrBCaMc=</DigestValue>
      </Reference>
      <Reference URI="/xl/media/image16.png?ContentType=image/png">
        <DigestMethod Algorithm="http://www.w3.org/2001/04/xmlenc#sha256"/>
        <DigestValue>m6skq1ve+o01R4HIzv05lPkptZGDlNezWbzPPtyimSQ=</DigestValue>
      </Reference>
      <Reference URI="/xl/media/image17.png?ContentType=image/png">
        <DigestMethod Algorithm="http://www.w3.org/2001/04/xmlenc#sha256"/>
        <DigestValue>858NTYZm/Ej8AmCLBneK/sY3M6RmcN2Nq5A634r20xU=</DigestValue>
      </Reference>
      <Reference URI="/xl/media/image18.png?ContentType=image/png">
        <DigestMethod Algorithm="http://www.w3.org/2001/04/xmlenc#sha256"/>
        <DigestValue>tGSOOy5teGOolT6lLsGQQMshNtqpExKYLHNi6eh8+Ac=</DigestValue>
      </Reference>
      <Reference URI="/xl/media/image19.png?ContentType=image/png">
        <DigestMethod Algorithm="http://www.w3.org/2001/04/xmlenc#sha256"/>
        <DigestValue>1V6yL25Jkx24tRmDP7DOqZCsZucpRbtg1d1wVw1s+wg=</DigestValue>
      </Reference>
      <Reference URI="/xl/media/image2.emf?ContentType=image/x-emf">
        <DigestMethod Algorithm="http://www.w3.org/2001/04/xmlenc#sha256"/>
        <DigestValue>aokeRY5/GqPgGt5cVNbcQX3ZIzrEJ3BsXm2HdWrC3Hg=</DigestValue>
      </Reference>
      <Reference URI="/xl/media/image20.png?ContentType=image/png">
        <DigestMethod Algorithm="http://www.w3.org/2001/04/xmlenc#sha256"/>
        <DigestValue>VeMdmxuL7QzcK3O84P5wuM23tAJdgh5SVkpZ036vbAo=</DigestValue>
      </Reference>
      <Reference URI="/xl/media/image21.png?ContentType=image/png">
        <DigestMethod Algorithm="http://www.w3.org/2001/04/xmlenc#sha256"/>
        <DigestValue>hAQjbd1aNM7+9VD5hqhp48f4PhNtoJZRIv96GYbDtNk=</DigestValue>
      </Reference>
      <Reference URI="/xl/media/image22.png?ContentType=image/png">
        <DigestMethod Algorithm="http://www.w3.org/2001/04/xmlenc#sha256"/>
        <DigestValue>GrHy275U1axMgkiPfqbc+9r2hos0+MCclfotdVoQgzA=</DigestValue>
      </Reference>
      <Reference URI="/xl/media/image23.png?ContentType=image/png">
        <DigestMethod Algorithm="http://www.w3.org/2001/04/xmlenc#sha256"/>
        <DigestValue>IYZnhTgQFyTMMNTOxcYFHQtINF5+pqrfTfMFe9upD20=</DigestValue>
      </Reference>
      <Reference URI="/xl/media/image24.png?ContentType=image/png">
        <DigestMethod Algorithm="http://www.w3.org/2001/04/xmlenc#sha256"/>
        <DigestValue>v5gZFhaxNhEGEe9zJnYuxBALMsG5nfp3Gqu8lScfh7A=</DigestValue>
      </Reference>
      <Reference URI="/xl/media/image25.png?ContentType=image/png">
        <DigestMethod Algorithm="http://www.w3.org/2001/04/xmlenc#sha256"/>
        <DigestValue>PNWeHRW6/jgq24n+K3dJimPdkR9TP6eJIY+NaHLD+8o=</DigestValue>
      </Reference>
      <Reference URI="/xl/media/image3.emf?ContentType=image/x-emf">
        <DigestMethod Algorithm="http://www.w3.org/2001/04/xmlenc#sha256"/>
        <DigestValue>LQe4RlTnjdmunviCSQDMmWiAiLJwSmHRnwGIaoLgpts=</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yKy1fDP8RgNlBtfpHslqw8+/6fRA69no2B60Omf5/Ew=</DigestValue>
      </Reference>
      <Reference URI="/xl/media/image7.emf?ContentType=image/x-emf">
        <DigestMethod Algorithm="http://www.w3.org/2001/04/xmlenc#sha256"/>
        <DigestValue>Wr3HYD+tRrUZNRpjsbVHziqWEk3mRbkVgX+30EqYnio=</DigestValue>
      </Reference>
      <Reference URI="/xl/media/image8.emf?ContentType=image/x-emf">
        <DigestMethod Algorithm="http://www.w3.org/2001/04/xmlenc#sha256"/>
        <DigestValue>ol1MkV1Co/DjdxaSrkJKPN5p+PQ70SJG9iWbBmXujd0=</DigestValue>
      </Reference>
      <Reference URI="/xl/media/image9.emf?ContentType=image/x-emf">
        <DigestMethod Algorithm="http://www.w3.org/2001/04/xmlenc#sha256"/>
        <DigestValue>NtwrmJQVVM7QGVhwfmvZI4eLRxHik0kcCSQs/vX1V54=</DigestValue>
      </Reference>
      <Reference URI="/xl/printerSettings/printerSettings1.bin?ContentType=application/vnd.openxmlformats-officedocument.spreadsheetml.printerSettings">
        <DigestMethod Algorithm="http://www.w3.org/2001/04/xmlenc#sha256"/>
        <DigestValue>tqLjp4VQwiih1kqjpQbsUDQaaseie564jdNJfY/FFFk=</DigestValue>
      </Reference>
      <Reference URI="/xl/printerSettings/printerSettings10.bin?ContentType=application/vnd.openxmlformats-officedocument.spreadsheetml.printerSettings">
        <DigestMethod Algorithm="http://www.w3.org/2001/04/xmlenc#sha256"/>
        <DigestValue>EiL3VuMaltzKmOq7pj4hayujRhYmsuDpe8JohIZVmes=</DigestValue>
      </Reference>
      <Reference URI="/xl/printerSettings/printerSettings11.bin?ContentType=application/vnd.openxmlformats-officedocument.spreadsheetml.printerSettings">
        <DigestMethod Algorithm="http://www.w3.org/2001/04/xmlenc#sha256"/>
        <DigestValue>l/oB25Q/X0gug3JZgas9N49Ssqn5sJzg0/mdeJcotCI=</DigestValue>
      </Reference>
      <Reference URI="/xl/printerSettings/printerSettings12.bin?ContentType=application/vnd.openxmlformats-officedocument.spreadsheetml.printerSettings">
        <DigestMethod Algorithm="http://www.w3.org/2001/04/xmlenc#sha256"/>
        <DigestValue>l/oB25Q/X0gug3JZgas9N49Ssqn5sJzg0/mdeJcotCI=</DigestValue>
      </Reference>
      <Reference URI="/xl/printerSettings/printerSettings13.bin?ContentType=application/vnd.openxmlformats-officedocument.spreadsheetml.printerSettings">
        <DigestMethod Algorithm="http://www.w3.org/2001/04/xmlenc#sha256"/>
        <DigestValue>EiL3VuMaltzKmOq7pj4hayujRhYmsuDpe8JohIZVmes=</DigestValue>
      </Reference>
      <Reference URI="/xl/printerSettings/printerSettings14.bin?ContentType=application/vnd.openxmlformats-officedocument.spreadsheetml.printerSettings">
        <DigestMethod Algorithm="http://www.w3.org/2001/04/xmlenc#sha256"/>
        <DigestValue>l/oB25Q/X0gug3JZgas9N49Ssqn5sJzg0/mdeJcotCI=</DigestValue>
      </Reference>
      <Reference URI="/xl/printerSettings/printerSettings15.bin?ContentType=application/vnd.openxmlformats-officedocument.spreadsheetml.printerSettings">
        <DigestMethod Algorithm="http://www.w3.org/2001/04/xmlenc#sha256"/>
        <DigestValue>h0NxrS415ZGkaj358n9REzoYZHNLlD/PESDIY039ubc=</DigestValue>
      </Reference>
      <Reference URI="/xl/printerSettings/printerSettings16.bin?ContentType=application/vnd.openxmlformats-officedocument.spreadsheetml.printerSettings">
        <DigestMethod Algorithm="http://www.w3.org/2001/04/xmlenc#sha256"/>
        <DigestValue>EiL3VuMaltzKmOq7pj4hayujRhYmsuDpe8JohIZVmes=</DigestValue>
      </Reference>
      <Reference URI="/xl/printerSettings/printerSettings17.bin?ContentType=application/vnd.openxmlformats-officedocument.spreadsheetml.printerSettings">
        <DigestMethod Algorithm="http://www.w3.org/2001/04/xmlenc#sha256"/>
        <DigestValue>EiL3VuMaltzKmOq7pj4hayujRhYmsuDpe8JohIZVmes=</DigestValue>
      </Reference>
      <Reference URI="/xl/printerSettings/printerSettings18.bin?ContentType=application/vnd.openxmlformats-officedocument.spreadsheetml.printerSettings">
        <DigestMethod Algorithm="http://www.w3.org/2001/04/xmlenc#sha256"/>
        <DigestValue>EiL3VuMaltzKmOq7pj4hayujRhYmsuDpe8JohIZVmes=</DigestValue>
      </Reference>
      <Reference URI="/xl/printerSettings/printerSettings19.bin?ContentType=application/vnd.openxmlformats-officedocument.spreadsheetml.printerSettings">
        <DigestMethod Algorithm="http://www.w3.org/2001/04/xmlenc#sha256"/>
        <DigestValue>EiL3VuMaltzKmOq7pj4hayujRhYmsuDpe8JohIZVmes=</DigestValue>
      </Reference>
      <Reference URI="/xl/printerSettings/printerSettings2.bin?ContentType=application/vnd.openxmlformats-officedocument.spreadsheetml.printerSettings">
        <DigestMethod Algorithm="http://www.w3.org/2001/04/xmlenc#sha256"/>
        <DigestValue>hX3fH+h86u5PquNeFU3GO6vSTVThVgGJHtl5WZKaP+o=</DigestValue>
      </Reference>
      <Reference URI="/xl/printerSettings/printerSettings20.bin?ContentType=application/vnd.openxmlformats-officedocument.spreadsheetml.printerSettings">
        <DigestMethod Algorithm="http://www.w3.org/2001/04/xmlenc#sha256"/>
        <DigestValue>l/oB25Q/X0gug3JZgas9N49Ssqn5sJzg0/mdeJcotCI=</DigestValue>
      </Reference>
      <Reference URI="/xl/printerSettings/printerSettings21.bin?ContentType=application/vnd.openxmlformats-officedocument.spreadsheetml.printerSettings">
        <DigestMethod Algorithm="http://www.w3.org/2001/04/xmlenc#sha256"/>
        <DigestValue>EiL3VuMaltzKmOq7pj4hayujRhYmsuDpe8JohIZVmes=</DigestValue>
      </Reference>
      <Reference URI="/xl/printerSettings/printerSettings22.bin?ContentType=application/vnd.openxmlformats-officedocument.spreadsheetml.printerSettings">
        <DigestMethod Algorithm="http://www.w3.org/2001/04/xmlenc#sha256"/>
        <DigestValue>EiL3VuMaltzKmOq7pj4hayujRhYmsuDpe8JohIZVmes=</DigestValue>
      </Reference>
      <Reference URI="/xl/printerSettings/printerSettings23.bin?ContentType=application/vnd.openxmlformats-officedocument.spreadsheetml.printerSettings">
        <DigestMethod Algorithm="http://www.w3.org/2001/04/xmlenc#sha256"/>
        <DigestValue>EiL3VuMaltzKmOq7pj4hayujRhYmsuDpe8JohIZVmes=</DigestValue>
      </Reference>
      <Reference URI="/xl/printerSettings/printerSettings24.bin?ContentType=application/vnd.openxmlformats-officedocument.spreadsheetml.printerSettings">
        <DigestMethod Algorithm="http://www.w3.org/2001/04/xmlenc#sha256"/>
        <DigestValue>EiL3VuMaltzKmOq7pj4hayujRhYmsuDpe8JohIZVmes=</DigestValue>
      </Reference>
      <Reference URI="/xl/printerSettings/printerSettings25.bin?ContentType=application/vnd.openxmlformats-officedocument.spreadsheetml.printerSettings">
        <DigestMethod Algorithm="http://www.w3.org/2001/04/xmlenc#sha256"/>
        <DigestValue>l/oB25Q/X0gug3JZgas9N49Ssqn5sJzg0/mdeJcotCI=</DigestValue>
      </Reference>
      <Reference URI="/xl/printerSettings/printerSettings26.bin?ContentType=application/vnd.openxmlformats-officedocument.spreadsheetml.printerSettings">
        <DigestMethod Algorithm="http://www.w3.org/2001/04/xmlenc#sha256"/>
        <DigestValue>EiL3VuMaltzKmOq7pj4hayujRhYmsuDpe8JohIZVmes=</DigestValue>
      </Reference>
      <Reference URI="/xl/printerSettings/printerSettings27.bin?ContentType=application/vnd.openxmlformats-officedocument.spreadsheetml.printerSettings">
        <DigestMethod Algorithm="http://www.w3.org/2001/04/xmlenc#sha256"/>
        <DigestValue>EiL3VuMaltzKmOq7pj4hayujRhYmsuDpe8JohIZVmes=</DigestValue>
      </Reference>
      <Reference URI="/xl/printerSettings/printerSettings28.bin?ContentType=application/vnd.openxmlformats-officedocument.spreadsheetml.printerSettings">
        <DigestMethod Algorithm="http://www.w3.org/2001/04/xmlenc#sha256"/>
        <DigestValue>EiL3VuMaltzKmOq7pj4hayujRhYmsuDpe8JohIZVmes=</DigestValue>
      </Reference>
      <Reference URI="/xl/printerSettings/printerSettings29.bin?ContentType=application/vnd.openxmlformats-officedocument.spreadsheetml.printerSettings">
        <DigestMethod Algorithm="http://www.w3.org/2001/04/xmlenc#sha256"/>
        <DigestValue>EiL3VuMaltzKmOq7pj4hayujRhYmsuDpe8JohIZVmes=</DigestValue>
      </Reference>
      <Reference URI="/xl/printerSettings/printerSettings3.bin?ContentType=application/vnd.openxmlformats-officedocument.spreadsheetml.printerSettings">
        <DigestMethod Algorithm="http://www.w3.org/2001/04/xmlenc#sha256"/>
        <DigestValue>tqLjp4VQwiih1kqjpQbsUDQaaseie564jdNJfY/FFFk=</DigestValue>
      </Reference>
      <Reference URI="/xl/printerSettings/printerSettings30.bin?ContentType=application/vnd.openxmlformats-officedocument.spreadsheetml.printerSettings">
        <DigestMethod Algorithm="http://www.w3.org/2001/04/xmlenc#sha256"/>
        <DigestValue>EiL3VuMaltzKmOq7pj4hayujRhYmsuDpe8JohIZVmes=</DigestValue>
      </Reference>
      <Reference URI="/xl/printerSettings/printerSettings31.bin?ContentType=application/vnd.openxmlformats-officedocument.spreadsheetml.printerSettings">
        <DigestMethod Algorithm="http://www.w3.org/2001/04/xmlenc#sha256"/>
        <DigestValue>EiL3VuMaltzKmOq7pj4hayujRhYmsuDpe8JohIZVmes=</DigestValue>
      </Reference>
      <Reference URI="/xl/printerSettings/printerSettings32.bin?ContentType=application/vnd.openxmlformats-officedocument.spreadsheetml.printerSettings">
        <DigestMethod Algorithm="http://www.w3.org/2001/04/xmlenc#sha256"/>
        <DigestValue>EiL3VuMaltzKmOq7pj4hayujRhYmsuDpe8JohIZVmes=</DigestValue>
      </Reference>
      <Reference URI="/xl/printerSettings/printerSettings33.bin?ContentType=application/vnd.openxmlformats-officedocument.spreadsheetml.printerSettings">
        <DigestMethod Algorithm="http://www.w3.org/2001/04/xmlenc#sha256"/>
        <DigestValue>l/oB25Q/X0gug3JZgas9N49Ssqn5sJzg0/mdeJcotCI=</DigestValue>
      </Reference>
      <Reference URI="/xl/printerSettings/printerSettings34.bin?ContentType=application/vnd.openxmlformats-officedocument.spreadsheetml.printerSettings">
        <DigestMethod Algorithm="http://www.w3.org/2001/04/xmlenc#sha256"/>
        <DigestValue>h0NxrS415ZGkaj358n9REzoYZHNLlD/PESDIY039ubc=</DigestValue>
      </Reference>
      <Reference URI="/xl/printerSettings/printerSettings35.bin?ContentType=application/vnd.openxmlformats-officedocument.spreadsheetml.printerSettings">
        <DigestMethod Algorithm="http://www.w3.org/2001/04/xmlenc#sha256"/>
        <DigestValue>h0NxrS415ZGkaj358n9REzoYZHNLlD/PESDIY039ubc=</DigestValue>
      </Reference>
      <Reference URI="/xl/printerSettings/printerSettings36.bin?ContentType=application/vnd.openxmlformats-officedocument.spreadsheetml.printerSettings">
        <DigestMethod Algorithm="http://www.w3.org/2001/04/xmlenc#sha256"/>
        <DigestValue>EiL3VuMaltzKmOq7pj4hayujRhYmsuDpe8JohIZVmes=</DigestValue>
      </Reference>
      <Reference URI="/xl/printerSettings/printerSettings37.bin?ContentType=application/vnd.openxmlformats-officedocument.spreadsheetml.printerSettings">
        <DigestMethod Algorithm="http://www.w3.org/2001/04/xmlenc#sha256"/>
        <DigestValue>EiL3VuMaltzKmOq7pj4hayujRhYmsuDpe8JohIZVmes=</DigestValue>
      </Reference>
      <Reference URI="/xl/printerSettings/printerSettings38.bin?ContentType=application/vnd.openxmlformats-officedocument.spreadsheetml.printerSettings">
        <DigestMethod Algorithm="http://www.w3.org/2001/04/xmlenc#sha256"/>
        <DigestValue>EiL3VuMaltzKmOq7pj4hayujRhYmsuDpe8JohIZVmes=</DigestValue>
      </Reference>
      <Reference URI="/xl/printerSettings/printerSettings39.bin?ContentType=application/vnd.openxmlformats-officedocument.spreadsheetml.printerSettings">
        <DigestMethod Algorithm="http://www.w3.org/2001/04/xmlenc#sha256"/>
        <DigestValue>EiL3VuMaltzKmOq7pj4hayujRhYmsuDpe8JohIZVmes=</DigestValue>
      </Reference>
      <Reference URI="/xl/printerSettings/printerSettings4.bin?ContentType=application/vnd.openxmlformats-officedocument.spreadsheetml.printerSettings">
        <DigestMethod Algorithm="http://www.w3.org/2001/04/xmlenc#sha256"/>
        <DigestValue>kTaLz/nU51Z9AREWxDM2owfH7HeHG6aJp//0Q42aRbY=</DigestValue>
      </Reference>
      <Reference URI="/xl/printerSettings/printerSettings40.bin?ContentType=application/vnd.openxmlformats-officedocument.spreadsheetml.printerSettings">
        <DigestMethod Algorithm="http://www.w3.org/2001/04/xmlenc#sha256"/>
        <DigestValue>EiL3VuMaltzKmOq7pj4hayujRhYmsuDpe8JohIZVmes=</DigestValue>
      </Reference>
      <Reference URI="/xl/printerSettings/printerSettings41.bin?ContentType=application/vnd.openxmlformats-officedocument.spreadsheetml.printerSettings">
        <DigestMethod Algorithm="http://www.w3.org/2001/04/xmlenc#sha256"/>
        <DigestValue>EiL3VuMaltzKmOq7pj4hayujRhYmsuDpe8JohIZVmes=</DigestValue>
      </Reference>
      <Reference URI="/xl/printerSettings/printerSettings42.bin?ContentType=application/vnd.openxmlformats-officedocument.spreadsheetml.printerSettings">
        <DigestMethod Algorithm="http://www.w3.org/2001/04/xmlenc#sha256"/>
        <DigestValue>l/oB25Q/X0gug3JZgas9N49Ssqn5sJzg0/mdeJcotCI=</DigestValue>
      </Reference>
      <Reference URI="/xl/printerSettings/printerSettings43.bin?ContentType=application/vnd.openxmlformats-officedocument.spreadsheetml.printerSettings">
        <DigestMethod Algorithm="http://www.w3.org/2001/04/xmlenc#sha256"/>
        <DigestValue>h0NxrS415ZGkaj358n9REzoYZHNLlD/PESDIY039ubc=</DigestValue>
      </Reference>
      <Reference URI="/xl/printerSettings/printerSettings44.bin?ContentType=application/vnd.openxmlformats-officedocument.spreadsheetml.printerSettings">
        <DigestMethod Algorithm="http://www.w3.org/2001/04/xmlenc#sha256"/>
        <DigestValue>EiL3VuMaltzKmOq7pj4hayujRhYmsuDpe8JohIZVmes=</DigestValue>
      </Reference>
      <Reference URI="/xl/printerSettings/printerSettings45.bin?ContentType=application/vnd.openxmlformats-officedocument.spreadsheetml.printerSettings">
        <DigestMethod Algorithm="http://www.w3.org/2001/04/xmlenc#sha256"/>
        <DigestValue>EiL3VuMaltzKmOq7pj4hayujRhYmsuDpe8JohIZVmes=</DigestValue>
      </Reference>
      <Reference URI="/xl/printerSettings/printerSettings46.bin?ContentType=application/vnd.openxmlformats-officedocument.spreadsheetml.printerSettings">
        <DigestMethod Algorithm="http://www.w3.org/2001/04/xmlenc#sha256"/>
        <DigestValue>EiL3VuMaltzKmOq7pj4hayujRhYmsuDpe8JohIZVmes=</DigestValue>
      </Reference>
      <Reference URI="/xl/printerSettings/printerSettings5.bin?ContentType=application/vnd.openxmlformats-officedocument.spreadsheetml.printerSettings">
        <DigestMethod Algorithm="http://www.w3.org/2001/04/xmlenc#sha256"/>
        <DigestValue>5tJnYS/G0bsGvy6zdz4gQn+/hSC3Ofr0aWnSU5rb4SI=</DigestValue>
      </Reference>
      <Reference URI="/xl/printerSettings/printerSettings6.bin?ContentType=application/vnd.openxmlformats-officedocument.spreadsheetml.printerSettings">
        <DigestMethod Algorithm="http://www.w3.org/2001/04/xmlenc#sha256"/>
        <DigestValue>odVJQ/Ytrl9oaW1NI66VlaC1eMoI2xiCyl6dnHZ/D0w=</DigestValue>
      </Reference>
      <Reference URI="/xl/printerSettings/printerSettings7.bin?ContentType=application/vnd.openxmlformats-officedocument.spreadsheetml.printerSettings">
        <DigestMethod Algorithm="http://www.w3.org/2001/04/xmlenc#sha256"/>
        <DigestValue>dbQfHbPaBgGAWQkhc8w/VYoWl6EOKIxKf5gU3JOMUJw=</DigestValue>
      </Reference>
      <Reference URI="/xl/printerSettings/printerSettings8.bin?ContentType=application/vnd.openxmlformats-officedocument.spreadsheetml.printerSettings">
        <DigestMethod Algorithm="http://www.w3.org/2001/04/xmlenc#sha256"/>
        <DigestValue>EiL3VuMaltzKmOq7pj4hayujRhYmsuDpe8JohIZVmes=</DigestValue>
      </Reference>
      <Reference URI="/xl/printerSettings/printerSettings9.bin?ContentType=application/vnd.openxmlformats-officedocument.spreadsheetml.printerSettings">
        <DigestMethod Algorithm="http://www.w3.org/2001/04/xmlenc#sha256"/>
        <DigestValue>EiL3VuMaltzKmOq7pj4hayujRhYmsuDpe8JohIZVmes=</DigestValue>
      </Reference>
      <Reference URI="/xl/sharedStrings.xml?ContentType=application/vnd.openxmlformats-officedocument.spreadsheetml.sharedStrings+xml">
        <DigestMethod Algorithm="http://www.w3.org/2001/04/xmlenc#sha256"/>
        <DigestValue>+omuONJxCchw8qCN+aR7S9QbEvktr8UffICTqOS/210=</DigestValue>
      </Reference>
      <Reference URI="/xl/styles.xml?ContentType=application/vnd.openxmlformats-officedocument.spreadsheetml.styles+xml">
        <DigestMethod Algorithm="http://www.w3.org/2001/04/xmlenc#sha256"/>
        <DigestValue>yqqCBAHwwIj20+bFHHYrPbJqsTc7wK1iCvdgUayxjmI=</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At5kWLs/N/KJ/z0U8ssN5J9GMiRDSfOSGgx0Qw9yvvw=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ZOZ+2y8KlgARq7v4vsPrD4nIDV4Rqtubx7lLXn+BYVI=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INlvLIqIL0fj/Etc8R5vhcoJWGlR4Rcu1uXfyzApHF0=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5V3eqd5pKtmay5lXEpaZFkb0TTz5Dy2vFHqX1ASbQoU=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hcFjmh/taubrs95689JpJIX/gVpKtvtiwE9lVMcyjeA=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3EFCoJP7ifyySvEb6sRl69VZmMEijuWu+DwqVOqUwh4=</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IsTdH6Tn4vR3ROT70MhgFxSMuNA85TIlS90vCqw+65g=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1FCniD4lHEMab0J9eJ3ec2bMqFDgBFKCPealtV1DXhQ=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bP+Gs9i9hoN8MD9lLG/YAPfWtBoQ6AtOjxeRhCEGU9I=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0vFzXnyHjMovnddXvhy7hcXZ/B7bypNohESU766IdBM=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knVKqGu+8yPBF6SbnbmcmdfKhkmHzBGGVE6Iagt1zQg=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OYKjLUhNHCTDFOVP/ODPDouUTgAHw0fSwpTJkfWVgTo=</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ZPMSB8FsBvkE6pvrI6PCS1jxKkvUowe6IFswEV6CYyg=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qJtVjx6FQIQHcuuQwOZlzywuxt3jf4wb9n7M8owOEUs=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EE8amWRz8Efp3arNpvjrhK8Km6OYqqDYzcuIJIMejMk=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B6hkNN0TuSbHU2Cq1sqoRu9X1Vz5xLlnSMVPLVD6AWE=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xV+XYTy3ANphD1+X7/DTJniaZCsG/x3VXakQOVf9vl8=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/FR1JVKlQbRbWSG9oYrif4NylEiUZwvnB1GBjysMEKw=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FukLl1sXL13OoRVv37smV5LIsLjqP/yb/p1/9a3NreE=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zkkJr86NKDkEFlMA80Mu5j734Sq+KqoM8uNl665B+OI=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upWRsdNAd2PL7nOVctiRhiQO8qRMwAe1bY3IKbyRNNw=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sGIbaSn54Cp6NwOy1U9WFBdTNFyKt3BHITSj/uQONl8=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Gld/VzoRPMte2/Xbik9xx7/1+vUoBbp7qxC6XbN0hkU=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1bI2dynlxFCHcdiJLy/vk3PUnFQRHIv3OkWvzepdUGg=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+0j2qKBxBJkkShhFQjES45IlHYswP66oQlBRboyLJtc=</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e4uNuCvjxunzigrkELb71XLzeAeoHjYJUMgvBszqoNU=</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u5BqASzFxkZ1czrMKIDhOH6nTlS+LpDSj2qfiAEgxrQ=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SVmtTBwuXO0tBEW5pZA5nWbygedFxokaZwG8Zkbs29I=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twVxLzIPjGELgXsUs7YBJf6HKy3zoRRyUANYdJQokwE=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f/iHIj5EXWJqEOYUDE+hDDONcWEy7b8EEin33f9rUfg=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hMzxtsGmKLtgF7pPv1Kl5UI8963w3FjFpKNxtGRmvpY=</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BouJP87XTttRlESMcX9Ynj7bZDAFGacHpfWLCi/tSYs=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Nm/BTU1aWFZKUVGrbaB/GNSqQ9K2W0P9l5owbaygo0g=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QhrnWSyMevW5w1TQcl3WgA4Ee+ExqSfrC3Dt8tD3xb8=</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BFDmnG6U9u2pfLs88HAkIolFOPx7JJ01U+op1GoU8Kc=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qj72wttG2ZeOg98/GkcZzyl1B8bq+o4SnLDyIDjWaWM=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zE8oPV2kxUdmGu7cWw0p08qujFKmutDYOzBRyBQLUOU=</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ppB0LtfgC8uHSgXnFbIFEagefddKJwzh4PqwFmzAodk=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pwb8U6hraPEQF8Cjb8lvSFrPNB3s1/OqM7EnZUd73O4=</DigestValue>
      </Reference>
      <Reference URI="/xl/worksheets/sheet10.xml?ContentType=application/vnd.openxmlformats-officedocument.spreadsheetml.worksheet+xml">
        <DigestMethod Algorithm="http://www.w3.org/2001/04/xmlenc#sha256"/>
        <DigestValue>7ugvQ+gxHY/D0cVNIIZegDfvFDBFdMIG6d1Ga5GjmmU=</DigestValue>
      </Reference>
      <Reference URI="/xl/worksheets/sheet11.xml?ContentType=application/vnd.openxmlformats-officedocument.spreadsheetml.worksheet+xml">
        <DigestMethod Algorithm="http://www.w3.org/2001/04/xmlenc#sha256"/>
        <DigestValue>smCS7GU1ESZN5a44NwTGTQOUFNOSLXI2akkgls4Snqc=</DigestValue>
      </Reference>
      <Reference URI="/xl/worksheets/sheet12.xml?ContentType=application/vnd.openxmlformats-officedocument.spreadsheetml.worksheet+xml">
        <DigestMethod Algorithm="http://www.w3.org/2001/04/xmlenc#sha256"/>
        <DigestValue>bXj1fr0C8F+N66BqWVYaCWlQvnafPfIOSJZeqRAPhmk=</DigestValue>
      </Reference>
      <Reference URI="/xl/worksheets/sheet13.xml?ContentType=application/vnd.openxmlformats-officedocument.spreadsheetml.worksheet+xml">
        <DigestMethod Algorithm="http://www.w3.org/2001/04/xmlenc#sha256"/>
        <DigestValue>0qrZPh09oSDoekovJKFN8bpmzbAzvggKcOGQdklM8MA=</DigestValue>
      </Reference>
      <Reference URI="/xl/worksheets/sheet14.xml?ContentType=application/vnd.openxmlformats-officedocument.spreadsheetml.worksheet+xml">
        <DigestMethod Algorithm="http://www.w3.org/2001/04/xmlenc#sha256"/>
        <DigestValue>KxFuh8Ri2LsMPaXiLaF7iX+swFRV/3CAn6ea0ewmPJs=</DigestValue>
      </Reference>
      <Reference URI="/xl/worksheets/sheet15.xml?ContentType=application/vnd.openxmlformats-officedocument.spreadsheetml.worksheet+xml">
        <DigestMethod Algorithm="http://www.w3.org/2001/04/xmlenc#sha256"/>
        <DigestValue>9DIt2Q/T8VHAdpxpwsiYTG9D7AcYCuuRm/Aukwe+0ds=</DigestValue>
      </Reference>
      <Reference URI="/xl/worksheets/sheet16.xml?ContentType=application/vnd.openxmlformats-officedocument.spreadsheetml.worksheet+xml">
        <DigestMethod Algorithm="http://www.w3.org/2001/04/xmlenc#sha256"/>
        <DigestValue>Nni8VGuNIlUGuoI8NLejPdsyOsyFiPMngd7J0Fn+/1Q=</DigestValue>
      </Reference>
      <Reference URI="/xl/worksheets/sheet17.xml?ContentType=application/vnd.openxmlformats-officedocument.spreadsheetml.worksheet+xml">
        <DigestMethod Algorithm="http://www.w3.org/2001/04/xmlenc#sha256"/>
        <DigestValue>kRNsrLvgHB2+12lHVR3c59MloUTMSC49ZhNKHHU9nEU=</DigestValue>
      </Reference>
      <Reference URI="/xl/worksheets/sheet18.xml?ContentType=application/vnd.openxmlformats-officedocument.spreadsheetml.worksheet+xml">
        <DigestMethod Algorithm="http://www.w3.org/2001/04/xmlenc#sha256"/>
        <DigestValue>pV3l4SckiiBNrCIZJ4HMddcN8xhyEQ4UYDM8vESC39s=</DigestValue>
      </Reference>
      <Reference URI="/xl/worksheets/sheet19.xml?ContentType=application/vnd.openxmlformats-officedocument.spreadsheetml.worksheet+xml">
        <DigestMethod Algorithm="http://www.w3.org/2001/04/xmlenc#sha256"/>
        <DigestValue>sTHwYOHWkxmGYYqBjFSUYyUIH+m8Pxbu4rFQZLO46WU=</DigestValue>
      </Reference>
      <Reference URI="/xl/worksheets/sheet2.xml?ContentType=application/vnd.openxmlformats-officedocument.spreadsheetml.worksheet+xml">
        <DigestMethod Algorithm="http://www.w3.org/2001/04/xmlenc#sha256"/>
        <DigestValue>P7XiMMVIKGm1a6kTVfDcHU5o0lOUBzk7mGiNltoipVU=</DigestValue>
      </Reference>
      <Reference URI="/xl/worksheets/sheet20.xml?ContentType=application/vnd.openxmlformats-officedocument.spreadsheetml.worksheet+xml">
        <DigestMethod Algorithm="http://www.w3.org/2001/04/xmlenc#sha256"/>
        <DigestValue>cfsKLFtLM+Aov5A1My8S99FWGjyv94bT2sTTMsc22h4=</DigestValue>
      </Reference>
      <Reference URI="/xl/worksheets/sheet21.xml?ContentType=application/vnd.openxmlformats-officedocument.spreadsheetml.worksheet+xml">
        <DigestMethod Algorithm="http://www.w3.org/2001/04/xmlenc#sha256"/>
        <DigestValue>2/k39E7SkSLervqlK0c4GGrzhtFgjZJIm+HNXt7dRvA=</DigestValue>
      </Reference>
      <Reference URI="/xl/worksheets/sheet22.xml?ContentType=application/vnd.openxmlformats-officedocument.spreadsheetml.worksheet+xml">
        <DigestMethod Algorithm="http://www.w3.org/2001/04/xmlenc#sha256"/>
        <DigestValue>l+S8ShGUcRG+yfV2GDbdcmvxVqGnm52Y5YB2Dv3KI1A=</DigestValue>
      </Reference>
      <Reference URI="/xl/worksheets/sheet23.xml?ContentType=application/vnd.openxmlformats-officedocument.spreadsheetml.worksheet+xml">
        <DigestMethod Algorithm="http://www.w3.org/2001/04/xmlenc#sha256"/>
        <DigestValue>Bm2UghUZFjg6wct1KXDAjKMc8wKNZOoadrYASYPYOUk=</DigestValue>
      </Reference>
      <Reference URI="/xl/worksheets/sheet24.xml?ContentType=application/vnd.openxmlformats-officedocument.spreadsheetml.worksheet+xml">
        <DigestMethod Algorithm="http://www.w3.org/2001/04/xmlenc#sha256"/>
        <DigestValue>mjBYE+ArreUay5AUWNqAAPL3OrnPiv8BChA2zCDOziY=</DigestValue>
      </Reference>
      <Reference URI="/xl/worksheets/sheet25.xml?ContentType=application/vnd.openxmlformats-officedocument.spreadsheetml.worksheet+xml">
        <DigestMethod Algorithm="http://www.w3.org/2001/04/xmlenc#sha256"/>
        <DigestValue>d1R78rUGQSZoVlC2lz/qLEVxTDfuEx9edDm/W1fY7u8=</DigestValue>
      </Reference>
      <Reference URI="/xl/worksheets/sheet26.xml?ContentType=application/vnd.openxmlformats-officedocument.spreadsheetml.worksheet+xml">
        <DigestMethod Algorithm="http://www.w3.org/2001/04/xmlenc#sha256"/>
        <DigestValue>j41QFHoRBbGpZoWdd5CA5o+WsaVs+DxNnK7cnF1vybw=</DigestValue>
      </Reference>
      <Reference URI="/xl/worksheets/sheet27.xml?ContentType=application/vnd.openxmlformats-officedocument.spreadsheetml.worksheet+xml">
        <DigestMethod Algorithm="http://www.w3.org/2001/04/xmlenc#sha256"/>
        <DigestValue>G+fFDQrhuYeTu8Zx0MA84/atqPo59kQbJRxYzCSqBKU=</DigestValue>
      </Reference>
      <Reference URI="/xl/worksheets/sheet28.xml?ContentType=application/vnd.openxmlformats-officedocument.spreadsheetml.worksheet+xml">
        <DigestMethod Algorithm="http://www.w3.org/2001/04/xmlenc#sha256"/>
        <DigestValue>/5ZlYI/c6WcxYdRHg/BWgYCDT+DuGc8OQyJnQibDDHM=</DigestValue>
      </Reference>
      <Reference URI="/xl/worksheets/sheet29.xml?ContentType=application/vnd.openxmlformats-officedocument.spreadsheetml.worksheet+xml">
        <DigestMethod Algorithm="http://www.w3.org/2001/04/xmlenc#sha256"/>
        <DigestValue>ULjI03Ta8KMPIRo8sP9OYmPp2WI3bjxt3cqvYfepJwk=</DigestValue>
      </Reference>
      <Reference URI="/xl/worksheets/sheet3.xml?ContentType=application/vnd.openxmlformats-officedocument.spreadsheetml.worksheet+xml">
        <DigestMethod Algorithm="http://www.w3.org/2001/04/xmlenc#sha256"/>
        <DigestValue>7UmwAtb0bTtl4yMICIHKxjHcjQvMxtZdrpMnGFxtzeI=</DigestValue>
      </Reference>
      <Reference URI="/xl/worksheets/sheet30.xml?ContentType=application/vnd.openxmlformats-officedocument.spreadsheetml.worksheet+xml">
        <DigestMethod Algorithm="http://www.w3.org/2001/04/xmlenc#sha256"/>
        <DigestValue>NuzsYeK++/F4Ur/fhFv3b4Py2ZwewSD/PWhf0borNlM=</DigestValue>
      </Reference>
      <Reference URI="/xl/worksheets/sheet31.xml?ContentType=application/vnd.openxmlformats-officedocument.spreadsheetml.worksheet+xml">
        <DigestMethod Algorithm="http://www.w3.org/2001/04/xmlenc#sha256"/>
        <DigestValue>tIwV4sTEi5lhgh/6jJWzbCmOKchy8o/WPi8qRyfmaC4=</DigestValue>
      </Reference>
      <Reference URI="/xl/worksheets/sheet32.xml?ContentType=application/vnd.openxmlformats-officedocument.spreadsheetml.worksheet+xml">
        <DigestMethod Algorithm="http://www.w3.org/2001/04/xmlenc#sha256"/>
        <DigestValue>8bcP1UzaRwP8Es39+bOoiNnO0j5jt4CfKDfzzWaqKbM=</DigestValue>
      </Reference>
      <Reference URI="/xl/worksheets/sheet33.xml?ContentType=application/vnd.openxmlformats-officedocument.spreadsheetml.worksheet+xml">
        <DigestMethod Algorithm="http://www.w3.org/2001/04/xmlenc#sha256"/>
        <DigestValue>FizVbse5UrTodYMAbyeqAv4sMpdIUO7STHETdLr1TWo=</DigestValue>
      </Reference>
      <Reference URI="/xl/worksheets/sheet34.xml?ContentType=application/vnd.openxmlformats-officedocument.spreadsheetml.worksheet+xml">
        <DigestMethod Algorithm="http://www.w3.org/2001/04/xmlenc#sha256"/>
        <DigestValue>BDWCIbURPiqaquXIwFB6/9Rn/3qg6SOcv22uJ61PkTs=</DigestValue>
      </Reference>
      <Reference URI="/xl/worksheets/sheet35.xml?ContentType=application/vnd.openxmlformats-officedocument.spreadsheetml.worksheet+xml">
        <DigestMethod Algorithm="http://www.w3.org/2001/04/xmlenc#sha256"/>
        <DigestValue>/NwboEPkFATEQvGnBZilKtbZPkiwsawUCi3g3ZV0/Lw=</DigestValue>
      </Reference>
      <Reference URI="/xl/worksheets/sheet36.xml?ContentType=application/vnd.openxmlformats-officedocument.spreadsheetml.worksheet+xml">
        <DigestMethod Algorithm="http://www.w3.org/2001/04/xmlenc#sha256"/>
        <DigestValue>hGQmMUekB2etCmrSVLpWo0dC4ir6MKAMqpzThFW/QmM=</DigestValue>
      </Reference>
      <Reference URI="/xl/worksheets/sheet37.xml?ContentType=application/vnd.openxmlformats-officedocument.spreadsheetml.worksheet+xml">
        <DigestMethod Algorithm="http://www.w3.org/2001/04/xmlenc#sha256"/>
        <DigestValue>zKVZO0zlBW1ULp6N2DS8PNgm2NxT/p/EARVQanPdHio=</DigestValue>
      </Reference>
      <Reference URI="/xl/worksheets/sheet38.xml?ContentType=application/vnd.openxmlformats-officedocument.spreadsheetml.worksheet+xml">
        <DigestMethod Algorithm="http://www.w3.org/2001/04/xmlenc#sha256"/>
        <DigestValue>uktE3hAAmUHJMe4xSBAZ67Yvti23pmeDRi5sgtbPOc0=</DigestValue>
      </Reference>
      <Reference URI="/xl/worksheets/sheet39.xml?ContentType=application/vnd.openxmlformats-officedocument.spreadsheetml.worksheet+xml">
        <DigestMethod Algorithm="http://www.w3.org/2001/04/xmlenc#sha256"/>
        <DigestValue>nwExI/fp8v/jBtQ6g+7vcq0tJvD6/0V5Xv7viavPd1k=</DigestValue>
      </Reference>
      <Reference URI="/xl/worksheets/sheet4.xml?ContentType=application/vnd.openxmlformats-officedocument.spreadsheetml.worksheet+xml">
        <DigestMethod Algorithm="http://www.w3.org/2001/04/xmlenc#sha256"/>
        <DigestValue>QttC/Xwdck+UfCcDdhelXn+tV+Mczwnc7hQeF4sgNUA=</DigestValue>
      </Reference>
      <Reference URI="/xl/worksheets/sheet40.xml?ContentType=application/vnd.openxmlformats-officedocument.spreadsheetml.worksheet+xml">
        <DigestMethod Algorithm="http://www.w3.org/2001/04/xmlenc#sha256"/>
        <DigestValue>8dcCRYVgHAXEOzsT6e9AhuTKy25yrJ5IPqe85cBSYd0=</DigestValue>
      </Reference>
      <Reference URI="/xl/worksheets/sheet41.xml?ContentType=application/vnd.openxmlformats-officedocument.spreadsheetml.worksheet+xml">
        <DigestMethod Algorithm="http://www.w3.org/2001/04/xmlenc#sha256"/>
        <DigestValue>pNZ50uw7sCnUMPFWJcRsVa/wfkK0u6wpWJgCUyNOhgE=</DigestValue>
      </Reference>
      <Reference URI="/xl/worksheets/sheet42.xml?ContentType=application/vnd.openxmlformats-officedocument.spreadsheetml.worksheet+xml">
        <DigestMethod Algorithm="http://www.w3.org/2001/04/xmlenc#sha256"/>
        <DigestValue>XH0/hj1qHq50D/dj/COFZ0ESuB5Vdf2UOS1aQVFyBMY=</DigestValue>
      </Reference>
      <Reference URI="/xl/worksheets/sheet43.xml?ContentType=application/vnd.openxmlformats-officedocument.spreadsheetml.worksheet+xml">
        <DigestMethod Algorithm="http://www.w3.org/2001/04/xmlenc#sha256"/>
        <DigestValue>G20lDUrCVf4kKsJsJwdQtCgLLodJGElp5rR39buEMyE=</DigestValue>
      </Reference>
      <Reference URI="/xl/worksheets/sheet44.xml?ContentType=application/vnd.openxmlformats-officedocument.spreadsheetml.worksheet+xml">
        <DigestMethod Algorithm="http://www.w3.org/2001/04/xmlenc#sha256"/>
        <DigestValue>l4+sRc0I9SKjbFTnTsnuOW8Fs+LdIyHOCcIxJTdU4QA=</DigestValue>
      </Reference>
      <Reference URI="/xl/worksheets/sheet45.xml?ContentType=application/vnd.openxmlformats-officedocument.spreadsheetml.worksheet+xml">
        <DigestMethod Algorithm="http://www.w3.org/2001/04/xmlenc#sha256"/>
        <DigestValue>4KsB6GofiXFQ5SY2iJCWpmGlE1bWotS8R0QRH2AuamQ=</DigestValue>
      </Reference>
      <Reference URI="/xl/worksheets/sheet46.xml?ContentType=application/vnd.openxmlformats-officedocument.spreadsheetml.worksheet+xml">
        <DigestMethod Algorithm="http://www.w3.org/2001/04/xmlenc#sha256"/>
        <DigestValue>Pu/b3UtHSJEwWH/tdJvprQ3k0ZbYQ6lrWyQqe1aKgno=</DigestValue>
      </Reference>
      <Reference URI="/xl/worksheets/sheet47.xml?ContentType=application/vnd.openxmlformats-officedocument.spreadsheetml.worksheet+xml">
        <DigestMethod Algorithm="http://www.w3.org/2001/04/xmlenc#sha256"/>
        <DigestValue>rjfzVL5D7pXGher200XwHFK9gVLMdnXAG5uK1PNwzQ0=</DigestValue>
      </Reference>
      <Reference URI="/xl/worksheets/sheet48.xml?ContentType=application/vnd.openxmlformats-officedocument.spreadsheetml.worksheet+xml">
        <DigestMethod Algorithm="http://www.w3.org/2001/04/xmlenc#sha256"/>
        <DigestValue>12Oj8p391YD8PfJxIfL7oLIZOSz3tORc6m5AndS2E44=</DigestValue>
      </Reference>
      <Reference URI="/xl/worksheets/sheet5.xml?ContentType=application/vnd.openxmlformats-officedocument.spreadsheetml.worksheet+xml">
        <DigestMethod Algorithm="http://www.w3.org/2001/04/xmlenc#sha256"/>
        <DigestValue>tD/6i1DdFUAjtiQzdKrABfLoEen7m0Vsk7lgIIlnxrQ=</DigestValue>
      </Reference>
      <Reference URI="/xl/worksheets/sheet6.xml?ContentType=application/vnd.openxmlformats-officedocument.spreadsheetml.worksheet+xml">
        <DigestMethod Algorithm="http://www.w3.org/2001/04/xmlenc#sha256"/>
        <DigestValue>pflpVcdQwB3WI03m2H6CM457Q+4dKTG7yBWlSNeY/30=</DigestValue>
      </Reference>
      <Reference URI="/xl/worksheets/sheet7.xml?ContentType=application/vnd.openxmlformats-officedocument.spreadsheetml.worksheet+xml">
        <DigestMethod Algorithm="http://www.w3.org/2001/04/xmlenc#sha256"/>
        <DigestValue>a8nyZEC7KR3kKguAeob1rkA3hno/jvPq6He2FBdAb1g=</DigestValue>
      </Reference>
      <Reference URI="/xl/worksheets/sheet8.xml?ContentType=application/vnd.openxmlformats-officedocument.spreadsheetml.worksheet+xml">
        <DigestMethod Algorithm="http://www.w3.org/2001/04/xmlenc#sha256"/>
        <DigestValue>r3ZqBMINgckwTEGr7eEWxHSjttfXtGrQqve/2Y0jumQ=</DigestValue>
      </Reference>
      <Reference URI="/xl/worksheets/sheet9.xml?ContentType=application/vnd.openxmlformats-officedocument.spreadsheetml.worksheet+xml">
        <DigestMethod Algorithm="http://www.w3.org/2001/04/xmlenc#sha256"/>
        <DigestValue>kTPkF8IdCFXSUIond0LEyzNU2pfSwsf+KnKRK/JgyQ4=</DigestValue>
      </Reference>
    </Manifest>
    <SignatureProperties>
      <SignatureProperty Id="idSignatureTime" Target="#idPackageSignature">
        <mdssi:SignatureTime xmlns:mdssi="http://schemas.openxmlformats.org/package/2006/digital-signature">
          <mdssi:Format>YYYY-MM-DDThh:mm:ssTZD</mdssi:Format>
          <mdssi:Value>2023-05-12T21:21:01Z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 Rodriguez Castillo</SignatureText>
          <SignatureImage/>
          <SignatureComments/>
          <WindowsVersion>10.0</WindowsVersion>
          <OfficeVersion>16.0.16327/24</OfficeVersion>
          <ApplicationVersion>16.0.16327</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2023-05-12T21:21:01Z</xd:SigningTime>
          <xd:SigningCertificate>
            <xd:Cert>
              <xd:CertDigest>
                <DigestMethod Algorithm="http://www.w3.org/2001/04/xmlenc#sha256"/>
                <DigestValue>twlQ4BgAEuGn94AZ1OXvgX1esFcolmitWwrHca8uUL0=</DigestValue>
              </xd:CertDigest>
              <xd:IssuerSerial>
                <X509IssuerName>C=PY, O=DOCUMENTA S.A., SERIALNUMBER=RUC80050172-1, CN=CA-DOCUMENTA S.A.</X509IssuerName>
                <X509SerialNumber>2669714206953567509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CIBAAB/AAAAAAAAAAAAAAChHAAAogwAACBFTUYAAAEApBwAAKoAAAAGAAAAAAAAAAAAAAAAAAAAVgUAAAADAABYAQAAwgAAAAAAAAAAAAAAAAAAAMA/BQDQ9QIACgAAABAAAAAAAAAAAAAAAEsAAAAQAAAAAAAAAAUAAAAeAAAAGAAAAAAAAAAAAAAAIwEAAIAAAAAnAAAAGAAAAAEAAAAAAAAAAAAAAAAAAAAlAAAADAAAAAEAAABMAAAAZAAAAAAAAAAAAAAAIgEAAH8AAAAAAAAAAAAAACM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iAQAAfwAAAAAAAAAAAAAAIwEAAIAAAAAhAPAAAAAAAAAAAAAAAIA/AAAAAAAAAAAAAIA/AAAAAAAAAAAAAAAAAAAAAAAAAAAAAAAAAAAAAAAAAAAlAAAADAAAAAAAAIAoAAAADAAAAAEAAAAnAAAAGAAAAAEAAAAAAAAA8PDwAAAAAAAlAAAADAAAAAEAAABMAAAAZAAAAAAAAAAAAAAAIgEAAH8AAAAAAAAAAAAAACMBAACAAAAAIQDwAAAAAAAAAAAAAACAPwAAAAAAAAAAAACAPwAAAAAAAAAAAAAAAAAAAAAAAAAAAAAAAAAAAAAAAAAAJQAAAAwAAAAAAACAKAAAAAwAAAABAAAAJwAAABgAAAABAAAAAAAAAPDw8AAAAAAAJQAAAAwAAAABAAAATAAAAGQAAAAAAAAAAAAAACIBAAB/AAAAAAAAAAAAAAAjAQAAgAAAACEA8AAAAAAAAAAAAAAAgD8AAAAAAAAAAAAAgD8AAAAAAAAAAAAAAAAAAAAAAAAAAAAAAAAAAAAAAAAAACUAAAAMAAAAAAAAgCgAAAAMAAAAAQAAACcAAAAYAAAAAQAAAAAAAADw8PAAAAAAACUAAAAMAAAAAQAAAEwAAABkAAAAAAAAAAAAAAAiAQAAfwAAAAAAAAAAAAAAIwEAAIAAAAAhAPAAAAAAAAAAAAAAAIA/AAAAAAAAAAAAAIA/AAAAAAAAAAAAAAAAAAAAAAAAAAAAAAAAAAAAAAAAAAAlAAAADAAAAAAAAIAoAAAADAAAAAEAAAAnAAAAGAAAAAEAAAAAAAAA////AAAAAAAlAAAADAAAAAEAAABMAAAAZAAAAAAAAAAAAAAAIgEAAH8AAAAAAAAAAAAAACMBAACAAAAAIQDwAAAAAAAAAAAAAACAPwAAAAAAAAAAAACAPwAAAAAAAAAAAAAAAAAAAAAAAAAAAAAAAAAAAAAAAAAAJQAAAAwAAAAAAACAKAAAAAwAAAABAAAAJwAAABgAAAABAAAAAAAAAP///wAAAAAAJQAAAAwAAAABAAAATAAAAGQAAAAAAAAAAAAAACIBAAB/AAAAAAAAAAAAAAAj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LMroYAkAAACO0n9hqMtvA3BDcXew3JoD/v//AEDLbwN7ixI5QPCSBMdtQC1MyW8DAAAAAAAApnYAAAAA+ACmdgAAAADUyG8D521ALcjLbwPwK59311eIWf7///84yW8DssqbdwEAAAAAAKZ2AAAAAAAAAAAwyW8DSGebAwAApnY84X9h+ACmdgAApgFQyW8Da9mdd2CXp3YAAKZ2POF/YRkAAACAyW8DwkyadwAApnavbUAtlMlvA2GhfnYAAHF3iMlvAwAAAACQyW8DAAAAACzK6GAAAHF3AAAAABMAFACO0n9hcENxd6jJbwMETyd2AABxd47Sf2EsyuhgZHYACAAAAAAlAAAADAAAAAEAAAAYAAAADAAAAAAAAAASAAAADAAAAAEAAAAeAAAAGAAAAL0AAAAEAAAA9wAAABEAAAAlAAAADAAAAAEAAABUAAAAiAAAAL4AAAAEAAAA9QAAABAAAAABAAAA0XbJQVUVykG+AAAABAAAAAoAAABMAAAAAAAAAAAAAAAAAAAA//////////9gAAAAMQAyAC8AMAA1AC8AMgAwADIAMwAGAAAABgAAAAQAAAAGAAAABgAAAAQAAAAGAAAABgAAAAYAAAAGAAAASwAAAEAAAAAwAAAABQAAACAAAAABAAAAAQAAABAAAAAAAAAAAAAAACMBAACAAAAAAAAAAAAAAAAjAQAAgAAAAFIAAABwAQAAAgAAABAAAAAHAAAAAAAAAAAAAAC8AgAAAAAAAAECAiJTAHkAcwB0AGUAbQAAAAAAAAAAAAAAAAAAAAAAAAAAAAAAAAAAAAAAAAAAAAAAAAAAAAAAAAAAAAAAAAAAAAAAAABuA/fgn3fYW24Dl+GfdwAAcXew3JoDxuGfdyhcbgOw3JoDZNJ/YQAAAABk0n9hAAAAALDcmgMAAAAAAAAAAAAAAAAAAAAAiPCaAwAAAAAAAAAAAAAAAAAAAAAAAAAAAAAAAAAAAAAAAAAAAAAAAAAAAAAAAAAAAAAAAAAAAAAAAAAAAAAAANxbbgOr/0EtzFxuA8LTm3cAAAAAAQAAAChcbgP//wAAAAAAAIzWm3eM1pt3feDXXwcAAAAAAAAAAAB9dgAAAABUBjT/BwAAADRdbgOE6XJ2NF1uAwAAAAAAAgAAAAAAAAAAAAAAAAAAAAAAALBgRAoSAAAAAF9uA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CB8oQMAAJoD+v+0XygAAAAFAAAAAAAAAAIAAAAAAAAAIAAAAAAAAADgzkIZ3HcaYNRXbgM+XZx3gPdnCj5dnHcAAAAAAAAAACAAAACA92cKqOsaYPBXbgNgvYxhAACaAwAAAAAgAAAAxFxuAwBtaBkEWG4D1ZizXwAAAAABAAAADwAAAHxcbgO5YbRfoA8AADscEzkDAAAAP1e0X3sYEzl47RpggPdnCgAAAADQWFoZBgAAAAAAAAAAAH12YFhuA1QGNP8GAAAAZFluA4TpcnZkWW4DAAAAAAACAAAAAAAAAAAAAAAAAAAAAAAAAQAAANx3Gm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2AAAARwAAACkAAAAzAAAAzgAAABUAAAAhAPAAAAAAAAAAAAAAAIA/AAAAAAAAAAAAAIA/AAAAAAAAAAAAAAAAAAAAAAAAAAAAAAAAAAAAAAAAAAAlAAAADAAAAAAAAIAoAAAADAAAAAQAAABSAAAAcAEAAAQAAADw////AAAAAAAAAAAAAAAAkAEAAAAAAAEAAAAAcwBlAGcAbwBlACAAdQBpAAAAAAAAAAAAAAAAAAAAAAAAAAAAAAAAAAAAAAAAAAAAAAAAAAAAAAAAAAAAAAAAAAAAAADIXm4DuEa7XxDfigQAAAAAAAAAAAAAAEAnGBM5AAAAQgEu2F9ISPUYAQAAAERabgMgAAAAWDvoGAAAAABAWm4DAAAAAAAAAAB7GxMACAAAAAcAAADYbPQHvNZCGQEAAAD0WAAA0ZW0X/D3WQo06Bpg8PdZCl6WtF8AAMD/AABnGbRwG2AAAODBJFluA3aUtF8AAAAAAAAAABUAAAAkAAAAQQByAGkAYQBsAAAAAxsTOTToGmAJAAAAAAAAAAAAfXYAAAAAVAY0/wkAAAAcWm4DhOlydhxabgMAAAAAAAIAAAAAAAAAAAAAAAAAAAAAAAA4WW4DDvG0XzToGmBkdgAIAAAAACUAAAAMAAAABAAAABgAAAAMAAAAAAAAABIAAAAMAAAAAQAAAB4AAAAYAAAAKQAAADMAAAD3AAAASAAAACUAAAAMAAAABAAAAFQAAAD8AAAAKgAAADMAAAD1AAAARwAAAAEAAADRdslBVRXKQSoAAAAzAAAAHQAAAEwAAAAAAAAAAAAAAAAAAAD//////////4gAAABSAG8AZAByAGkAZwBvACAARAAuACAAUgBvAGQAcgBpAGcAdQBlAHoAIABDAGEAcwB0AGkAbABsAG8AAAAKAAAACQAAAAkAAAAGAAAABAAAAAkAAAAJAAAABAAAAAsAAAADAAAABAAAAAoAAAAJAAAACQAAAAYAAAAEAAAACQAAAAkAAAAIAAAABwAAAAQAAAAKAAAACAAAAAcAAAAFAAAABAAAAAQAAAAEAAAACQAAAEsAAABAAAAAMAAAAAUAAAAgAAAAAQAAAAEAAAAQAAAAAAAAAAAAAAAjAQAAgAAAAAAAAAAAAAAAIwEAAIAAAAAlAAAADAAAAAIAAAAnAAAAGAAAAAUAAAAAAAAA////AAAAAAAlAAAADAAAAAUAAABMAAAAZAAAAAAAAABQAAAAIgEAAHwAAAAAAAAAUAAAACM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AMAQAACgAAAFAAAADTAAAAXAAAAAEAAADRdslBVRXKQQoAAABQAAAAIAAAAEwAAAAAAAAAAAAAAAAAAAD//////////4wAAABSAE8ARABSAEkARwBPACAARABBAFYASQBEACAAUgBPAEQAUgBJAEcAVQBFAFoAIABDAEEAUwBUAEkATABMAE8ABwAAAAkAAAAIAAAABwAAAAMAAAAIAAAACQAAAAMAAAAIAAAABwAAAAcAAAADAAAACAAAAAMAAAAHAAAACQAAAAgAAAAHAAAAAwAAAAgAAAAIAAAABgAAAAYAAAADAAAABwAAAAcAAAAGAAAABQAAAAMAAAAFAAAABQAAAAkAAABLAAAAQAAAADAAAAAFAAAAIAAAAAEAAAABAAAAEAAAAAAAAAAAAAAAIwEAAIAAAAAAAAAAAAAAACM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sAAAACgAAAGAAAAB3AAAAbAAAAAEAAADRdslBVRXKQQoAAABgAAAAEAAAAEwAAAAAAAAAAAAAAAAAAAD//////////2wAAABDAE8ATgBUAEEARABPAFIAIABHAEUATgBFAFIAQQBMAAcAAAAJAAAACAAAAAUAAAAHAAAACAAAAAkAAAAHAAAAAwAAAAgAAAAGAAAACAAAAAYAAAAHAAAABwAAAAUAAABLAAAAQAAAADAAAAAFAAAAIAAAAAEAAAABAAAAEAAAAAAAAAAAAAAAIwEAAIAAAAAAAAAAAAAAACMBAACAAAAAJQAAAAwAAAACAAAAJwAAABgAAAAFAAAAAAAAAP///wAAAAAAJQAAAAwAAAAFAAAATAAAAGQAAAAJAAAAcAAAABkBAAB8AAAACQAAAHAAAAARAQAADQAAACEA8AAAAAAAAAAAAAAAgD8AAAAAAAAAAAAAgD8AAAAAAAAAAAAAAAAAAAAAAAAAAAAAAAAAAAAAAAAAACUAAAAMAAAAAAAAgCgAAAAMAAAABQAAACUAAAAMAAAAAQAAABgAAAAMAAAAAAAAABIAAAAMAAAAAQAAABYAAAAMAAAAAAAAAFQAAABcAQAACgAAAHAAAAAYAQAAfAAAAAEAAADRdslBVRXKQQoAAABwAAAALQAAAEwAAAAEAAAACQAAAHAAAAAaAQAAfQAAAKgAAABGAGkAcgBtAGEAZABvACAAcABvAHIAOgAgAFIATwBEAFIASQBHAE8AIABEAEEAVgBJAEQAIABSAE8ARABSAEkARwBVAEUAWgAgAEMAQQBTAFQASQBMAEwATwCfGQYAAAADAAAABAAAAAkAAAAGAAAABwAAAAcAAAADAAAABwAAAAcAAAAEAAAAAwAAAAMAAAAHAAAACQAAAAgAAAAHAAAAAwAAAAgAAAAJAAAAAwAAAAgAAAAHAAAABwAAAAMAAAAIAAAAAwAAAAcAAAAJAAAACAAAAAcAAAADAAAACAAAAAgAAAAGAAAABgAAAAMAAAAHAAAABwAAAAYAAAAFAAAAAwAAAAUAAAAFAAAACQAAABYAAAAMAAAAAAAAACUAAAAMAAAAAgAAAA4AAAAUAAAAAAAAABAAAAAUAAAA</Object>
  <Object Id="idInvalidSigLnImg">AQAAAGwAAAAAAAAAAAAAACIBAAB/AAAAAAAAAAAAAAChHAAAogwAACBFTUYAAAEAQCAAALAAAAAGAAAAAAAAAAAAAAAAAAAAVgUAAAADAABYAQAAwgAAAAAAAAAAAAAAAAAAAMA/BQDQ9QIACgAAABAAAAAAAAAAAAAAAEsAAAAQAAAAAAAAAAUAAAAeAAAAGAAAAAAAAAAAAAAAIwEAAIAAAAAnAAAAGAAAAAEAAAAAAAAAAAAAAAAAAAAlAAAADAAAAAEAAABMAAAAZAAAAAAAAAAAAAAAIgEAAH8AAAAAAAAAAAAAACM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iAQAAfwAAAAAAAAAAAAAAIwEAAIAAAAAhAPAAAAAAAAAAAAAAAIA/AAAAAAAAAAAAAIA/AAAAAAAAAAAAAAAAAAAAAAAAAAAAAAAAAAAAAAAAAAAlAAAADAAAAAAAAIAoAAAADAAAAAEAAAAnAAAAGAAAAAEAAAAAAAAA8PDwAAAAAAAlAAAADAAAAAEAAABMAAAAZAAAAAAAAAAAAAAAIgEAAH8AAAAAAAAAAAAAACMBAACAAAAAIQDwAAAAAAAAAAAAAACAPwAAAAAAAAAAAACAPwAAAAAAAAAAAAAAAAAAAAAAAAAAAAAAAAAAAAAAAAAAJQAAAAwAAAAAAACAKAAAAAwAAAABAAAAJwAAABgAAAABAAAAAAAAAPDw8AAAAAAAJQAAAAwAAAABAAAATAAAAGQAAAAAAAAAAAAAACIBAAB/AAAAAAAAAAAAAAAjAQAAgAAAACEA8AAAAAAAAAAAAAAAgD8AAAAAAAAAAAAAgD8AAAAAAAAAAAAAAAAAAAAAAAAAAAAAAAAAAAAAAAAAACUAAAAMAAAAAAAAgCgAAAAMAAAAAQAAACcAAAAYAAAAAQAAAAAAAADw8PAAAAAAACUAAAAMAAAAAQAAAEwAAABkAAAAAAAAAAAAAAAiAQAAfwAAAAAAAAAAAAAAIwEAAIAAAAAhAPAAAAAAAAAAAAAAAIA/AAAAAAAAAAAAAIA/AAAAAAAAAAAAAAAAAAAAAAAAAAAAAAAAAAAAAAAAAAAlAAAADAAAAAAAAIAoAAAADAAAAAEAAAAnAAAAGAAAAAEAAAAAAAAA////AAAAAAAlAAAADAAAAAEAAABMAAAAZAAAAAAAAAAAAAAAIgEAAH8AAAAAAAAAAAAAACMBAACAAAAAIQDwAAAAAAAAAAAAAACAPwAAAAAAAAAAAACAPwAAAAAAAAAAAAAAAAAAAAAAAAAAAAAAAAAAAAAAAAAAJQAAAAwAAAAAAACAKAAAAAwAAAABAAAAJwAAABgAAAABAAAAAAAAAP///wAAAAAAJQAAAAwAAAABAAAATAAAAGQAAAAAAAAAAAAAACIBAAB/AAAAAAAAAAAAAAAj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KGQAAAAcKDQcKDQcJDQ4WMShFrjFU1TJV1gECBAIDBAECBQoRKyZBowsTMZoDAAAAfqbJd6PIeqDCQFZ4JTd0Lk/HMVPSGy5uFiE4GypVJ0KnHjN9AAABq3YAAACcz+7S6ffb7fnC0t1haH0hMm8aLXIuT8ggOIwoRKslP58cK08AAAHZAQ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6QZAAAAotHvtdryxOL1xOL1tdry0+r32+350+r3tdryxOL1pdPvc5rAAQIDYgoAAABpj7ZnjrZqj7Zqj7ZnjrZtkbdukrdtkbdnjrZqj7ZojrZ3rdUCAwQ/IAAAAAAAAAAAAAAAAAAAAAAAAAAAAAAAAAAAAAAAAAAAAAAAAAAAAAAAAGIK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CzK6GAJAAAAjtJ/YajLbwNwQ3F3sNyaA/7//wBAy28De4sSOUDwkgTHbUAtTMlvAwAAAAAAAKZ2AAAAAPgApnYAAAAA1MhvA+dtQC3Iy28D8Cufd9dXiFn+////OMlvA7LKm3cBAAAAAACmdgAAAAAAAAAAMMlvA0hnmwMAAKZ2POF/YfgApnYAAKYBUMlvA2vZnXdgl6d2AACmdjzhf2EZAAAAgMlvA8JMmncAAKZ2r21ALZTJbwNhoX52AABxd4jJbwMAAAAAkMlvAwAAAAAsyuhgAABxdwAAAAATABQAjtJ/YXBDcXeoyW8DBE8ndgAAcXeO0n9hLMroYGR2AAgAAAAAJQAAAAwAAAABAAAAGAAAAAwAAAD/AAAAEgAAAAwAAAABAAAAHgAAABgAAAAiAAAABAAAAHIAAAARAAAAJQAAAAwAAAABAAAAVAAAAKgAAAAjAAAABAAAAHAAAAAQAAAAAQAAANF2yUFVFcpBIwAAAAQAAAAPAAAATAAAAAAAAAAAAAAAAAAAAP//////////bAAAAEYAaQByAG0AYQAgAG4AbwAgAHYA4QBsAGkAZABhAAAABgAAAAMAAAAEAAAACQAAAAYAAAADAAAABwAAAAcAAAADAAAABQAAAAYAAAADAAAAAwAAAAcAAAAGAAAASwAAAEAAAAAwAAAABQAAACAAAAABAAAAAQAAABAAAAAAAAAAAAAAACMBAACAAAAAAAAAAAAAAAAjAQAAgAAAAFIAAABwAQAAAgAAABAAAAAHAAAAAAAAAAAAAAC8AgAAAAAAAAECAiJTAHkAcwB0AGUAbQAAAAAAAAAAAAAAAAAAAAAAAAAAAAAAAAAAAAAAAAAAAAAAAAAAAAAAAAAAAAAAAAAAAAAAAABuA/fgn3fYW24Dl+GfdwAAcXew3JoDxuGfdyhcbgOw3JoDZNJ/YQAAAABk0n9hAAAAALDcmgMAAAAAAAAAAAAAAAAAAAAAiPCaAwAAAAAAAAAAAAAAAAAAAAAAAAAAAAAAAAAAAAAAAAAAAAAAAAAAAAAAAAAAAAAAAAAAAAAAAAAAAAAAANxbbgOr/0EtzFxuA8LTm3cAAAAAAQAAAChcbgP//wAAAAAAAIzWm3eM1pt3feDXXwcAAAAAAAAAAAB9dgAAAABUBjT/BwAAADRdbgOE6XJ2NF1uAwAAAAAAAgAAAAAAAAAAAAAAAAAAAAAAALBgRAoSAAAAAF9uA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CB8oQMAAJoD+v+0XygAAAAFAAAAAAAAAAIAAAAAAAAAIAAAAAAAAADgzkIZ3HcaYNRXbgM+XZx3gPdnCj5dnHcAAAAAAAAAACAAAACA92cKqOsaYPBXbgNgvYxhAACaAwAAAAAgAAAAxFxuAwBtaBkEWG4D1ZizXwAAAAABAAAADwAAAHxcbgO5YbRfoA8AADscEzkDAAAAP1e0X3sYEzl47RpggPdnCgAAAADQWFoZBgAAAAAAAAAAAH12YFhuA1QGNP8GAAAAZFluA4TpcnZkWW4DAAAAAAACAAAAAAAAAAAAAAAAAAAAAAAAAQAAANx3Gm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2AAAARwAAACkAAAAzAAAAzgAAABUAAAAhAPAAAAAAAAAAAAAAAIA/AAAAAAAAAAAAAIA/AAAAAAAAAAAAAAAAAAAAAAAAAAAAAAAAAAAAAAAAAAAlAAAADAAAAAAAAIAoAAAADAAAAAQAAABSAAAAcAEAAAQAAADw////AAAAAAAAAAAAAAAAkAEAAAAAAAEAAAAAcwBlAGcAbwBlACAAdQBpAAAAAAAAAAAAAAAAAAAAAAAAAAAAAAAAAAAAAAAAAAAAAAAAAAAAAAAAAAAAAAAAAAAAAADIXm4DuEa7XxDfigQAAAAAAAAAAAAAAEAnGBM5AAAAQgEu2F9ISPUYAQAAAERabgMgAAAAWDvoGAAAAABAWm4DAAAAAAAAAAB7GxMACAAAAAcAAADYbPQHvNZCGQEAAAD0WAAA0ZW0X/D3WQo06Bpg8PdZCl6WtF8AAMD/AABnGbRwG2AAAODBJFluA3aUtF8AAAAAAAAAABUAAAAkAAAAQQByAGkAYQBsAAAAAxsTOTToGmAJAAAAAAAAAAAAfXYAAAAAVAY0/wkAAAAcWm4DhOlydhxabgMAAAAAAAIAAAAAAAAAAAAAAAAAAAAAAAA4WW4DDvG0XzToGmBkdgAIAAAAACUAAAAMAAAABAAAABgAAAAMAAAAAAAAABIAAAAMAAAAAQAAAB4AAAAYAAAAKQAAADMAAAD3AAAASAAAACUAAAAMAAAABAAAAFQAAAD8AAAAKgAAADMAAAD1AAAARwAAAAEAAADRdslBVRXKQSoAAAAzAAAAHQAAAEwAAAAAAAAAAAAAAAAAAAD//////////4gAAABSAG8AZAByAGkAZwBvACAARAAuACAAUgBvAGQAcgBpAGcAdQBlAHoAIABDAGEAcwB0AGkAbABsAG8AAAAKAAAACQAAAAkAAAAGAAAABAAAAAkAAAAJAAAABAAAAAsAAAADAAAABAAAAAoAAAAJAAAACQAAAAYAAAAEAAAACQAAAAkAAAAIAAAABwAAAAQAAAAKAAAACAAAAAcAAAAFAAAABAAAAAQAAAAEAAAACQAAAEsAAABAAAAAMAAAAAUAAAAgAAAAAQAAAAEAAAAQAAAAAAAAAAAAAAAjAQAAgAAAAAAAAAAAAAAAIwEAAIAAAAAlAAAADAAAAAIAAAAnAAAAGAAAAAUAAAAAAAAA////AAAAAAAlAAAADAAAAAUAAABMAAAAZAAAAAAAAABQAAAAIgEAAHwAAAAAAAAAUAAAACM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AMAQAACgAAAFAAAADTAAAAXAAAAAEAAADRdslBVRXKQQoAAABQAAAAIAAAAEwAAAAAAAAAAAAAAAAAAAD//////////4wAAABSAE8ARABSAEkARwBPACAARABBAFYASQBEACAAUgBPAEQAUgBJAEcAVQBFAFoAIABDAEEAUwBUAEkATABMAE8ABwAAAAkAAAAIAAAABwAAAAMAAAAIAAAACQAAAAMAAAAIAAAABwAAAAcAAAADAAAACAAAAAMAAAAHAAAACQAAAAgAAAAHAAAAAwAAAAgAAAAIAAAABgAAAAYAAAADAAAABwAAAAcAAAAGAAAABQAAAAMAAAAFAAAABQAAAAkAAABLAAAAQAAAADAAAAAFAAAAIAAAAAEAAAABAAAAEAAAAAAAAAAAAAAAIwEAAIAAAAAAAAAAAAAAACM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sAAAACgAAAGAAAAB3AAAAbAAAAAEAAADRdslBVRXKQQoAAABgAAAAEAAAAEwAAAAAAAAAAAAAAAAAAAD//////////2wAAABDAE8ATgBUAEEARABPAFIAIABHAEUATgBFAFIAQQBMAAcAAAAJAAAACAAAAAUAAAAHAAAACAAAAAkAAAAHAAAAAwAAAAgAAAAGAAAACAAAAAYAAAAHAAAABwAAAAUAAABLAAAAQAAAADAAAAAFAAAAIAAAAAEAAAABAAAAEAAAAAAAAAAAAAAAIwEAAIAAAAAAAAAAAAAAACMBAACAAAAAJQAAAAwAAAACAAAAJwAAABgAAAAFAAAAAAAAAP///wAAAAAAJQAAAAwAAAAFAAAATAAAAGQAAAAJAAAAcAAAABkBAAB8AAAACQAAAHAAAAARAQAADQAAACEA8AAAAAAAAAAAAAAAgD8AAAAAAAAAAAAAgD8AAAAAAAAAAAAAAAAAAAAAAAAAAAAAAAAAAAAAAAAAACUAAAAMAAAAAAAAgCgAAAAMAAAABQAAACUAAAAMAAAAAQAAABgAAAAMAAAAAAAAABIAAAAMAAAAAQAAABYAAAAMAAAAAAAAAFQAAABcAQAACgAAAHAAAAAYAQAAfAAAAAEAAADRdslBVRXKQQoAAABwAAAALQAAAEwAAAAEAAAACQAAAHAAAAAaAQAAfQAAAKgAAABGAGkAcgBtAGEAZABvACAAcABvAHIAOgAgAFIATwBEAFIASQBHAE8AIABEAEEAVgBJAEQAIABSAE8ARABSAEkARwBVAEUAWgAgAEMAQQBTAFQASQBMAEwATwAMCgYAAAADAAAABAAAAAkAAAAGAAAABwAAAAcAAAADAAAABwAAAAcAAAAEAAAAAwAAAAMAAAAHAAAACQAAAAgAAAAHAAAAAwAAAAgAAAAJAAAAAwAAAAgAAAAHAAAABwAAAAMAAAAIAAAAAwAAAAcAAAAJAAAACAAAAAcAAAADAAAACAAAAAgAAAAGAAAABgAAAAMAAAAHAAAABwAAAAYAAAAFAAAAAwAAAAUAAAAFAAAACQAAABYAAAAMAAAAAAAAACUAAAAMAAAAAgAAAA4AAAAUAAAAAAAAABAAAAAU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28</vt:i4>
      </vt:variant>
    </vt:vector>
  </HeadingPairs>
  <TitlesOfParts>
    <vt:vector size="76" baseType="lpstr">
      <vt:lpstr>FIRMAS AUTORIZADAS</vt:lpstr>
      <vt:lpstr>Indice</vt:lpstr>
      <vt:lpstr>INFORMACION GRAL DE LA ENTIDAD</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 Nota 21'!Área_de_impresión</vt:lpstr>
      <vt:lpstr>EFE!Área_de_impresión</vt:lpstr>
      <vt:lpstr>ER!Área_de_impresión</vt:lpstr>
      <vt:lpstr>EVPN!Área_de_impresión</vt:lpstr>
      <vt:lpstr>'Nota 18'!Área_de_impresión</vt:lpstr>
      <vt:lpstr>'Nota 19'!Área_de_impresión</vt:lpstr>
      <vt:lpstr>'Nota 20'!Área_de_impresión</vt:lpstr>
      <vt:lpstr>'Nota 22'!Área_de_impresión</vt:lpstr>
      <vt:lpstr>'Nota 23'!Área_de_impresión</vt:lpstr>
      <vt:lpstr>'Nota 24'!Área_de_impresión</vt:lpstr>
      <vt:lpstr>'Nota 25'!Área_de_impresión</vt:lpstr>
      <vt:lpstr>'Nota 26'!Área_de_impresión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Rodrigo Rodriguez</cp:lastModifiedBy>
  <cp:lastPrinted>2023-05-12T13:31:43Z</cp:lastPrinted>
  <dcterms:created xsi:type="dcterms:W3CDTF">2019-05-02T15:06:12Z</dcterms:created>
  <dcterms:modified xsi:type="dcterms:W3CDTF">2023-05-12T21:18:55Z</dcterms:modified>
</cp:coreProperties>
</file>