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calcChain.xml" ContentType="application/vnd.openxmlformats-officedocument.spreadsheetml.calcChain+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docProps/core.xml" ContentType="application/vnd.openxmlformats-package.core-properties+xml"/>
  <Override PartName="/docProps/app.xml" ContentType="application/vnd.openxmlformats-officedocument.extended-properties+xml"/>
  <Override PartName="/_xmlsignatures/sig4.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digital-signature/origin" Target="_xmlsignatures/origin.sigs"/><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mc:AlternateContent xmlns:mc="http://schemas.openxmlformats.org/markup-compatibility/2006">
    <mc:Choice Requires="x15">
      <x15ac:absPath xmlns:x15ac="http://schemas.microsoft.com/office/spreadsheetml/2010/11/ac" url="C:\Users\User\Desktop\ELECTROBAN\"/>
    </mc:Choice>
  </mc:AlternateContent>
  <xr:revisionPtr revIDLastSave="0" documentId="8_{EF420B2D-787D-49D2-860C-7568F21EA1E7}" xr6:coauthVersionLast="47" xr6:coauthVersionMax="47" xr10:uidLastSave="{00000000-0000-0000-0000-000000000000}"/>
  <bookViews>
    <workbookView xWindow="-120" yWindow="-120" windowWidth="20730" windowHeight="11040" tabRatio="926" xr2:uid="{00000000-000D-0000-FFFF-FFFF00000000}"/>
  </bookViews>
  <sheets>
    <sheet name="FIRMAS AUTORIZADAS" sheetId="90" r:id="rId1"/>
    <sheet name="Indice" sheetId="16" r:id="rId2"/>
    <sheet name="INFORMACION GRAL DE LA ENTIDAD" sheetId="88" r:id="rId3"/>
    <sheet name="BG" sheetId="25" r:id="rId4"/>
    <sheet name="ER" sheetId="19" r:id="rId5"/>
    <sheet name="EVPN" sheetId="24" r:id="rId6"/>
    <sheet name="EFE" sheetId="23" r:id="rId7"/>
    <sheet name="Nota1" sheetId="1" r:id="rId8"/>
    <sheet name="Nota 2" sheetId="2" r:id="rId9"/>
    <sheet name="Nota 3" sheetId="3" r:id="rId10"/>
    <sheet name="Nota 4" sheetId="38" r:id="rId11"/>
    <sheet name="Nota 5" sheetId="4" r:id="rId12"/>
    <sheet name="Nota 6" sheetId="5" r:id="rId13"/>
    <sheet name="Nota 7" sheetId="7" r:id="rId14"/>
    <sheet name="Nota 8" sheetId="67" r:id="rId15"/>
    <sheet name="Nota 9" sheetId="66" r:id="rId16"/>
    <sheet name="Nota 10" sheetId="9" r:id="rId17"/>
    <sheet name="Nota 11" sheetId="41" r:id="rId18"/>
    <sheet name="Nota 12" sheetId="42" r:id="rId19"/>
    <sheet name="Nota 13" sheetId="10" r:id="rId20"/>
    <sheet name="Nota 14 " sheetId="116" r:id="rId21"/>
    <sheet name="Nota 15" sheetId="117" r:id="rId22"/>
    <sheet name="Nota 16" sheetId="44" r:id="rId23"/>
    <sheet name="Nota 17" sheetId="45" r:id="rId24"/>
    <sheet name="Nota 18" sheetId="46" r:id="rId25"/>
    <sheet name="Nota 19" sheetId="12" r:id="rId26"/>
    <sheet name="Nota 20" sheetId="14" r:id="rId27"/>
    <sheet name=" Nota 21" sheetId="47" r:id="rId28"/>
    <sheet name="Nota 22" sheetId="48" r:id="rId29"/>
    <sheet name="Nota 23" sheetId="49" r:id="rId30"/>
    <sheet name="Nota 24" sheetId="68" r:id="rId31"/>
    <sheet name="Nota 25" sheetId="50" r:id="rId32"/>
    <sheet name="Nota 26" sheetId="51" r:id="rId33"/>
    <sheet name="Nota 27" sheetId="65" r:id="rId34"/>
    <sheet name="Nota 28" sheetId="53" r:id="rId35"/>
    <sheet name="Nota 29" sheetId="52" r:id="rId36"/>
    <sheet name="Nota 30" sheetId="54" r:id="rId37"/>
    <sheet name="Nota 31" sheetId="55" r:id="rId38"/>
    <sheet name="Nota 32" sheetId="69" r:id="rId39"/>
    <sheet name="Nota 33" sheetId="56" r:id="rId40"/>
    <sheet name="Nota 34" sheetId="57" r:id="rId41"/>
    <sheet name="Nota 35" sheetId="64" r:id="rId42"/>
    <sheet name="Nota 36" sheetId="60" r:id="rId43"/>
    <sheet name="Nota 37" sheetId="62" r:id="rId44"/>
    <sheet name="Nota 38" sheetId="70" r:id="rId45"/>
    <sheet name="Nota 39" sheetId="63" r:id="rId46"/>
    <sheet name="Nota 40" sheetId="72" r:id="rId47"/>
  </sheets>
  <definedNames>
    <definedName name="___xlnm_Print_Area">NA()</definedName>
    <definedName name="__shared_1_0_0">NA()</definedName>
    <definedName name="__shared_1_0_0_1">NA()</definedName>
    <definedName name="__shared_1_0_0_2">NA()</definedName>
    <definedName name="__shared_1_0_0_3">NA()</definedName>
    <definedName name="__shared_1_0_0_4">NA()</definedName>
    <definedName name="__shared_1_0_0_5">NA()</definedName>
    <definedName name="__shared_1_0_0_6">NA()</definedName>
    <definedName name="__shared_1_1_0">0.25*3000000+0.2*1700000</definedName>
    <definedName name="__shared_1_2_0" localSheetId="20">+SUM("$#REF!.A1:A17)))))))))))))))))))))))))))))")</definedName>
    <definedName name="__shared_1_2_0" localSheetId="21">+SUM("$#REF!.A1:A17)))))))))))))))))))))))))))))")</definedName>
    <definedName name="__shared_1_2_0">+SUM("$#REF!.A1:A17)))))))))))))))))))))))))))))")</definedName>
    <definedName name="__shared_1_3_0">NA()</definedName>
    <definedName name="__shared_1_3_0_1">NA()</definedName>
    <definedName name="__shared_1_3_0_2">NA()</definedName>
    <definedName name="__shared_1_3_0_3">NA()</definedName>
    <definedName name="__shared_1_3_0_4">NA()</definedName>
    <definedName name="__shared_1_3_0_5">NA()</definedName>
    <definedName name="__shared_1_3_0_6">NA()</definedName>
    <definedName name="__shared_1_4_0" localSheetId="20">+SUM("$#REF!.A3:A3)))))))))))))))))))))))))))))")</definedName>
    <definedName name="__shared_1_4_0" localSheetId="21">+SUM("$#REF!.A3:A3)))))))))))))))))))))))))))))")</definedName>
    <definedName name="__shared_1_4_0">+SUM("$#REF!.A3:A3)))))))))))))))))))))))))))))")</definedName>
    <definedName name="__shared_1_5_0">NA()</definedName>
    <definedName name="__shared_1_5_0_1">NA()</definedName>
    <definedName name="__shared_1_5_0_2">NA()</definedName>
    <definedName name="__shared_1_5_0_3">NA()</definedName>
    <definedName name="__shared_1_5_0_4">NA()</definedName>
    <definedName name="__shared_1_5_0_5">NA()</definedName>
    <definedName name="__shared_1_5_0_6">NA()</definedName>
    <definedName name="__shared_1_6_0">NA()</definedName>
    <definedName name="__shared_1_6_0_1">NA()</definedName>
    <definedName name="__shared_1_6_0_2">NA()</definedName>
    <definedName name="__shared_1_6_0_3">NA()</definedName>
    <definedName name="__shared_1_6_0_4">NA()</definedName>
    <definedName name="__shared_1_6_0_5">NA()</definedName>
    <definedName name="__shared_1_6_0_6">NA()</definedName>
    <definedName name="__shared_2_0_0">NA()</definedName>
    <definedName name="__shared_2_0_0_1">NA()</definedName>
    <definedName name="__shared_2_0_0_2">NA()</definedName>
    <definedName name="__shared_2_0_0_3">NA()</definedName>
    <definedName name="__shared_2_0_0_4">NA()</definedName>
    <definedName name="__shared_2_0_0_5">NA()</definedName>
    <definedName name="__shared_2_0_0_6">NA()</definedName>
    <definedName name="__shared_2_1_0">NA()</definedName>
    <definedName name="__shared_2_1_0_1">NA()</definedName>
    <definedName name="__shared_2_1_0_2">NA()</definedName>
    <definedName name="__shared_2_1_0_3">NA()</definedName>
    <definedName name="__shared_2_1_0_4">NA()</definedName>
    <definedName name="__shared_2_1_0_5">NA()</definedName>
    <definedName name="__shared_2_1_0_6">NA()</definedName>
    <definedName name="__shared_2_2_0">NA()</definedName>
    <definedName name="__shared_2_2_0_1">NA()</definedName>
    <definedName name="__shared_2_2_0_2">NA()</definedName>
    <definedName name="__shared_2_2_0_3">NA()</definedName>
    <definedName name="__shared_2_2_0_4">NA()</definedName>
    <definedName name="__shared_2_2_0_5">NA()</definedName>
    <definedName name="__shared_2_2_0_6">NA()</definedName>
    <definedName name="__shared_2_3_0">NA()</definedName>
    <definedName name="__shared_2_3_0_1">NA()</definedName>
    <definedName name="__shared_2_3_0_2">NA()</definedName>
    <definedName name="__shared_2_3_0_3">NA()</definedName>
    <definedName name="__shared_2_3_0_4">NA()</definedName>
    <definedName name="__shared_2_3_0_5">NA()</definedName>
    <definedName name="__shared_2_3_0_6">NA()</definedName>
    <definedName name="__shared_2_4_0">+SUM("$#REF!.A1:A12)))))))))))))))))))))))))))))")</definedName>
    <definedName name="__shared_2_5_0">NA()</definedName>
    <definedName name="__shared_2_5_0_1">NA()</definedName>
    <definedName name="__shared_2_5_0_2">NA()</definedName>
    <definedName name="__shared_2_5_0_3">NA()</definedName>
    <definedName name="__shared_2_5_0_4">NA()</definedName>
    <definedName name="__shared_2_5_0_5">NA()</definedName>
    <definedName name="__shared_2_5_0_6">NA()</definedName>
    <definedName name="__shared_2_6_0">NA()</definedName>
    <definedName name="__shared_2_6_0_1">NA()</definedName>
    <definedName name="__shared_2_6_0_2">NA()</definedName>
    <definedName name="__shared_2_6_0_3">NA()</definedName>
    <definedName name="__shared_2_6_0_4">NA()</definedName>
    <definedName name="__shared_2_6_0_5">NA()</definedName>
    <definedName name="__shared_2_6_0_6">NA()</definedName>
    <definedName name="__shared_2_7_0">NA()</definedName>
    <definedName name="__shared_2_7_0_1">NA()</definedName>
    <definedName name="__shared_2_7_0_2">NA()</definedName>
    <definedName name="__shared_2_7_0_3">NA()</definedName>
    <definedName name="__shared_2_7_0_4">NA()</definedName>
    <definedName name="__shared_2_7_0_5">NA()</definedName>
    <definedName name="__shared_2_7_0_6">NA()</definedName>
    <definedName name="__shared_2_8_0">NA()</definedName>
    <definedName name="__shared_2_8_0_1">NA()</definedName>
    <definedName name="__shared_2_8_0_2">NA()</definedName>
    <definedName name="__shared_2_8_0_3">NA()</definedName>
    <definedName name="__shared_2_8_0_4">NA()</definedName>
    <definedName name="__shared_2_8_0_5">NA()</definedName>
    <definedName name="__shared_2_8_0_6">NA()</definedName>
    <definedName name="__shared_3_0_0">NA()</definedName>
    <definedName name="__shared_3_0_0_1">NA()</definedName>
    <definedName name="__shared_3_0_0_2">NA()</definedName>
    <definedName name="__shared_3_0_0_3">NA()</definedName>
    <definedName name="__shared_3_0_0_4">NA()</definedName>
    <definedName name="__shared_3_0_0_5">NA()</definedName>
    <definedName name="__shared_3_0_0_6">NA()</definedName>
    <definedName name="__shared_3_1_0">NA()</definedName>
    <definedName name="__shared_3_1_0_1">NA()</definedName>
    <definedName name="__shared_3_1_0_2">NA()</definedName>
    <definedName name="__shared_3_1_0_3">NA()</definedName>
    <definedName name="__shared_3_1_0_4">NA()</definedName>
    <definedName name="__shared_3_1_0_5">NA()</definedName>
    <definedName name="__shared_3_1_0_6">NA()</definedName>
    <definedName name="__shared_3_10_0">+SUM("$#REF!.A1:A12)))))))))))))))))))))))))))))")</definedName>
    <definedName name="__shared_3_11_0">NA()</definedName>
    <definedName name="__shared_3_11_0_1">NA()</definedName>
    <definedName name="__shared_3_11_0_2">NA()</definedName>
    <definedName name="__shared_3_11_0_3">NA()</definedName>
    <definedName name="__shared_3_11_0_4">NA()</definedName>
    <definedName name="__shared_3_11_0_5">NA()</definedName>
    <definedName name="__shared_3_11_0_6">NA()</definedName>
    <definedName name="__shared_3_12_0">NA()</definedName>
    <definedName name="__shared_3_12_0_1">NA()</definedName>
    <definedName name="__shared_3_12_0_2">NA()</definedName>
    <definedName name="__shared_3_12_0_3">NA()</definedName>
    <definedName name="__shared_3_12_0_4">NA()</definedName>
    <definedName name="__shared_3_12_0_5">NA()</definedName>
    <definedName name="__shared_3_12_0_6">NA()</definedName>
    <definedName name="__shared_3_13_0">NA()</definedName>
    <definedName name="__shared_3_13_0_1">NA()</definedName>
    <definedName name="__shared_3_13_0_2">NA()</definedName>
    <definedName name="__shared_3_13_0_3">NA()</definedName>
    <definedName name="__shared_3_13_0_4">NA()</definedName>
    <definedName name="__shared_3_13_0_5">NA()</definedName>
    <definedName name="__shared_3_13_0_6">NA()</definedName>
    <definedName name="__shared_3_14_0">NA()</definedName>
    <definedName name="__shared_3_14_0_1">NA()</definedName>
    <definedName name="__shared_3_14_0_2">NA()</definedName>
    <definedName name="__shared_3_14_0_3">NA()</definedName>
    <definedName name="__shared_3_14_0_4">NA()</definedName>
    <definedName name="__shared_3_14_0_5">NA()</definedName>
    <definedName name="__shared_3_14_0_6">NA()</definedName>
    <definedName name="__shared_3_2_0">NA()</definedName>
    <definedName name="__shared_3_2_0_1">NA()</definedName>
    <definedName name="__shared_3_2_0_2">NA()</definedName>
    <definedName name="__shared_3_2_0_3">NA()</definedName>
    <definedName name="__shared_3_2_0_4">NA()</definedName>
    <definedName name="__shared_3_2_0_5">NA()</definedName>
    <definedName name="__shared_3_2_0_6">NA()</definedName>
    <definedName name="__shared_3_3_0">NA()</definedName>
    <definedName name="__shared_3_3_0_1">NA()</definedName>
    <definedName name="__shared_3_3_0_2">NA()</definedName>
    <definedName name="__shared_3_3_0_3">NA()</definedName>
    <definedName name="__shared_3_3_0_4">NA()</definedName>
    <definedName name="__shared_3_3_0_5">NA()</definedName>
    <definedName name="__shared_3_3_0_6">NA()</definedName>
    <definedName name="__shared_3_4_0">NA()</definedName>
    <definedName name="__shared_3_4_0_1">NA()</definedName>
    <definedName name="__shared_3_4_0_2">NA()</definedName>
    <definedName name="__shared_3_4_0_3">NA()</definedName>
    <definedName name="__shared_3_4_0_4">NA()</definedName>
    <definedName name="__shared_3_4_0_5">NA()</definedName>
    <definedName name="__shared_3_4_0_6">NA()</definedName>
    <definedName name="__shared_3_5_0">NA()</definedName>
    <definedName name="__shared_3_5_0_1">NA()</definedName>
    <definedName name="__shared_3_5_0_2">NA()</definedName>
    <definedName name="__shared_3_5_0_3">NA()</definedName>
    <definedName name="__shared_3_5_0_4">NA()</definedName>
    <definedName name="__shared_3_5_0_5">NA()</definedName>
    <definedName name="__shared_3_5_0_6">NA()</definedName>
    <definedName name="__shared_3_6_0">NA()</definedName>
    <definedName name="__shared_3_6_0_1">NA()</definedName>
    <definedName name="__shared_3_6_0_2">NA()</definedName>
    <definedName name="__shared_3_6_0_3">NA()</definedName>
    <definedName name="__shared_3_6_0_4">NA()</definedName>
    <definedName name="__shared_3_6_0_5">NA()</definedName>
    <definedName name="__shared_3_6_0_6">NA()</definedName>
    <definedName name="__shared_3_7_0">NA()</definedName>
    <definedName name="__shared_3_7_0_1">NA()</definedName>
    <definedName name="__shared_3_7_0_2">NA()</definedName>
    <definedName name="__shared_3_7_0_3">NA()</definedName>
    <definedName name="__shared_3_7_0_4">NA()</definedName>
    <definedName name="__shared_3_7_0_5">NA()</definedName>
    <definedName name="__shared_3_7_0_6">NA()</definedName>
    <definedName name="__shared_3_8_0">NA()</definedName>
    <definedName name="__shared_3_8_0_1">NA()</definedName>
    <definedName name="__shared_3_8_0_2">NA()</definedName>
    <definedName name="__shared_3_8_0_3">NA()</definedName>
    <definedName name="__shared_3_8_0_4">NA()</definedName>
    <definedName name="__shared_3_8_0_5">NA()</definedName>
    <definedName name="__shared_3_8_0_6">NA()</definedName>
    <definedName name="__shared_3_9_0">NA()</definedName>
    <definedName name="__shared_3_9_0_1">NA()</definedName>
    <definedName name="__shared_3_9_0_2">NA()</definedName>
    <definedName name="__shared_3_9_0_3">NA()</definedName>
    <definedName name="__shared_3_9_0_4">NA()</definedName>
    <definedName name="__shared_3_9_0_5">NA()</definedName>
    <definedName name="__shared_3_9_0_6">NA()</definedName>
    <definedName name="__shared_4_0_0">(16400000)*(0.90909091)</definedName>
    <definedName name="__shared_4_1_0">NA()</definedName>
    <definedName name="__shared_4_1_0_1">NA()</definedName>
    <definedName name="__shared_4_1_0_2">NA()</definedName>
    <definedName name="__shared_4_1_0_3">NA()</definedName>
    <definedName name="__shared_4_1_0_4">NA()</definedName>
    <definedName name="__shared_4_1_0_5">NA()</definedName>
    <definedName name="__shared_4_1_0_6">NA()</definedName>
    <definedName name="__shared_4_10_0">SUM("$#REF!.A1:F1)))))))))))))))))))))))))))))")</definedName>
    <definedName name="__shared_4_11_0">NA()</definedName>
    <definedName name="__shared_4_11_0_1">NA()</definedName>
    <definedName name="__shared_4_11_0_2">NA()</definedName>
    <definedName name="__shared_4_11_0_3">NA()</definedName>
    <definedName name="__shared_4_11_0_4">NA()</definedName>
    <definedName name="__shared_4_11_0_5">NA()</definedName>
    <definedName name="__shared_4_11_0_6">NA()</definedName>
    <definedName name="__shared_4_12_0">NA()</definedName>
    <definedName name="__shared_4_12_0_1">NA()</definedName>
    <definedName name="__shared_4_12_0_2">NA()</definedName>
    <definedName name="__shared_4_12_0_3">NA()</definedName>
    <definedName name="__shared_4_12_0_4">NA()</definedName>
    <definedName name="__shared_4_12_0_5">NA()</definedName>
    <definedName name="__shared_4_12_0_6">NA()</definedName>
    <definedName name="__shared_4_13_0">(5500000+2000000)*(0.909091)</definedName>
    <definedName name="__shared_4_14_0">NA()</definedName>
    <definedName name="__shared_4_14_0_1">NA()</definedName>
    <definedName name="__shared_4_14_0_2">NA()</definedName>
    <definedName name="__shared_4_14_0_3">NA()</definedName>
    <definedName name="__shared_4_14_0_4">NA()</definedName>
    <definedName name="__shared_4_14_0_5">NA()</definedName>
    <definedName name="__shared_4_14_0_6">NA()</definedName>
    <definedName name="__shared_4_15_0">NA()</definedName>
    <definedName name="__shared_4_15_0_1">NA()</definedName>
    <definedName name="__shared_4_15_0_2">NA()</definedName>
    <definedName name="__shared_4_15_0_3">NA()</definedName>
    <definedName name="__shared_4_15_0_4">NA()</definedName>
    <definedName name="__shared_4_15_0_5">NA()</definedName>
    <definedName name="__shared_4_15_0_6">NA()</definedName>
    <definedName name="__shared_4_16_0">SUM("$#REF!.A1:A2)))))))))))))))))))))))))))))")</definedName>
    <definedName name="__shared_4_17_0">+SUM("$#REF!.A1:A2)))))))))))))))))))))))))))))")</definedName>
    <definedName name="__shared_4_18_0">+SUM("$#REF!.A1:A2)))))))))))))))))))))))))))))")</definedName>
    <definedName name="__shared_4_19_0">NA()</definedName>
    <definedName name="__shared_4_19_0_1">NA()</definedName>
    <definedName name="__shared_4_19_0_2">NA()</definedName>
    <definedName name="__shared_4_19_0_3">NA()</definedName>
    <definedName name="__shared_4_19_0_4">NA()</definedName>
    <definedName name="__shared_4_19_0_5">NA()</definedName>
    <definedName name="__shared_4_19_0_6">NA()</definedName>
    <definedName name="__shared_4_2_0">NA()</definedName>
    <definedName name="__shared_4_2_0_1">NA()</definedName>
    <definedName name="__shared_4_2_0_2">NA()</definedName>
    <definedName name="__shared_4_2_0_3">NA()</definedName>
    <definedName name="__shared_4_2_0_4">NA()</definedName>
    <definedName name="__shared_4_2_0_5">NA()</definedName>
    <definedName name="__shared_4_2_0_6">NA()</definedName>
    <definedName name="__shared_4_20_0">NA()</definedName>
    <definedName name="__shared_4_20_0_1">NA()</definedName>
    <definedName name="__shared_4_20_0_2">NA()</definedName>
    <definedName name="__shared_4_20_0_3">NA()</definedName>
    <definedName name="__shared_4_20_0_4">NA()</definedName>
    <definedName name="__shared_4_20_0_5">NA()</definedName>
    <definedName name="__shared_4_20_0_6">NA()</definedName>
    <definedName name="__shared_4_21_0">NA()</definedName>
    <definedName name="__shared_4_21_0_1">NA()</definedName>
    <definedName name="__shared_4_21_0_2">NA()</definedName>
    <definedName name="__shared_4_21_0_3">NA()</definedName>
    <definedName name="__shared_4_21_0_4">NA()</definedName>
    <definedName name="__shared_4_21_0_5">NA()</definedName>
    <definedName name="__shared_4_21_0_6">NA()</definedName>
    <definedName name="__shared_4_22_0">NA()</definedName>
    <definedName name="__shared_4_22_0_1">NA()</definedName>
    <definedName name="__shared_4_22_0_2">NA()</definedName>
    <definedName name="__shared_4_22_0_3">NA()</definedName>
    <definedName name="__shared_4_22_0_4">NA()</definedName>
    <definedName name="__shared_4_22_0_5">NA()</definedName>
    <definedName name="__shared_4_22_0_6">NA()</definedName>
    <definedName name="__shared_4_23_0">NA()</definedName>
    <definedName name="__shared_4_23_0_1">NA()</definedName>
    <definedName name="__shared_4_23_0_2">NA()</definedName>
    <definedName name="__shared_4_23_0_3">NA()</definedName>
    <definedName name="__shared_4_23_0_4">NA()</definedName>
    <definedName name="__shared_4_23_0_5">NA()</definedName>
    <definedName name="__shared_4_23_0_6">NA()</definedName>
    <definedName name="__shared_4_24_0">NA()</definedName>
    <definedName name="__shared_4_24_0_1">NA()</definedName>
    <definedName name="__shared_4_24_0_2">NA()</definedName>
    <definedName name="__shared_4_24_0_3">NA()</definedName>
    <definedName name="__shared_4_24_0_4">NA()</definedName>
    <definedName name="__shared_4_24_0_5">NA()</definedName>
    <definedName name="__shared_4_24_0_6">NA()</definedName>
    <definedName name="__shared_4_3_0">NA()</definedName>
    <definedName name="__shared_4_3_0_1">NA()</definedName>
    <definedName name="__shared_4_3_0_2">NA()</definedName>
    <definedName name="__shared_4_3_0_3">NA()</definedName>
    <definedName name="__shared_4_3_0_4">NA()</definedName>
    <definedName name="__shared_4_3_0_5">NA()</definedName>
    <definedName name="__shared_4_3_0_6">NA()</definedName>
    <definedName name="__shared_4_4_0">NA()</definedName>
    <definedName name="__shared_4_4_0_1">NA()</definedName>
    <definedName name="__shared_4_4_0_2">NA()</definedName>
    <definedName name="__shared_4_4_0_3">NA()</definedName>
    <definedName name="__shared_4_4_0_4">NA()</definedName>
    <definedName name="__shared_4_4_0_5">NA()</definedName>
    <definedName name="__shared_4_4_0_6">NA()</definedName>
    <definedName name="__shared_4_5_0">+(2000000+1658000)*0.909091+1658000*1.2483</definedName>
    <definedName name="__shared_4_6_0">NA()</definedName>
    <definedName name="__shared_4_6_0_1">NA()</definedName>
    <definedName name="__shared_4_6_0_2">NA()</definedName>
    <definedName name="__shared_4_6_0_3">NA()</definedName>
    <definedName name="__shared_4_6_0_4">NA()</definedName>
    <definedName name="__shared_4_6_0_5">NA()</definedName>
    <definedName name="__shared_4_6_0_6">NA()</definedName>
    <definedName name="__shared_4_7_0">NA()</definedName>
    <definedName name="__shared_4_7_0_1">NA()</definedName>
    <definedName name="__shared_4_7_0_2">NA()</definedName>
    <definedName name="__shared_4_7_0_3">NA()</definedName>
    <definedName name="__shared_4_7_0_4">NA()</definedName>
    <definedName name="__shared_4_7_0_5">NA()</definedName>
    <definedName name="__shared_4_7_0_6">NA()</definedName>
    <definedName name="__shared_4_8_0">NA()</definedName>
    <definedName name="__shared_4_8_0_1">NA()</definedName>
    <definedName name="__shared_4_8_0_2">NA()</definedName>
    <definedName name="__shared_4_8_0_3">NA()</definedName>
    <definedName name="__shared_4_8_0_4">NA()</definedName>
    <definedName name="__shared_4_8_0_5">NA()</definedName>
    <definedName name="__shared_4_8_0_6">NA()</definedName>
    <definedName name="__shared_4_9_0">+(5500000+4395604)*1.2483</definedName>
    <definedName name="__shared_6_0_0">+SUM("$#REF!.A1:A2)))))))))))))))))))))))))))))")</definedName>
    <definedName name="__shared_6_1_0">+SUM("$#REF!.A1:A4)))))))))))))))))))))))))))))")</definedName>
    <definedName name="__shared_6_10_0">NA()</definedName>
    <definedName name="__shared_6_10_0_1">NA()</definedName>
    <definedName name="__shared_6_10_0_2">NA()</definedName>
    <definedName name="__shared_6_10_0_3">NA()</definedName>
    <definedName name="__shared_6_10_0_4">NA()</definedName>
    <definedName name="__shared_6_10_0_5">NA()</definedName>
    <definedName name="__shared_6_10_0_6">NA()</definedName>
    <definedName name="__shared_6_2_0">NA()</definedName>
    <definedName name="__shared_6_2_0_1">NA()</definedName>
    <definedName name="__shared_6_2_0_2">NA()</definedName>
    <definedName name="__shared_6_2_0_3">NA()</definedName>
    <definedName name="__shared_6_2_0_4">NA()</definedName>
    <definedName name="__shared_6_2_0_5">NA()</definedName>
    <definedName name="__shared_6_2_0_6">NA()</definedName>
    <definedName name="__shared_6_3_0">NA()</definedName>
    <definedName name="__shared_6_3_0_1">NA()</definedName>
    <definedName name="__shared_6_3_0_2">NA()</definedName>
    <definedName name="__shared_6_3_0_3">NA()</definedName>
    <definedName name="__shared_6_3_0_4">NA()</definedName>
    <definedName name="__shared_6_3_0_5">NA()</definedName>
    <definedName name="__shared_6_3_0_6">NA()</definedName>
    <definedName name="__shared_6_4_0">NA()</definedName>
    <definedName name="__shared_6_4_0_1">NA()</definedName>
    <definedName name="__shared_6_4_0_2">NA()</definedName>
    <definedName name="__shared_6_4_0_3">NA()</definedName>
    <definedName name="__shared_6_4_0_4">NA()</definedName>
    <definedName name="__shared_6_4_0_5">NA()</definedName>
    <definedName name="__shared_6_4_0_6">NA()</definedName>
    <definedName name="__shared_6_5_0">NA()</definedName>
    <definedName name="__shared_6_5_0_1">NA()</definedName>
    <definedName name="__shared_6_5_0_2">NA()</definedName>
    <definedName name="__shared_6_5_0_3">NA()</definedName>
    <definedName name="__shared_6_5_0_4">NA()</definedName>
    <definedName name="__shared_6_5_0_5">NA()</definedName>
    <definedName name="__shared_6_5_0_6">NA()</definedName>
    <definedName name="__shared_6_6_0">+SUM("$#REF!.A1:A4)))))))))))))))))))))))))))))")</definedName>
    <definedName name="__shared_6_7_0">NA()</definedName>
    <definedName name="__shared_6_7_0_1">NA()</definedName>
    <definedName name="__shared_6_7_0_2">NA()</definedName>
    <definedName name="__shared_6_7_0_3">NA()</definedName>
    <definedName name="__shared_6_7_0_4">NA()</definedName>
    <definedName name="__shared_6_7_0_5">NA()</definedName>
    <definedName name="__shared_6_7_0_6">NA()</definedName>
    <definedName name="__shared_6_8_0">5000000*4</definedName>
    <definedName name="__shared_6_9_0">7500000*4</definedName>
    <definedName name="__shared_7_0_0">("$#REF!.F1-$#REF!.A1)/6))))))))))))))))))))))))))))")</definedName>
    <definedName name="__shared_7_1_0">NA()</definedName>
    <definedName name="__shared_7_1_0_1">NA()</definedName>
    <definedName name="__shared_7_1_0_2">NA()</definedName>
    <definedName name="__shared_7_1_0_3">NA()</definedName>
    <definedName name="__shared_7_1_0_4">NA()</definedName>
    <definedName name="__shared_7_1_0_5">NA()</definedName>
    <definedName name="__shared_7_1_0_6">NA()</definedName>
    <definedName name="__shared_7_2_0">NA()</definedName>
    <definedName name="__shared_7_2_0_1">NA()</definedName>
    <definedName name="__shared_7_2_0_2">NA()</definedName>
    <definedName name="__shared_7_2_0_3">NA()</definedName>
    <definedName name="__shared_7_2_0_4">NA()</definedName>
    <definedName name="__shared_7_2_0_5">NA()</definedName>
    <definedName name="__shared_7_2_0_6">NA()</definedName>
    <definedName name="__xlnm.Print_Area_1" localSheetId="20">#REF!</definedName>
    <definedName name="__xlnm.Print_Area_1" localSheetId="21">#REF!</definedName>
    <definedName name="__xlnm.Print_Area_1">#REF!</definedName>
    <definedName name="__xlnm__FilterDatabase">NA()</definedName>
    <definedName name="_xlnm._FilterDatabase" localSheetId="34" hidden="1">'Nota 28'!$A$11:$X$11</definedName>
    <definedName name="_FilterDatabase_1">NA()</definedName>
    <definedName name="_Hlk15378568" localSheetId="8">'Nota 2'!#REF!</definedName>
    <definedName name="A">'Nota 18'!$ARF$14</definedName>
    <definedName name="Años_préstamo" localSheetId="20">#REF!</definedName>
    <definedName name="Años_préstamo" localSheetId="21">#REF!</definedName>
    <definedName name="Años_préstamo">#REF!</definedName>
    <definedName name="_xlnm.Print_Area" localSheetId="27">' Nota 21'!$A$1:$H$33</definedName>
    <definedName name="_xlnm.Print_Area" localSheetId="3">BG!$A$1:$H$81</definedName>
    <definedName name="_xlnm.Print_Area" localSheetId="6">EFE!$A$1:$C$57</definedName>
    <definedName name="_xlnm.Print_Area" localSheetId="4">ER!$A$1:$D$47</definedName>
    <definedName name="_xlnm.Print_Area" localSheetId="5">EVPN!$A$2:$T$72</definedName>
    <definedName name="_xlnm.Print_Area" localSheetId="0">'FIRMAS AUTORIZADAS'!$A$1:$L$25</definedName>
    <definedName name="_xlnm.Print_Area" localSheetId="2">'INFORMACION GRAL DE LA ENTIDAD'!$B$1:$I$118</definedName>
    <definedName name="_xlnm.Print_Area" localSheetId="24">'Nota 18'!$A$1:$D$28</definedName>
    <definedName name="_xlnm.Print_Area" localSheetId="25">'Nota 19'!$A$1:$H$26</definedName>
    <definedName name="_xlnm.Print_Area" localSheetId="8">'Nota 2'!$B$1:$J$61</definedName>
    <definedName name="_xlnm.Print_Area" localSheetId="26">'Nota 20'!$A$1:$E$21</definedName>
    <definedName name="_xlnm.Print_Area" localSheetId="28">'Nota 22'!$A$1:$F$20</definedName>
    <definedName name="_xlnm.Print_Area" localSheetId="29">'Nota 23'!$A$1:$F$21</definedName>
    <definedName name="_xlnm.Print_Area" localSheetId="30">'Nota 24'!$A$1:$D$26</definedName>
    <definedName name="_xlnm.Print_Area" localSheetId="31">'Nota 25'!$A$1:$D$39</definedName>
    <definedName name="_xlnm.Print_Area" localSheetId="32">'Nota 26'!$A$1:$C$36</definedName>
    <definedName name="_xlnm.Print_Area" localSheetId="35">'Nota 29'!$A$1:$G$26</definedName>
    <definedName name="_xlnm.Print_Area" localSheetId="36">'Nota 30'!$A$1:$E$19</definedName>
    <definedName name="_xlnm.Print_Area" localSheetId="37">'Nota 31'!$A$1:$E$28</definedName>
    <definedName name="_xlnm.Print_Area" localSheetId="38">'Nota 32'!$A$1:$D$25</definedName>
    <definedName name="_xlnm.Print_Area" localSheetId="39">'Nota 33'!$A$1:$E$28</definedName>
    <definedName name="_xlnm.Print_Area" localSheetId="40">'Nota 34'!$A$1:$C$23</definedName>
    <definedName name="_xlnm.Print_Area" localSheetId="41">'Nota 35'!$A$1:$C$33</definedName>
    <definedName name="_xlnm.Print_Area" localSheetId="42">'Nota 36'!$A$1:$E$32</definedName>
    <definedName name="_xlnm.Print_Area" localSheetId="43">'Nota 37'!$A$1:$I$29</definedName>
    <definedName name="_xlnm.Print_Area" localSheetId="44">'Nota 38'!$A$1:$G$31</definedName>
    <definedName name="_xlnm.Print_Area" localSheetId="45">'Nota 39'!$A$1:$I$53</definedName>
    <definedName name="_xlnm.Print_Area" localSheetId="46">'Nota 40'!$A$1:$D$41</definedName>
    <definedName name="_xlnm.Print_Area" localSheetId="13">'Nota 7'!$A$1:$C$24</definedName>
    <definedName name="area1" localSheetId="20">#REF!</definedName>
    <definedName name="area1">#REF!</definedName>
    <definedName name="area7" localSheetId="20">#REF!</definedName>
    <definedName name="area7">#REF!</definedName>
    <definedName name="asdasdasf" localSheetId="20">+#REF!*#REF!</definedName>
    <definedName name="asdasdasf" localSheetId="21">+#REF!*#REF!</definedName>
    <definedName name="asdasdasf">+#REF!*#REF!</definedName>
    <definedName name="Capital" localSheetId="20">#REF!</definedName>
    <definedName name="Capital">#REF!</definedName>
    <definedName name="Datos" localSheetId="20">#REF!</definedName>
    <definedName name="Datos">#REF!</definedName>
    <definedName name="Día_de_pago" localSheetId="20">DATE(YEAR('Nota 14 '!Inicio_prestamo),MONTH('Nota 14 '!Inicio_prestamo)+payment_number,DAY('Nota 14 '!Inicio_prestamo))</definedName>
    <definedName name="Día_de_pago" localSheetId="21">DATE(YEAR(Inicio_prestamo),MONTH(Inicio_prestamo)+payment_number,DAY(Inicio_prestamo))</definedName>
    <definedName name="Día_de_pago">DATE(YEAR(Inicio_prestamo),MONTH(Inicio_prestamo)+payment_number,DAY(Inicio_prestamo))</definedName>
    <definedName name="Excel_BuiltIn__FilterDatabase_5" localSheetId="20">#REF!</definedName>
    <definedName name="Excel_BuiltIn__FilterDatabase_5" localSheetId="21">#REF!</definedName>
    <definedName name="Excel_BuiltIn__FilterDatabase_5">#REF!</definedName>
    <definedName name="Excel_BuiltIn_Print_Area_1">NA()</definedName>
    <definedName name="Excel_BuiltIn_Print_Area_13" localSheetId="20">#REF!</definedName>
    <definedName name="Excel_BuiltIn_Print_Area_13" localSheetId="21">#REF!</definedName>
    <definedName name="Excel_BuiltIn_Print_Area_13">#REF!</definedName>
    <definedName name="Fecha_de_pago" localSheetId="20">#REF!</definedName>
    <definedName name="Fecha_de_pago">#REF!</definedName>
    <definedName name="Fila_de_encabezado">ROW(#REF!)</definedName>
    <definedName name="filter5" localSheetId="20">#REF!</definedName>
    <definedName name="filter5">#REF!</definedName>
    <definedName name="Importe_del_préstamo" localSheetId="20">#REF!</definedName>
    <definedName name="Importe_del_préstamo">#REF!</definedName>
    <definedName name="Impresión_completa" localSheetId="20">#REF!</definedName>
    <definedName name="Impresión_completa">#REF!</definedName>
    <definedName name="Inicio_prestamo" localSheetId="20">#REF!</definedName>
    <definedName name="Inicio_prestamo">#REF!</definedName>
    <definedName name="Int" localSheetId="20">#REF!</definedName>
    <definedName name="Int">#REF!</definedName>
    <definedName name="Int_acum" localSheetId="20">#REF!</definedName>
    <definedName name="Int_acum">#REF!</definedName>
    <definedName name="Interés_total" localSheetId="20">#REF!</definedName>
    <definedName name="Interés_total">#REF!</definedName>
    <definedName name="notas" localSheetId="20">DATE(YEAR('Nota 14 '!Inicio_prestamo),MONTH('Nota 14 '!Inicio_prestamo)+payment_number,DAY('Nota 14 '!Inicio_prestamo))</definedName>
    <definedName name="notas" localSheetId="21">DATE(YEAR(Inicio_prestamo),MONTH(Inicio_prestamo)+payment_number,DAY(Inicio_prestamo))</definedName>
    <definedName name="notas">DATE(YEAR(Inicio_prestamo),MONTH(Inicio_prestamo)+payment_number,DAY(Inicio_prestamo))</definedName>
    <definedName name="Núm_de_pago" localSheetId="20">#REF!</definedName>
    <definedName name="Núm_de_pago" localSheetId="21">#REF!</definedName>
    <definedName name="Núm_de_pago">#REF!</definedName>
    <definedName name="Núm_pagos_al_año" localSheetId="20">#REF!</definedName>
    <definedName name="Núm_pagos_al_año">#REF!</definedName>
    <definedName name="Número_de_pagos" localSheetId="20">MATCH(0.01,'Nota 14 '!Saldo_final,-1)+1</definedName>
    <definedName name="Número_de_pagos" localSheetId="21">MATCH(0.01,'Nota 15'!Saldo_final,-1)+1</definedName>
    <definedName name="Número_de_pagos">MATCH(0.01,Saldo_final,-1)+1</definedName>
    <definedName name="Pago_adicional" localSheetId="20">#REF!</definedName>
    <definedName name="Pago_adicional" localSheetId="21">#REF!</definedName>
    <definedName name="Pago_adicional">#REF!</definedName>
    <definedName name="Pago_mensual_programado" localSheetId="20">#REF!</definedName>
    <definedName name="Pago_mensual_programado">#REF!</definedName>
    <definedName name="Pago_progr" localSheetId="20">#REF!</definedName>
    <definedName name="Pago_progr">#REF!</definedName>
    <definedName name="Pago_total" localSheetId="20">#REF!</definedName>
    <definedName name="Pago_total">#REF!</definedName>
    <definedName name="Pagos_adicionales_programados" localSheetId="20">#REF!</definedName>
    <definedName name="Pagos_adicionales_programados">#REF!</definedName>
    <definedName name="Restablecer_área_de_impresión" localSheetId="20">OFFSET('Nota 14 '!Impresión_completa,0,0,'Nota 14 '!Última_fila)</definedName>
    <definedName name="Restablecer_área_de_impresión" localSheetId="21">OFFSET(Impresión_completa,0,0,'Nota 15'!Última_fila)</definedName>
    <definedName name="Restablecer_área_de_impresión">OFFSET(Impresión_completa,0,0,Última_fila)</definedName>
    <definedName name="Saldo_final" localSheetId="20">#REF!</definedName>
    <definedName name="Saldo_final" localSheetId="21">#REF!</definedName>
    <definedName name="Saldo_final">#REF!</definedName>
    <definedName name="Saldo_inicial" localSheetId="20">#REF!</definedName>
    <definedName name="Saldo_inicial">#REF!</definedName>
    <definedName name="SHARED_FORMULA_1_30_1_30_3" localSheetId="20">+#REF!/#REF!</definedName>
    <definedName name="SHARED_FORMULA_1_30_1_30_3" localSheetId="21">+#REF!/#REF!</definedName>
    <definedName name="SHARED_FORMULA_1_30_1_30_3">+#REF!/#REF!</definedName>
    <definedName name="SHARED_FORMULA_1_31_1_31_3" localSheetId="20">+#REF!/#REF!</definedName>
    <definedName name="SHARED_FORMULA_1_31_1_31_3">+#REF!/#REF!</definedName>
    <definedName name="SHARED_FORMULA_1_32_1_32_3" localSheetId="20">+#REF!/#REF!</definedName>
    <definedName name="SHARED_FORMULA_1_32_1_32_3">+#REF!/#REF!</definedName>
    <definedName name="SHARED_FORMULA_1_33_1_33_3" localSheetId="20">+#REF!/#REF!</definedName>
    <definedName name="SHARED_FORMULA_1_33_1_33_3">+#REF!/#REF!</definedName>
    <definedName name="SHARED_FORMULA_1_34_1_34_3" localSheetId="20">+#REF!/#REF!</definedName>
    <definedName name="SHARED_FORMULA_1_34_1_34_3">+#REF!/#REF!</definedName>
    <definedName name="SHARED_FORMULA_1_35_1_35_3" localSheetId="20">+#REF!/#REF!</definedName>
    <definedName name="SHARED_FORMULA_1_35_1_35_3">+#REF!/#REF!</definedName>
    <definedName name="SHARED_FORMULA_1_36_1_36_3" localSheetId="20">+#REF!/#REF!</definedName>
    <definedName name="SHARED_FORMULA_1_36_1_36_3">+#REF!/#REF!</definedName>
    <definedName name="SHARED_FORMULA_11_110_11_110_0" localSheetId="20">#REF!</definedName>
    <definedName name="SHARED_FORMULA_11_110_11_110_0">#REF!</definedName>
    <definedName name="SHARED_FORMULA_11_16_11_16_3" localSheetId="20">+(#REF!-#REF!)/#REF!</definedName>
    <definedName name="SHARED_FORMULA_11_16_11_16_3" localSheetId="21">+(#REF!-#REF!)/#REF!</definedName>
    <definedName name="SHARED_FORMULA_11_16_11_16_3">+(#REF!-#REF!)/#REF!</definedName>
    <definedName name="SHARED_FORMULA_11_9_11_9_3" localSheetId="20">+(#REF!-#REF!)/#REF!</definedName>
    <definedName name="SHARED_FORMULA_11_9_11_9_3">+(#REF!-#REF!)/#REF!</definedName>
    <definedName name="SHARED_FORMULA_12_164_12_164_0" localSheetId="20">+SUM(#REF!)</definedName>
    <definedName name="SHARED_FORMULA_12_164_12_164_0" localSheetId="21">+SUM(#REF!)</definedName>
    <definedName name="SHARED_FORMULA_12_164_12_164_0">+SUM(#REF!)</definedName>
    <definedName name="SHARED_FORMULA_12_79_12_79_0" localSheetId="20">-#REF!*#REF!</definedName>
    <definedName name="SHARED_FORMULA_12_79_12_79_0" localSheetId="21">-#REF!*#REF!</definedName>
    <definedName name="SHARED_FORMULA_12_79_12_79_0">-#REF!*#REF!</definedName>
    <definedName name="SHARED_FORMULA_12_88_12_88_0" localSheetId="20">+#REF!*#REF!/12</definedName>
    <definedName name="SHARED_FORMULA_12_88_12_88_0">+#REF!*#REF!/12</definedName>
    <definedName name="SHARED_FORMULA_13_171_13_171_0" localSheetId="20">-#REF!/#REF!</definedName>
    <definedName name="SHARED_FORMULA_13_171_13_171_0">-#REF!/#REF!</definedName>
    <definedName name="SHARED_FORMULA_13_175_13_175_0" localSheetId="20">+#REF!/#REF!*12</definedName>
    <definedName name="SHARED_FORMULA_13_175_13_175_0">+#REF!/#REF!*12</definedName>
    <definedName name="SHARED_FORMULA_13_179_13_179_0" localSheetId="20">-0.125*#REF!</definedName>
    <definedName name="SHARED_FORMULA_13_179_13_179_0" localSheetId="21">-0.125*#REF!</definedName>
    <definedName name="SHARED_FORMULA_13_179_13_179_0">-0.125*#REF!</definedName>
    <definedName name="SHARED_FORMULA_13_186_13_186_0" localSheetId="20">+#REF!/#REF!</definedName>
    <definedName name="SHARED_FORMULA_13_186_13_186_0" localSheetId="21">+#REF!/#REF!</definedName>
    <definedName name="SHARED_FORMULA_13_186_13_186_0">+#REF!/#REF!</definedName>
    <definedName name="SHARED_FORMULA_13_82_13_82_0" localSheetId="20">+#REF!*#REF!</definedName>
    <definedName name="SHARED_FORMULA_13_82_13_82_0">+#REF!*#REF!</definedName>
    <definedName name="SHARED_FORMULA_13_86_13_86_0" localSheetId="20">+#REF!-#REF!</definedName>
    <definedName name="SHARED_FORMULA_13_86_13_86_0">+#REF!-#REF!</definedName>
    <definedName name="SHARED_FORMULA_15_111_15_111_0" localSheetId="20">+SUM(#REF!)</definedName>
    <definedName name="SHARED_FORMULA_15_111_15_111_0" localSheetId="21">+SUM(#REF!)</definedName>
    <definedName name="SHARED_FORMULA_15_111_15_111_0">+SUM(#REF!)</definedName>
    <definedName name="SHARED_FORMULA_15_14_15_14_0" localSheetId="20">+SUM(#REF!)</definedName>
    <definedName name="SHARED_FORMULA_15_14_15_14_0">+SUM(#REF!)</definedName>
    <definedName name="SHARED_FORMULA_15_141_15_141_0" localSheetId="20">+SUM(#REF!)</definedName>
    <definedName name="SHARED_FORMULA_15_141_15_141_0">+SUM(#REF!)</definedName>
    <definedName name="SHARED_FORMULA_15_143_15_143_0" localSheetId="20">+#REF!+#REF!+#REF!+#REF!+#REF!+#REF!+#REF!+#REF!</definedName>
    <definedName name="SHARED_FORMULA_15_143_15_143_0" localSheetId="21">+#REF!+#REF!+#REF!+#REF!+#REF!+#REF!+#REF!+#REF!</definedName>
    <definedName name="SHARED_FORMULA_15_143_15_143_0">+#REF!+#REF!+#REF!+#REF!+#REF!+#REF!+#REF!+#REF!</definedName>
    <definedName name="SHARED_FORMULA_15_169_15_169_0" localSheetId="20">+#REF!+#REF!+#REF!</definedName>
    <definedName name="SHARED_FORMULA_15_169_15_169_0">+#REF!+#REF!+#REF!</definedName>
    <definedName name="SHARED_FORMULA_15_172_15_172_0" localSheetId="20">+#REF!+#REF!+#REF!</definedName>
    <definedName name="SHARED_FORMULA_15_172_15_172_0">+#REF!+#REF!+#REF!</definedName>
    <definedName name="SHARED_FORMULA_15_176_15_176_0" localSheetId="20">+#REF!+#REF!+#REF!</definedName>
    <definedName name="SHARED_FORMULA_15_176_15_176_0">+#REF!+#REF!+#REF!</definedName>
    <definedName name="SHARED_FORMULA_15_69_15_69_0" localSheetId="20">+SUM(#REF!)</definedName>
    <definedName name="SHARED_FORMULA_15_69_15_69_0" localSheetId="21">+SUM(#REF!)</definedName>
    <definedName name="SHARED_FORMULA_15_69_15_69_0">+SUM(#REF!)</definedName>
    <definedName name="SHARED_FORMULA_16_25_16_25_0" localSheetId="20">+#REF!/#REF!</definedName>
    <definedName name="SHARED_FORMULA_16_25_16_25_0" localSheetId="21">+#REF!/#REF!</definedName>
    <definedName name="SHARED_FORMULA_16_25_16_25_0">+#REF!/#REF!</definedName>
    <definedName name="SHARED_FORMULA_16_31_16_31_0" localSheetId="20">+#REF!/#REF!</definedName>
    <definedName name="SHARED_FORMULA_16_31_16_31_0">+#REF!/#REF!</definedName>
    <definedName name="SHARED_FORMULA_16_69_16_69_0" localSheetId="20">+#REF!/#REF!</definedName>
    <definedName name="SHARED_FORMULA_16_69_16_69_0">+#REF!/#REF!</definedName>
    <definedName name="SHARED_FORMULA_17_25_17_25_0" localSheetId="20">+#REF!/#REF!</definedName>
    <definedName name="SHARED_FORMULA_17_25_17_25_0">+#REF!/#REF!</definedName>
    <definedName name="SHARED_FORMULA_17_35_17_35_0" localSheetId="20">+#REF!/#REF!</definedName>
    <definedName name="SHARED_FORMULA_17_35_17_35_0">+#REF!/#REF!</definedName>
    <definedName name="SHARED_FORMULA_2_1_2_1_3" localSheetId="20">+#REF!-#REF!</definedName>
    <definedName name="SHARED_FORMULA_2_1_2_1_3">+#REF!-#REF!</definedName>
    <definedName name="SHARED_FORMULA_2_114_2_114_0" localSheetId="20">+#REF!/(1-#REF!-#REF!)*#REF!</definedName>
    <definedName name="SHARED_FORMULA_2_114_2_114_0" localSheetId="21">+#REF!/(1-#REF!-#REF!)*#REF!</definedName>
    <definedName name="SHARED_FORMULA_2_114_2_114_0">+#REF!/(1-#REF!-#REF!)*#REF!</definedName>
    <definedName name="SHARED_FORMULA_2_127_2_127_0" localSheetId="20">+SUM(#REF!)</definedName>
    <definedName name="SHARED_FORMULA_2_127_2_127_0" localSheetId="21">+SUM(#REF!)</definedName>
    <definedName name="SHARED_FORMULA_2_127_2_127_0">+SUM(#REF!)</definedName>
    <definedName name="SHARED_FORMULA_2_132_2_132_0" localSheetId="20">-#REF!/#REF!</definedName>
    <definedName name="SHARED_FORMULA_2_132_2_132_0" localSheetId="21">-#REF!/#REF!</definedName>
    <definedName name="SHARED_FORMULA_2_132_2_132_0">-#REF!/#REF!</definedName>
    <definedName name="SHARED_FORMULA_2_14_2_14_0" localSheetId="20">+SUM(#REF!)</definedName>
    <definedName name="SHARED_FORMULA_2_14_2_14_0" localSheetId="21">+SUM(#REF!)</definedName>
    <definedName name="SHARED_FORMULA_2_14_2_14_0">+SUM(#REF!)</definedName>
    <definedName name="SHARED_FORMULA_2_140_2_140_0" localSheetId="20">+#REF!/#REF!*12</definedName>
    <definedName name="SHARED_FORMULA_2_140_2_140_0" localSheetId="21">+#REF!/#REF!*12</definedName>
    <definedName name="SHARED_FORMULA_2_140_2_140_0">+#REF!/#REF!*12</definedName>
    <definedName name="SHARED_FORMULA_2_145_2_145_0" localSheetId="20">+#REF!+#REF!</definedName>
    <definedName name="SHARED_FORMULA_2_145_2_145_0">+#REF!+#REF!</definedName>
    <definedName name="SHARED_FORMULA_2_146_2_146_0" localSheetId="20">+#REF!/#REF!</definedName>
    <definedName name="SHARED_FORMULA_2_146_2_146_0">+#REF!/#REF!</definedName>
    <definedName name="SHARED_FORMULA_2_152_2_152_0" localSheetId="20">+#REF!/#REF!</definedName>
    <definedName name="SHARED_FORMULA_2_152_2_152_0">+#REF!/#REF!</definedName>
    <definedName name="SHARED_FORMULA_2_155_2_155_0" localSheetId="20">+#REF!/#REF!</definedName>
    <definedName name="SHARED_FORMULA_2_155_2_155_0">+#REF!/#REF!</definedName>
    <definedName name="SHARED_FORMULA_2_157_2_157_0" localSheetId="20">+#REF!/#REF!</definedName>
    <definedName name="SHARED_FORMULA_2_157_2_157_0">+#REF!/#REF!</definedName>
    <definedName name="SHARED_FORMULA_2_163_2_163_0" localSheetId="20">+SUM(#REF!)</definedName>
    <definedName name="SHARED_FORMULA_2_163_2_163_0" localSheetId="21">+SUM(#REF!)</definedName>
    <definedName name="SHARED_FORMULA_2_163_2_163_0">+SUM(#REF!)</definedName>
    <definedName name="SHARED_FORMULA_2_175_2_175_0" localSheetId="20">+#REF!/#REF!*12</definedName>
    <definedName name="SHARED_FORMULA_2_175_2_175_0" localSheetId="21">+#REF!/#REF!*12</definedName>
    <definedName name="SHARED_FORMULA_2_175_2_175_0">+#REF!/#REF!*12</definedName>
    <definedName name="SHARED_FORMULA_2_178_2_178_0" localSheetId="20">+#REF!+#REF!+#REF!+#REF!+#REF!+#REF!+#REF!+#REF!+#REF!</definedName>
    <definedName name="SHARED_FORMULA_2_178_2_178_0" localSheetId="21">+#REF!+#REF!+#REF!+#REF!+#REF!+#REF!+#REF!+#REF!+#REF!</definedName>
    <definedName name="SHARED_FORMULA_2_178_2_178_0">+#REF!+#REF!+#REF!+#REF!+#REF!+#REF!+#REF!+#REF!+#REF!</definedName>
    <definedName name="SHARED_FORMULA_2_179_2_179_0" localSheetId="20">-0.125*#REF!</definedName>
    <definedName name="SHARED_FORMULA_2_179_2_179_0" localSheetId="21">-0.125*#REF!</definedName>
    <definedName name="SHARED_FORMULA_2_179_2_179_0">-0.125*#REF!</definedName>
    <definedName name="SHARED_FORMULA_2_18_2_18_0" localSheetId="20">-#REF!*#REF!</definedName>
    <definedName name="SHARED_FORMULA_2_18_2_18_0" localSheetId="21">-#REF!*#REF!</definedName>
    <definedName name="SHARED_FORMULA_2_18_2_18_0">-#REF!*#REF!</definedName>
    <definedName name="SHARED_FORMULA_2_180_2_180_0" localSheetId="20">+#REF!+#REF!</definedName>
    <definedName name="SHARED_FORMULA_2_180_2_180_0">+#REF!+#REF!</definedName>
    <definedName name="SHARED_FORMULA_2_19_2_19_0" localSheetId="20">-#REF!*#REF!</definedName>
    <definedName name="SHARED_FORMULA_2_19_2_19_0">-#REF!*#REF!</definedName>
    <definedName name="SHARED_FORMULA_2_2_2_2_3" localSheetId="20">+#REF!/#REF!</definedName>
    <definedName name="SHARED_FORMULA_2_2_2_2_3">+#REF!/#REF!</definedName>
    <definedName name="SHARED_FORMULA_2_21_2_21_0" localSheetId="20">-30*#REF!</definedName>
    <definedName name="SHARED_FORMULA_2_21_2_21_0" localSheetId="21">-30*#REF!</definedName>
    <definedName name="SHARED_FORMULA_2_21_2_21_0">-30*#REF!</definedName>
    <definedName name="SHARED_FORMULA_2_22_2_22_0" localSheetId="20">+#REF!*#REF!</definedName>
    <definedName name="SHARED_FORMULA_2_22_2_22_0" localSheetId="21">+#REF!*#REF!</definedName>
    <definedName name="SHARED_FORMULA_2_22_2_22_0">+#REF!*#REF!</definedName>
    <definedName name="SHARED_FORMULA_2_28_2_28_0" localSheetId="20">+#REF!*#REF!/12</definedName>
    <definedName name="SHARED_FORMULA_2_28_2_28_0">+#REF!*#REF!/12</definedName>
    <definedName name="SHARED_FORMULA_2_33_2_33_0" localSheetId="20">+#REF!+#REF!+#REF!+#REF!+#REF!+#REF!+#REF!+#REF!+#REF!</definedName>
    <definedName name="SHARED_FORMULA_2_33_2_33_0" localSheetId="21">+#REF!+#REF!+#REF!+#REF!+#REF!+#REF!+#REF!+#REF!+#REF!</definedName>
    <definedName name="SHARED_FORMULA_2_33_2_33_0">+#REF!+#REF!+#REF!+#REF!+#REF!+#REF!+#REF!+#REF!+#REF!</definedName>
    <definedName name="SHARED_FORMULA_2_34_2_34_0" localSheetId="20">-0.125*#REF!</definedName>
    <definedName name="SHARED_FORMULA_2_34_2_34_0" localSheetId="21">-0.125*#REF!</definedName>
    <definedName name="SHARED_FORMULA_2_34_2_34_0">-0.125*#REF!</definedName>
    <definedName name="SHARED_FORMULA_2_35_2_35_0" localSheetId="20">+#REF!+#REF!</definedName>
    <definedName name="SHARED_FORMULA_2_35_2_35_0" localSheetId="21">+#REF!+#REF!</definedName>
    <definedName name="SHARED_FORMULA_2_35_2_35_0">+#REF!+#REF!</definedName>
    <definedName name="SHARED_FORMULA_2_36_2_36_0" localSheetId="20">+#REF!/#REF!</definedName>
    <definedName name="SHARED_FORMULA_2_36_2_36_0">+#REF!/#REF!</definedName>
    <definedName name="SHARED_FORMULA_2_40_2_40_0" localSheetId="20">+#REF!/#REF!</definedName>
    <definedName name="SHARED_FORMULA_2_40_2_40_0">+#REF!/#REF!</definedName>
    <definedName name="SHARED_FORMULA_2_41_2_41_0" localSheetId="20">+#REF!/28</definedName>
    <definedName name="SHARED_FORMULA_2_41_2_41_0">+#REF!/28</definedName>
    <definedName name="SHARED_FORMULA_2_42_2_42_0" localSheetId="20">+#REF!/#REF!</definedName>
    <definedName name="SHARED_FORMULA_2_42_2_42_0" localSheetId="21">+#REF!/#REF!</definedName>
    <definedName name="SHARED_FORMULA_2_42_2_42_0">+#REF!/#REF!</definedName>
    <definedName name="SHARED_FORMULA_2_48_2_48_0" localSheetId="20">+#REF!-#REF!-#REF!-#REF!</definedName>
    <definedName name="SHARED_FORMULA_2_48_2_48_0">+#REF!-#REF!-#REF!-#REF!</definedName>
    <definedName name="SHARED_FORMULA_2_50_2_50_0" localSheetId="20">#REF!</definedName>
    <definedName name="SHARED_FORMULA_2_50_2_50_0">#REF!</definedName>
    <definedName name="SHARED_FORMULA_2_51_2_51_0" localSheetId="20">+#REF!+#REF!+#REF!+#REF!+#REF!+#REF!</definedName>
    <definedName name="SHARED_FORMULA_2_51_2_51_0">+#REF!+#REF!+#REF!+#REF!+#REF!+#REF!</definedName>
    <definedName name="SHARED_FORMULA_2_52_2_52_0" localSheetId="20">+#REF!+#REF!</definedName>
    <definedName name="SHARED_FORMULA_2_52_2_52_0">+#REF!+#REF!</definedName>
    <definedName name="SHARED_FORMULA_2_53_2_53_0" localSheetId="20">-#REF!/#REF!</definedName>
    <definedName name="SHARED_FORMULA_2_53_2_53_0">-#REF!/#REF!</definedName>
    <definedName name="SHARED_FORMULA_2_54_2_54_0" localSheetId="20">+#REF!/(1-#REF!-#REF!)*#REF!</definedName>
    <definedName name="SHARED_FORMULA_2_54_2_54_0" localSheetId="21">+#REF!/(1-#REF!-#REF!)*#REF!</definedName>
    <definedName name="SHARED_FORMULA_2_54_2_54_0">+#REF!/(1-#REF!-#REF!)*#REF!</definedName>
    <definedName name="SHARED_FORMULA_2_55_2_55_0" localSheetId="20">-#REF!/#REF!</definedName>
    <definedName name="SHARED_FORMULA_2_55_2_55_0" localSheetId="21">-#REF!/#REF!</definedName>
    <definedName name="SHARED_FORMULA_2_55_2_55_0">-#REF!/#REF!</definedName>
    <definedName name="SHARED_FORMULA_2_56_2_56_0" localSheetId="20">-(-#REF!*#REF!-#REF!-#REF!+#REF!)</definedName>
    <definedName name="SHARED_FORMULA_2_56_2_56_0" localSheetId="21">-(-#REF!*#REF!-#REF!-#REF!+#REF!)</definedName>
    <definedName name="SHARED_FORMULA_2_56_2_56_0">-(-#REF!*#REF!-#REF!-#REF!+#REF!)</definedName>
    <definedName name="SHARED_FORMULA_2_57_2_57_0" localSheetId="20">+#REF!+#REF!</definedName>
    <definedName name="SHARED_FORMULA_2_57_2_57_0">+#REF!+#REF!</definedName>
    <definedName name="SHARED_FORMULA_2_80_2_80_0" localSheetId="20">+#REF!/#REF!</definedName>
    <definedName name="SHARED_FORMULA_2_80_2_80_0">+#REF!/#REF!</definedName>
    <definedName name="SHARED_FORMULA_2_83_2_83_0" localSheetId="20">+#REF!/#REF!</definedName>
    <definedName name="SHARED_FORMULA_2_83_2_83_0">+#REF!/#REF!</definedName>
    <definedName name="SHARED_FORMULA_2_90_2_90_0" localSheetId="20">+#REF!/#REF!*12</definedName>
    <definedName name="SHARED_FORMULA_2_90_2_90_0">+#REF!/#REF!*12</definedName>
    <definedName name="SHARED_FORMULA_2_93_2_93_0" localSheetId="20">+#REF!+#REF!+#REF!+#REF!+#REF!+#REF!+#REF!+#REF!+#REF!</definedName>
    <definedName name="SHARED_FORMULA_2_93_2_93_0" localSheetId="21">+#REF!+#REF!+#REF!+#REF!+#REF!+#REF!+#REF!+#REF!+#REF!</definedName>
    <definedName name="SHARED_FORMULA_2_93_2_93_0">+#REF!+#REF!+#REF!+#REF!+#REF!+#REF!+#REF!+#REF!+#REF!</definedName>
    <definedName name="SHARED_FORMULA_2_94_2_94_0" localSheetId="20">-0.125*#REF!</definedName>
    <definedName name="SHARED_FORMULA_2_94_2_94_0" localSheetId="21">-0.125*#REF!</definedName>
    <definedName name="SHARED_FORMULA_2_94_2_94_0">-0.125*#REF!</definedName>
    <definedName name="SHARED_FORMULA_2_95_2_95_0" localSheetId="20">+#REF!+#REF!</definedName>
    <definedName name="SHARED_FORMULA_2_95_2_95_0" localSheetId="21">+#REF!+#REF!</definedName>
    <definedName name="SHARED_FORMULA_2_95_2_95_0">+#REF!+#REF!</definedName>
    <definedName name="SHARED_FORMULA_2_96_2_96_0" localSheetId="20">+#REF!/#REF!</definedName>
    <definedName name="SHARED_FORMULA_2_96_2_96_0">+#REF!/#REF!</definedName>
    <definedName name="SHARED_FORMULA_2_99_2_99_0" localSheetId="20">+#REF!/#REF!</definedName>
    <definedName name="SHARED_FORMULA_2_99_2_99_0">+#REF!/#REF!</definedName>
    <definedName name="SHARED_FORMULA_3_0_3_0_3" localSheetId="20">+#REF!-#REF!</definedName>
    <definedName name="SHARED_FORMULA_3_0_3_0_3">+#REF!-#REF!</definedName>
    <definedName name="SHARED_FORMULA_3_100_3_100_0" localSheetId="20">+#REF!/#REF!</definedName>
    <definedName name="SHARED_FORMULA_3_100_3_100_0">+#REF!/#REF!</definedName>
    <definedName name="SHARED_FORMULA_3_101_3_101_0" localSheetId="20">+#REF!/28</definedName>
    <definedName name="SHARED_FORMULA_3_101_3_101_0">+#REF!/28</definedName>
    <definedName name="SHARED_FORMULA_3_102_3_102_0" localSheetId="20">+#REF!/#REF!</definedName>
    <definedName name="SHARED_FORMULA_3_102_3_102_0" localSheetId="21">+#REF!/#REF!</definedName>
    <definedName name="SHARED_FORMULA_3_102_3_102_0">+#REF!/#REF!</definedName>
    <definedName name="SHARED_FORMULA_3_108_3_108_0" localSheetId="20">+#REF!-#REF!-#REF!-#REF!</definedName>
    <definedName name="SHARED_FORMULA_3_108_3_108_0">+#REF!-#REF!-#REF!-#REF!</definedName>
    <definedName name="SHARED_FORMULA_3_110_3_110_0" localSheetId="20">-#REF!</definedName>
    <definedName name="SHARED_FORMULA_3_110_3_110_0">-#REF!</definedName>
    <definedName name="SHARED_FORMULA_3_111_3_111_0" localSheetId="20">+#REF!+#REF!+#REF!+#REF!+#REF!+#REF!</definedName>
    <definedName name="SHARED_FORMULA_3_111_3_111_0">+#REF!+#REF!+#REF!+#REF!+#REF!+#REF!</definedName>
    <definedName name="SHARED_FORMULA_3_112_3_112_0" localSheetId="20">+#REF!+#REF!</definedName>
    <definedName name="SHARED_FORMULA_3_112_3_112_0">+#REF!+#REF!</definedName>
    <definedName name="SHARED_FORMULA_3_113_3_113_0" localSheetId="20">-#REF!/#REF!</definedName>
    <definedName name="SHARED_FORMULA_3_113_3_113_0">-#REF!/#REF!</definedName>
    <definedName name="SHARED_FORMULA_3_115_3_115_0" localSheetId="20">-#REF!/#REF!</definedName>
    <definedName name="SHARED_FORMULA_3_115_3_115_0">-#REF!/#REF!</definedName>
    <definedName name="SHARED_FORMULA_3_116_3_116_0" localSheetId="20">-(-#REF!*#REF!-#REF!-#REF!+#REF!)</definedName>
    <definedName name="SHARED_FORMULA_3_116_3_116_0">-(-#REF!*#REF!-#REF!-#REF!+#REF!)</definedName>
    <definedName name="SHARED_FORMULA_3_117_3_117_0" localSheetId="20">+#REF!+#REF!</definedName>
    <definedName name="SHARED_FORMULA_3_117_3_117_0">+#REF!+#REF!</definedName>
    <definedName name="SHARED_FORMULA_3_135_3_135_0" localSheetId="20">+#REF!/#REF!</definedName>
    <definedName name="SHARED_FORMULA_3_135_3_135_0">+#REF!/#REF!</definedName>
    <definedName name="SHARED_FORMULA_3_137_3_137_0" localSheetId="20">-#REF!/#REF!</definedName>
    <definedName name="SHARED_FORMULA_3_137_3_137_0">-#REF!/#REF!</definedName>
    <definedName name="SHARED_FORMULA_3_143_3_143_0" localSheetId="20">+#REF!+#REF!+#REF!+#REF!+#REF!+#REF!+#REF!+#REF!+#REF!</definedName>
    <definedName name="SHARED_FORMULA_3_143_3_143_0" localSheetId="21">+#REF!+#REF!+#REF!+#REF!+#REF!+#REF!+#REF!+#REF!+#REF!</definedName>
    <definedName name="SHARED_FORMULA_3_143_3_143_0">+#REF!+#REF!+#REF!+#REF!+#REF!+#REF!+#REF!+#REF!+#REF!</definedName>
    <definedName name="SHARED_FORMULA_3_168_3_168_0" localSheetId="20">-#REF!/#REF!</definedName>
    <definedName name="SHARED_FORMULA_3_168_3_168_0">-#REF!/#REF!</definedName>
    <definedName name="SHARED_FORMULA_3_171_3_171_0" localSheetId="20">-#REF!/#REF!</definedName>
    <definedName name="SHARED_FORMULA_3_171_3_171_0">-#REF!/#REF!</definedName>
    <definedName name="SHARED_FORMULA_3_183_3_183_0" localSheetId="20">+#REF!/#REF!</definedName>
    <definedName name="SHARED_FORMULA_3_183_3_183_0">+#REF!/#REF!</definedName>
    <definedName name="SHARED_FORMULA_3_186_3_186_0" localSheetId="20">+#REF!/#REF!</definedName>
    <definedName name="SHARED_FORMULA_3_186_3_186_0">+#REF!/#REF!</definedName>
    <definedName name="SHARED_FORMULA_3_203_3_203_0" localSheetId="20">+#REF!/#REF!</definedName>
    <definedName name="SHARED_FORMULA_3_203_3_203_0">+#REF!/#REF!</definedName>
    <definedName name="SHARED_FORMULA_3_25_3_25_0" localSheetId="20">-12*#REF!</definedName>
    <definedName name="SHARED_FORMULA_3_25_3_25_0" localSheetId="21">-12*#REF!</definedName>
    <definedName name="SHARED_FORMULA_3_25_3_25_0">-12*#REF!</definedName>
    <definedName name="SHARED_FORMULA_3_26_3_26_0" localSheetId="20">+#REF!-#REF!</definedName>
    <definedName name="SHARED_FORMULA_3_26_3_26_0" localSheetId="21">+#REF!-#REF!</definedName>
    <definedName name="SHARED_FORMULA_3_26_3_26_0">+#REF!-#REF!</definedName>
    <definedName name="SHARED_FORMULA_3_27_3_27_0" localSheetId="20">+#REF!/#REF!</definedName>
    <definedName name="SHARED_FORMULA_3_27_3_27_0">+#REF!/#REF!</definedName>
    <definedName name="SHARED_FORMULA_3_29_3_29_0" localSheetId="20">+#REF!*1.018</definedName>
    <definedName name="SHARED_FORMULA_3_29_3_29_0">+#REF!*1.018</definedName>
    <definedName name="SHARED_FORMULA_3_29_3_29_3" localSheetId="20">+(#REF!-#REF!)/#REF!</definedName>
    <definedName name="SHARED_FORMULA_3_29_3_29_3" localSheetId="21">+(#REF!-#REF!)/#REF!</definedName>
    <definedName name="SHARED_FORMULA_3_29_3_29_3">+(#REF!-#REF!)/#REF!</definedName>
    <definedName name="SHARED_FORMULA_3_37_3_37_0" localSheetId="20">+(1+#REF!)*#REF!</definedName>
    <definedName name="SHARED_FORMULA_3_37_3_37_0" localSheetId="21">+(1+#REF!)*#REF!</definedName>
    <definedName name="SHARED_FORMULA_3_37_3_37_0">+(1+#REF!)*#REF!</definedName>
    <definedName name="SHARED_FORMULA_3_37_3_37_3" localSheetId="20">+(#REF!-#REF!)/#REF!</definedName>
    <definedName name="SHARED_FORMULA_3_37_3_37_3" localSheetId="21">+(#REF!-#REF!)/#REF!</definedName>
    <definedName name="SHARED_FORMULA_3_37_3_37_3">+(#REF!-#REF!)/#REF!</definedName>
    <definedName name="SHARED_FORMULA_3_38_3_38_3" localSheetId="20">+(#REF!-#REF!)/#REF!</definedName>
    <definedName name="SHARED_FORMULA_3_38_3_38_3">+(#REF!-#REF!)/#REF!</definedName>
    <definedName name="SHARED_FORMULA_3_63_3_63_0" localSheetId="20">+#REF!/#REF!</definedName>
    <definedName name="SHARED_FORMULA_3_63_3_63_0">+#REF!/#REF!</definedName>
    <definedName name="SHARED_FORMULA_3_64_3_64_0" localSheetId="20">+#REF!/#REF!</definedName>
    <definedName name="SHARED_FORMULA_3_64_3_64_0">+#REF!/#REF!</definedName>
    <definedName name="SHARED_FORMULA_3_68_3_68_0" localSheetId="20">+#REF!+#REF!</definedName>
    <definedName name="SHARED_FORMULA_3_68_3_68_0">+#REF!+#REF!</definedName>
    <definedName name="SHARED_FORMULA_3_74_3_74_0" localSheetId="20">+SUM(#REF!)</definedName>
    <definedName name="SHARED_FORMULA_3_74_3_74_0" localSheetId="21">+SUM(#REF!)</definedName>
    <definedName name="SHARED_FORMULA_3_74_3_74_0">+SUM(#REF!)</definedName>
    <definedName name="SHARED_FORMULA_3_87_3_87_0" localSheetId="20">+#REF!/#REF!</definedName>
    <definedName name="SHARED_FORMULA_3_87_3_87_0" localSheetId="21">+#REF!/#REF!</definedName>
    <definedName name="SHARED_FORMULA_3_87_3_87_0">+#REF!/#REF!</definedName>
    <definedName name="SHARED_FORMULA_3_98_3_98_0" localSheetId="20">+(#REF!-#REF!)/#REF!</definedName>
    <definedName name="SHARED_FORMULA_3_98_3_98_0" localSheetId="21">+(#REF!-#REF!)/#REF!</definedName>
    <definedName name="SHARED_FORMULA_3_98_3_98_0">+(#REF!-#REF!)/#REF!</definedName>
    <definedName name="SHARED_FORMULA_4_13_4_13_1" localSheetId="20">+#REF!*#REF!</definedName>
    <definedName name="SHARED_FORMULA_4_13_4_13_1" localSheetId="21">+#REF!*#REF!</definedName>
    <definedName name="SHARED_FORMULA_4_13_4_13_1">+#REF!*#REF!</definedName>
    <definedName name="SHARED_FORMULA_4_151_4_151_0" localSheetId="20">+#REF!/#REF!</definedName>
    <definedName name="SHARED_FORMULA_4_151_4_151_0">+#REF!/#REF!</definedName>
    <definedName name="SHARED_FORMULA_4_156_4_156_0" localSheetId="20">+(#REF!-#REF!)/#REF!</definedName>
    <definedName name="SHARED_FORMULA_4_156_4_156_0" localSheetId="21">+(#REF!-#REF!)/#REF!</definedName>
    <definedName name="SHARED_FORMULA_4_156_4_156_0">+(#REF!-#REF!)/#REF!</definedName>
    <definedName name="SHARED_FORMULA_4_18_4_18_1" localSheetId="20">SUM(#REF!)</definedName>
    <definedName name="SHARED_FORMULA_4_18_4_18_1">SUM(#REF!)</definedName>
    <definedName name="SHARED_FORMULA_4_187_4_187_0" localSheetId="20">+(#REF!-#REF!)/#REF!</definedName>
    <definedName name="SHARED_FORMULA_4_187_4_187_0" localSheetId="21">+(#REF!-#REF!)/#REF!</definedName>
    <definedName name="SHARED_FORMULA_4_187_4_187_0">+(#REF!-#REF!)/#REF!</definedName>
    <definedName name="SHARED_FORMULA_4_207_4_207_0" localSheetId="20">+#REF!-#REF!+#REF!-#REF!+#REF!-#REF!</definedName>
    <definedName name="SHARED_FORMULA_4_207_4_207_0" localSheetId="21">+#REF!-#REF!+#REF!-#REF!+#REF!-#REF!</definedName>
    <definedName name="SHARED_FORMULA_4_207_4_207_0">+#REF!-#REF!+#REF!-#REF!+#REF!-#REF!</definedName>
    <definedName name="SHARED_FORMULA_4_23_4_23_1" localSheetId="20">+#REF!*#REF!</definedName>
    <definedName name="SHARED_FORMULA_4_23_4_23_1">+#REF!*#REF!</definedName>
    <definedName name="SHARED_FORMULA_4_26_4_26_1" localSheetId="20">SUM(#REF!)</definedName>
    <definedName name="SHARED_FORMULA_4_26_4_26_1">SUM(#REF!)</definedName>
    <definedName name="SHARED_FORMULA_4_31_4_31_0" localSheetId="20">+#REF!*#REF!</definedName>
    <definedName name="SHARED_FORMULA_4_31_4_31_0">+#REF!*#REF!</definedName>
    <definedName name="SHARED_FORMULA_4_31_4_31_1" localSheetId="20">+#REF!*#REF!</definedName>
    <definedName name="SHARED_FORMULA_4_31_4_31_1">+#REF!*#REF!</definedName>
    <definedName name="SHARED_FORMULA_4_35_4_35_1" localSheetId="20">SUM(#REF!)</definedName>
    <definedName name="SHARED_FORMULA_4_35_4_35_1">SUM(#REF!)</definedName>
    <definedName name="SHARED_FORMULA_4_4_4_4_1" localSheetId="20">+#REF!*#REF!</definedName>
    <definedName name="SHARED_FORMULA_4_4_4_4_1">+#REF!*#REF!</definedName>
    <definedName name="SHARED_FORMULA_4_40_4_40_1" localSheetId="20">+#REF!*#REF!</definedName>
    <definedName name="SHARED_FORMULA_4_40_4_40_1">+#REF!*#REF!</definedName>
    <definedName name="SHARED_FORMULA_4_45_4_45_1" localSheetId="20">SUM(#REF!)</definedName>
    <definedName name="SHARED_FORMULA_4_45_4_45_1">SUM(#REF!)</definedName>
    <definedName name="SHARED_FORMULA_4_53_4_53_1" localSheetId="20">SUM(#REF!)</definedName>
    <definedName name="SHARED_FORMULA_4_53_4_53_1">SUM(#REF!)</definedName>
    <definedName name="SHARED_FORMULA_4_60_4_60_1" localSheetId="20">SUM(#REF!)</definedName>
    <definedName name="SHARED_FORMULA_4_60_4_60_1">SUM(#REF!)</definedName>
    <definedName name="SHARED_FORMULA_4_68_4_68_1" localSheetId="20">SUM(#REF!)</definedName>
    <definedName name="SHARED_FORMULA_4_68_4_68_1">SUM(#REF!)</definedName>
    <definedName name="SHARED_FORMULA_4_71_4_71_1" localSheetId="20">+AVERAGE(#REF!,#REF!,#REF!,#REF!,#REF!,#REF!,#REF!,#REF!)</definedName>
    <definedName name="SHARED_FORMULA_4_71_4_71_1" localSheetId="21">+AVERAGE(#REF!,#REF!,#REF!,#REF!,#REF!,#REF!,#REF!,#REF!)</definedName>
    <definedName name="SHARED_FORMULA_4_71_4_71_1">+AVERAGE(#REF!,#REF!,#REF!,#REF!,#REF!,#REF!,#REF!,#REF!)</definedName>
    <definedName name="SHARED_FORMULA_4_73_4_73_1" localSheetId="20">+#REF!*#REF!</definedName>
    <definedName name="SHARED_FORMULA_4_73_4_73_1">+#REF!*#REF!</definedName>
    <definedName name="SHARED_FORMULA_4_74_4_74_1" localSheetId="20">SUM(#REF!)</definedName>
    <definedName name="SHARED_FORMULA_4_74_4_74_1">SUM(#REF!)</definedName>
    <definedName name="SHARED_FORMULA_4_76_4_76_1" localSheetId="20">+#REF!+#REF!+#REF!+#REF!+#REF!+#REF!</definedName>
    <definedName name="SHARED_FORMULA_4_76_4_76_1" localSheetId="21">+#REF!+#REF!+#REF!+#REF!+#REF!+#REF!</definedName>
    <definedName name="SHARED_FORMULA_4_76_4_76_1">+#REF!+#REF!+#REF!+#REF!+#REF!+#REF!</definedName>
    <definedName name="SHARED_FORMULA_4_77_4_77_1" localSheetId="20">+#REF!+#REF!</definedName>
    <definedName name="SHARED_FORMULA_4_77_4_77_1">+#REF!+#REF!</definedName>
    <definedName name="SHARED_FORMULA_4_8_4_8_0" localSheetId="20">+#REF!+#REF!+#REF!</definedName>
    <definedName name="SHARED_FORMULA_4_8_4_8_0">+#REF!+#REF!+#REF!</definedName>
    <definedName name="SHARED_FORMULA_4_80_4_80_1" localSheetId="20">+#REF!+#REF!+#REF!</definedName>
    <definedName name="SHARED_FORMULA_4_80_4_80_1">+#REF!+#REF!+#REF!</definedName>
    <definedName name="SHARED_FORMULA_4_81_4_81_1" localSheetId="20">+#REF!/#REF!</definedName>
    <definedName name="SHARED_FORMULA_4_81_4_81_1">+#REF!/#REF!</definedName>
    <definedName name="SHARED_FORMULA_4_84_4_84_0" localSheetId="20">+#REF!+#REF!</definedName>
    <definedName name="SHARED_FORMULA_4_84_4_84_0">+#REF!+#REF!</definedName>
    <definedName name="SHARED_FORMULA_4_9_4_9_1" localSheetId="20">SUM(#REF!)</definedName>
    <definedName name="SHARED_FORMULA_4_9_4_9_1">SUM(#REF!)</definedName>
    <definedName name="SHARED_FORMULA_4_96_4_96_1" localSheetId="20">+AVERAGE(#REF!)</definedName>
    <definedName name="SHARED_FORMULA_4_96_4_96_1">+AVERAGE(#REF!)</definedName>
    <definedName name="SHARED_FORMULA_5_11_5_11_0" localSheetId="20">+IF(#REF!="si",#REF!,0)</definedName>
    <definedName name="SHARED_FORMULA_5_11_5_11_0">+IF(#REF!="si",#REF!,0)</definedName>
    <definedName name="SHARED_FORMULA_5_12_5_12_0" localSheetId="20">+IF(#REF!="si",#REF!,0)</definedName>
    <definedName name="SHARED_FORMULA_5_12_5_12_0">+IF(#REF!="si",#REF!,0)</definedName>
    <definedName name="SHARED_FORMULA_5_13_5_13_0" localSheetId="20">+#REF!+#REF!</definedName>
    <definedName name="SHARED_FORMULA_5_13_5_13_0" localSheetId="21">+#REF!+#REF!</definedName>
    <definedName name="SHARED_FORMULA_5_13_5_13_0">+#REF!+#REF!</definedName>
    <definedName name="SHARED_FORMULA_5_22_5_22_1" localSheetId="20">+#REF!*#REF!</definedName>
    <definedName name="SHARED_FORMULA_5_22_5_22_1">+#REF!*#REF!</definedName>
    <definedName name="SHARED_FORMULA_5_30_5_30_1" localSheetId="20">+#REF!*#REF!</definedName>
    <definedName name="SHARED_FORMULA_5_30_5_30_1">+#REF!*#REF!</definedName>
    <definedName name="SHARED_FORMULA_5_49_5_49_1" localSheetId="20">+#REF!*#REF!</definedName>
    <definedName name="SHARED_FORMULA_5_49_5_49_1">+#REF!*#REF!</definedName>
    <definedName name="SHARED_FORMULA_5_57_5_57_1" localSheetId="20">+#REF!*#REF!</definedName>
    <definedName name="SHARED_FORMULA_5_57_5_57_1">+#REF!*#REF!</definedName>
    <definedName name="SHARED_FORMULA_5_64_5_64_1" localSheetId="20">+#REF!*#REF!</definedName>
    <definedName name="SHARED_FORMULA_5_64_5_64_1">+#REF!*#REF!</definedName>
    <definedName name="SHARED_FORMULA_5_72_5_72_1" localSheetId="20">+#REF!*#REF!</definedName>
    <definedName name="SHARED_FORMULA_5_72_5_72_1">+#REF!*#REF!</definedName>
    <definedName name="SHARED_FORMULA_6_179_6_179_0" localSheetId="20">-0.125*#REF!</definedName>
    <definedName name="SHARED_FORMULA_6_179_6_179_0" localSheetId="21">-0.125*#REF!</definedName>
    <definedName name="SHARED_FORMULA_6_179_6_179_0">-0.125*#REF!</definedName>
    <definedName name="SHARED_FORMULA_6_94_6_94_0" localSheetId="20">-0.125*#REF!</definedName>
    <definedName name="SHARED_FORMULA_6_94_6_94_0">-0.125*#REF!</definedName>
    <definedName name="SHARED_FORMULA_7_39_7_39_3" localSheetId="20">+(#REF!-#REF!)/#REF!</definedName>
    <definedName name="SHARED_FORMULA_7_39_7_39_3">+(#REF!-#REF!)/#REF!</definedName>
    <definedName name="shared11" localSheetId="20">+(#REF!-#REF!)/#REF!</definedName>
    <definedName name="shared11">+(#REF!-#REF!)/#REF!</definedName>
    <definedName name="shared15" localSheetId="20">+#REF!+#REF!+#REF!+#REF!+#REF!+#REF!+#REF!+#REF!</definedName>
    <definedName name="shared15" localSheetId="21">+#REF!+#REF!+#REF!+#REF!+#REF!+#REF!+#REF!+#REF!</definedName>
    <definedName name="shared15">+#REF!+#REF!+#REF!+#REF!+#REF!+#REF!+#REF!+#REF!</definedName>
    <definedName name="shared178" localSheetId="20">+#REF!+#REF!+#REF!+#REF!+#REF!+#REF!+#REF!+#REF!+#REF!</definedName>
    <definedName name="shared178">+#REF!+#REF!+#REF!+#REF!+#REF!+#REF!+#REF!+#REF!+#REF!</definedName>
    <definedName name="shared2" localSheetId="20">+#REF!/(1-#REF!-#REF!)*#REF!</definedName>
    <definedName name="shared2" localSheetId="21">+#REF!/(1-#REF!-#REF!)*#REF!</definedName>
    <definedName name="shared2">+#REF!/(1-#REF!-#REF!)*#REF!</definedName>
    <definedName name="Tasa_de_interés" localSheetId="20">#REF!</definedName>
    <definedName name="Tasa_de_interés">#REF!</definedName>
    <definedName name="Tasa_de_interés_programada" localSheetId="20">#REF!</definedName>
    <definedName name="Tasa_de_interés_programada">#REF!</definedName>
    <definedName name="_xlnm.Print_Titles" localSheetId="2">'INFORMACION GRAL DE LA ENTIDAD'!$1:$9</definedName>
    <definedName name="_xlnm.Print_Titles" localSheetId="20">'Nota 14 '!$1:$5</definedName>
    <definedName name="_xlnm.Print_Titles" localSheetId="8">'Nota 2'!$1:$9</definedName>
    <definedName name="Última_fila" localSheetId="20">IF('Nota 14 '!Valores_especificados,Fila_de_encabezado+'Nota 14 '!Número_de_pagos,Fila_de_encabezado)</definedName>
    <definedName name="Última_fila" localSheetId="21">IF('Nota 15'!Valores_especificados,Fila_de_encabezado+'Nota 15'!Número_de_pagos,Fila_de_encabezado)</definedName>
    <definedName name="Última_fila">IF(Valores_especificados,Fila_de_encabezado+Número_de_pagos,Fila_de_encabezado)</definedName>
    <definedName name="Valores_especificados" localSheetId="20">IF('Nota 14 '!Importe_del_préstamo*'Nota 14 '!Tasa_de_interés*'Nota 14 '!Años_préstamo*'Nota 14 '!Inicio_prestamo&gt;0,1,0)</definedName>
    <definedName name="Valores_especificados" localSheetId="21">IF(Importe_del_préstamo*Tasa_de_interés*'Nota 15'!Años_préstamo*Inicio_prestamo&gt;0,1,0)</definedName>
    <definedName name="Valores_especificados">IF(Importe_del_préstamo*Tasa_de_interés*Años_préstamo*Inicio_prestamo&gt;0,1,0)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5" i="63" l="1"/>
  <c r="E26" i="63" s="1"/>
  <c r="B13" i="69" l="1"/>
  <c r="F11" i="5" l="1"/>
  <c r="E24" i="2" l="1"/>
  <c r="H154" i="116" l="1"/>
  <c r="H153" i="116"/>
  <c r="H152" i="116"/>
  <c r="H151" i="116"/>
  <c r="H150" i="116"/>
  <c r="H149" i="116"/>
  <c r="H148" i="116"/>
  <c r="H147" i="116"/>
  <c r="H146" i="116"/>
  <c r="H145" i="116"/>
  <c r="H144" i="116"/>
  <c r="H143" i="116"/>
  <c r="H142" i="116"/>
  <c r="H141" i="116"/>
  <c r="H140" i="116"/>
  <c r="L11" i="66" l="1"/>
  <c r="M11" i="66"/>
  <c r="U21" i="24" l="1"/>
  <c r="I24" i="2" l="1"/>
  <c r="K64" i="24" l="1"/>
  <c r="J64" i="24"/>
  <c r="I64" i="24"/>
  <c r="H64" i="24"/>
  <c r="G64" i="24"/>
  <c r="F64" i="24"/>
  <c r="U29" i="24"/>
  <c r="B32" i="14" l="1"/>
  <c r="C32" i="14"/>
  <c r="C23" i="38" l="1"/>
  <c r="C26" i="38" l="1"/>
  <c r="C33" i="19" l="1"/>
  <c r="C13" i="65" l="1"/>
  <c r="B1" i="2" l="1"/>
  <c r="E13" i="3" l="1"/>
  <c r="A1" i="47" l="1"/>
  <c r="B20" i="10"/>
  <c r="C20" i="10" s="1"/>
  <c r="B19" i="10"/>
  <c r="C19" i="10" s="1"/>
  <c r="B18" i="10"/>
  <c r="C18" i="10" s="1"/>
  <c r="B15" i="10"/>
  <c r="C15" i="10" s="1"/>
  <c r="B16" i="10"/>
  <c r="C16" i="10" s="1"/>
  <c r="B17" i="10"/>
  <c r="C17" i="10" s="1"/>
  <c r="B14" i="10"/>
  <c r="C14" i="10" s="1"/>
  <c r="B13" i="10"/>
  <c r="B12" i="10"/>
  <c r="C17" i="9"/>
  <c r="C16" i="9"/>
  <c r="B19" i="9" l="1"/>
  <c r="D23" i="38" l="1"/>
  <c r="B1" i="38" l="1"/>
  <c r="A12" i="62"/>
  <c r="F12" i="12"/>
  <c r="B9" i="42"/>
  <c r="B10" i="9"/>
  <c r="C37" i="4"/>
  <c r="A1" i="72"/>
  <c r="D37" i="4"/>
  <c r="A1" i="70"/>
  <c r="A1" i="62"/>
  <c r="A1" i="60"/>
  <c r="A1" i="64"/>
  <c r="A1" i="57"/>
  <c r="A1" i="56"/>
  <c r="A1" i="69"/>
  <c r="A1" i="55"/>
  <c r="A1" i="54"/>
  <c r="A1" i="52"/>
  <c r="A1" i="53"/>
  <c r="A1" i="65"/>
  <c r="A1" i="51"/>
  <c r="A1" i="50"/>
  <c r="A1" i="68"/>
  <c r="A1" i="49"/>
  <c r="A1" i="48"/>
  <c r="A1" i="14"/>
  <c r="A1" i="12"/>
  <c r="A1" i="46"/>
  <c r="A1" i="45"/>
  <c r="A1" i="44"/>
  <c r="A1" i="10"/>
  <c r="A1" i="42"/>
  <c r="A1" i="41"/>
  <c r="A1" i="9"/>
  <c r="A5" i="66"/>
  <c r="A1" i="67"/>
  <c r="A1" i="7"/>
  <c r="A1" i="5"/>
  <c r="A1" i="4"/>
  <c r="B6" i="3"/>
  <c r="A1" i="1"/>
  <c r="A1" i="23"/>
  <c r="A1" i="24"/>
  <c r="A1" i="19"/>
  <c r="G12" i="12"/>
  <c r="C9" i="42"/>
  <c r="C10" i="9"/>
  <c r="F13" i="65"/>
  <c r="C11" i="10"/>
  <c r="C28" i="10"/>
  <c r="C27" i="10"/>
  <c r="C26" i="10"/>
  <c r="C25" i="10"/>
  <c r="C13" i="10"/>
  <c r="C12" i="10"/>
  <c r="E29" i="10"/>
  <c r="D29" i="10"/>
  <c r="K19" i="67"/>
  <c r="K20" i="67"/>
  <c r="K21" i="67"/>
  <c r="K22" i="67"/>
  <c r="K23" i="67"/>
  <c r="L19" i="67"/>
  <c r="L20" i="67"/>
  <c r="L21" i="67"/>
  <c r="L22" i="67"/>
  <c r="L23" i="67"/>
  <c r="G22" i="12"/>
  <c r="F22" i="12"/>
  <c r="C13" i="42"/>
  <c r="B13" i="42"/>
  <c r="C23" i="9"/>
  <c r="C13" i="9"/>
  <c r="C25" i="9" l="1"/>
  <c r="G26" i="4" l="1"/>
  <c r="E35" i="19" l="1"/>
  <c r="C34" i="19"/>
  <c r="I67" i="25" l="1"/>
</calcChain>
</file>

<file path=xl/sharedStrings.xml><?xml version="1.0" encoding="utf-8"?>
<sst xmlns="http://schemas.openxmlformats.org/spreadsheetml/2006/main" count="2354" uniqueCount="818">
  <si>
    <t>NOTA 1 – DESCRIPCIÓN DE LA NATURALEZA Y DEL NEGOCIO DE LA COMPAÑÍA</t>
  </si>
  <si>
    <t>NOTA 2 - RESUMEN DE LAS PRINCIPALES POLÍTICAS CONTABLES</t>
  </si>
  <si>
    <t>Caja</t>
  </si>
  <si>
    <t>Total</t>
  </si>
  <si>
    <t>La composición de la cuenta es la siguiente:</t>
  </si>
  <si>
    <t>Concepto</t>
  </si>
  <si>
    <t>Recaudaciones a depositar</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</si>
  <si>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</si>
  <si>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</si>
  <si>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</si>
  <si>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</si>
  <si>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</si>
  <si>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</si>
  <si>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</si>
  <si>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</si>
  <si>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</si>
  <si>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</si>
  <si>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</si>
  <si>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</si>
  <si>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</si>
  <si>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</si>
  <si>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</si>
  <si>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</si>
  <si>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</si>
  <si>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</si>
  <si>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</si>
  <si>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</si>
  <si>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</si>
  <si>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</si>
  <si>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</si>
  <si>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</si>
  <si>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</si>
  <si>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</si>
  <si>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</si>
  <si>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</si>
  <si>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</si>
  <si>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</si>
  <si>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</si>
  <si>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</si>
  <si>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</si>
  <si>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</si>
  <si>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</si>
  <si>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</si>
  <si>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</si>
  <si>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</si>
  <si>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</si>
  <si>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</si>
  <si>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</si>
  <si>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</si>
  <si>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</si>
  <si>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</si>
  <si>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</si>
  <si>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</si>
  <si>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</si>
  <si>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</si>
  <si>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</si>
  <si>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</si>
  <si>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</si>
  <si>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</si>
  <si>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</si>
  <si>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</si>
  <si>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</si>
  <si>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</si>
  <si>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</si>
  <si>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</si>
  <si>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</si>
  <si>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</si>
  <si>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</si>
  <si>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</si>
  <si>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</si>
  <si>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</si>
  <si>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</si>
  <si>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</si>
  <si>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</si>
  <si>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</si>
  <si>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</si>
  <si>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</si>
  <si>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</si>
  <si>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</si>
  <si>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</si>
  <si>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</si>
  <si>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</si>
  <si>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</si>
  <si>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</si>
  <si>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</si>
  <si>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</si>
  <si>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</si>
  <si>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</si>
  <si>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Mercaderías</t>
  </si>
  <si>
    <t>Productos terminados</t>
  </si>
  <si>
    <t>Productos en proceso</t>
  </si>
  <si>
    <t>Materia prima</t>
  </si>
  <si>
    <t>Composición Cartera Vencida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</si>
  <si>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</si>
  <si>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</si>
  <si>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</si>
  <si>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</si>
  <si>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</si>
  <si>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</si>
  <si>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</si>
  <si>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</si>
  <si>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</si>
  <si>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</si>
  <si>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</si>
  <si>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</si>
  <si>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</si>
  <si>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</si>
  <si>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</si>
  <si>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</si>
  <si>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</si>
  <si>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</si>
  <si>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</si>
  <si>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</si>
  <si>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</si>
  <si>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</si>
  <si>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</si>
  <si>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</si>
  <si>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</si>
  <si>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</si>
  <si>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</si>
  <si>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</si>
  <si>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</si>
  <si>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</si>
  <si>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</si>
  <si>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Retencion de IVA a pagar</t>
  </si>
  <si>
    <t>Previsiones para contingencias/Indemnizaciones y despidos</t>
  </si>
  <si>
    <t>Otros ingresos diferidos (detallar cuenta)</t>
  </si>
  <si>
    <t>Otros ingresos diferidos</t>
  </si>
  <si>
    <t>ER</t>
  </si>
  <si>
    <t>a  Reserva de revalúo</t>
  </si>
  <si>
    <t>b Reserva legal</t>
  </si>
  <si>
    <t>c Reservas estatutarias</t>
  </si>
  <si>
    <t>d Reservas facultativas</t>
  </si>
  <si>
    <t>Resultado de ejercicios anteriores</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</si>
  <si>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</si>
  <si>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</si>
  <si>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</si>
  <si>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</si>
  <si>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</si>
  <si>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</si>
  <si>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</si>
  <si>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</si>
  <si>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</si>
  <si>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Los intangibles se exponen a su costo incurrido menos las correspondientes amortizaciones acumuladas al cierre del año.</t>
  </si>
  <si>
    <t>Simbología según ISO 4217</t>
  </si>
  <si>
    <t>Gastos administrativos</t>
  </si>
  <si>
    <t>Tipo de Activo</t>
  </si>
  <si>
    <t>Datos  del activo gravado</t>
  </si>
  <si>
    <t>Importe (indicar   moneda)</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</si>
  <si>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</si>
  <si>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</si>
  <si>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</si>
  <si>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</si>
  <si>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</si>
  <si>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</si>
  <si>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</si>
  <si>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</si>
  <si>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</si>
  <si>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</si>
  <si>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</si>
  <si>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</si>
  <si>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</si>
  <si>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</si>
  <si>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</si>
  <si>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</si>
  <si>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</si>
  <si>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</si>
  <si>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</si>
  <si>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</si>
  <si>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</si>
  <si>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</si>
  <si>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</si>
  <si>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</si>
  <si>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</si>
  <si>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</si>
  <si>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</si>
  <si>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</si>
  <si>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</si>
  <si>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</si>
  <si>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</si>
  <si>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</si>
  <si>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</si>
  <si>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</si>
  <si>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</si>
  <si>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</si>
  <si>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</si>
  <si>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</si>
  <si>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</si>
  <si>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</si>
  <si>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Muebles y útiles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</si>
  <si>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</si>
  <si>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</si>
  <si>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</si>
  <si>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</si>
  <si>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</si>
  <si>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</si>
  <si>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</si>
  <si>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</si>
  <si>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</si>
  <si>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</si>
  <si>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</si>
  <si>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</si>
  <si>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</si>
  <si>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</si>
  <si>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</si>
  <si>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</si>
  <si>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Miles de guaraníes</t>
  </si>
  <si>
    <t xml:space="preserve">Gastos administrativos </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</si>
  <si>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</si>
  <si>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</si>
  <si>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</si>
  <si>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</si>
  <si>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</si>
  <si>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</si>
  <si>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</si>
  <si>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</si>
  <si>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</si>
  <si>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</si>
  <si>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</si>
  <si>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</si>
  <si>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</si>
  <si>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</si>
  <si>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</si>
  <si>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</si>
  <si>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</si>
  <si>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</si>
  <si>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</si>
  <si>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</si>
  <si>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</si>
  <si>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</si>
  <si>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</si>
  <si>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</si>
  <si>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</si>
  <si>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</si>
  <si>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</si>
  <si>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</si>
  <si>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ESTADO DE RESULTADOS</t>
  </si>
  <si>
    <t>Comparativo con igual período del año anterior</t>
  </si>
  <si>
    <t>Comparativo con igual periodo del año anterior</t>
  </si>
  <si>
    <t>I.V.A. Crédito fiscal</t>
  </si>
  <si>
    <t>Anticipos a proveedores</t>
  </si>
  <si>
    <t xml:space="preserve">Anticipos a proveedores </t>
  </si>
  <si>
    <t>NOTA 7 – INVENTARIOS</t>
  </si>
  <si>
    <t>(-) Previsión para desvalorización y deterioro de inventario</t>
  </si>
  <si>
    <t>Total activos corrientes</t>
  </si>
  <si>
    <t>Las inversiones en sociedades donde no se ejerce control se describen a continuación</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</si>
  <si>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</si>
  <si>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</si>
  <si>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</si>
  <si>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</si>
  <si>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</si>
  <si>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</si>
  <si>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</si>
  <si>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</si>
  <si>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</si>
  <si>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</si>
  <si>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</si>
  <si>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</si>
  <si>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</si>
  <si>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</si>
  <si>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</si>
  <si>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</si>
  <si>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</si>
  <si>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</si>
  <si>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</si>
  <si>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</si>
  <si>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</si>
  <si>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</si>
  <si>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</si>
  <si>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</si>
  <si>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</si>
  <si>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</si>
  <si>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</si>
  <si>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</si>
  <si>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</si>
  <si>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</si>
  <si>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</si>
  <si>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</si>
  <si>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</si>
  <si>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</si>
  <si>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</si>
  <si>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</si>
  <si>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</si>
  <si>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</si>
  <si>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</si>
  <si>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</si>
  <si>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</si>
  <si>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</si>
  <si>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</si>
  <si>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</si>
  <si>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</si>
  <si>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</si>
  <si>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</si>
  <si>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</si>
  <si>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</si>
  <si>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</si>
  <si>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</si>
  <si>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</si>
  <si>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</si>
  <si>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</si>
  <si>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</si>
  <si>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</si>
  <si>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</si>
  <si>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</si>
  <si>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</si>
  <si>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</si>
  <si>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</si>
  <si>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</si>
  <si>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</si>
  <si>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</si>
  <si>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</si>
  <si>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</si>
  <si>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</si>
  <si>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</si>
  <si>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</si>
  <si>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</si>
  <si>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</si>
  <si>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</si>
  <si>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</si>
  <si>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</si>
  <si>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</si>
  <si>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</si>
  <si>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</si>
  <si>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</si>
  <si>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</si>
  <si>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</si>
  <si>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</si>
  <si>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</si>
  <si>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</si>
  <si>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</si>
  <si>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</si>
  <si>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</si>
  <si>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</si>
  <si>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</si>
  <si>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</si>
  <si>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</si>
  <si>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</si>
  <si>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</si>
  <si>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</si>
  <si>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</si>
  <si>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</si>
  <si>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</si>
  <si>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</si>
  <si>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</si>
  <si>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</si>
  <si>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</si>
  <si>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</si>
  <si>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</si>
  <si>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</si>
  <si>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</si>
  <si>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</si>
  <si>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</si>
  <si>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</si>
  <si>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</si>
  <si>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Dólares</t>
  </si>
  <si>
    <t>Otras inversiones - Moneda Local Guaraníes</t>
  </si>
  <si>
    <t>Inversiones en Titulos del Sistema Financiero Local - Moneda Local Guaraníes</t>
  </si>
  <si>
    <t>Inversiones en Mercado Bursatil Local - Moneda Local Guaraníes</t>
  </si>
  <si>
    <t>Moneda Local Guaraníes</t>
  </si>
  <si>
    <t>Moneda Extranjera Dólares</t>
  </si>
  <si>
    <t>Moneda Extranjera otros</t>
  </si>
  <si>
    <t>Deudores - Entidad relacionada</t>
  </si>
  <si>
    <t>Otros</t>
  </si>
  <si>
    <t>Menos Previsiones</t>
  </si>
  <si>
    <t>Nombre de Sociedad</t>
  </si>
  <si>
    <t>RUC</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</si>
  <si>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</si>
  <si>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</si>
  <si>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</si>
  <si>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</si>
  <si>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</si>
  <si>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</si>
  <si>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</si>
  <si>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</si>
  <si>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</si>
  <si>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</si>
  <si>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</si>
  <si>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</si>
  <si>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Valor neto contable</t>
  </si>
  <si>
    <t>Proveedores - Entidades Relacionadas</t>
  </si>
  <si>
    <t>Indicación de Moneda</t>
  </si>
  <si>
    <t>Dólar estadounidense</t>
  </si>
  <si>
    <t>Guaraní</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</si>
  <si>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</si>
  <si>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</si>
  <si>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</si>
  <si>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</si>
  <si>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</si>
  <si>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</si>
  <si>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</si>
  <si>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</si>
  <si>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</si>
  <si>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</si>
  <si>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</si>
  <si>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</si>
  <si>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Alquileres a Pagar</t>
  </si>
  <si>
    <t>Honorarios Profesionales a Pagar</t>
  </si>
  <si>
    <t>Servicios Basicos a Pagar</t>
  </si>
  <si>
    <t>Fecha</t>
  </si>
  <si>
    <t>Monto Capital Social</t>
  </si>
  <si>
    <t>Valor Nominal de Acciones</t>
  </si>
  <si>
    <t>Cantidad de Acciones</t>
  </si>
  <si>
    <t>Monto Capital Integrado</t>
  </si>
  <si>
    <t>NOTAS A LOS ESTADOS FINANCIEROS CORRESPONDIENTES AL PERIODO TERMINADO</t>
  </si>
  <si>
    <t>Local</t>
  </si>
  <si>
    <t>Exterior</t>
  </si>
  <si>
    <t>Conceptos</t>
  </si>
  <si>
    <t>Utilidad Neta</t>
  </si>
  <si>
    <t>Cantidad de Acciones Ordinarias en Circulación</t>
  </si>
  <si>
    <t>Utilidad Neta por Acción Ordinaria</t>
  </si>
  <si>
    <t>Depreciación bienes de uso</t>
  </si>
  <si>
    <t>ESTADO DE EVOLUCIÓN DEL PATRIMONIO NETO</t>
  </si>
  <si>
    <t>Composición de la cartera de créditos por ventas</t>
  </si>
  <si>
    <t>Total de la cartera de créditos (A+B)</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</si>
  <si>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</si>
  <si>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</si>
  <si>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</si>
  <si>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</si>
  <si>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</si>
  <si>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</si>
  <si>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</si>
  <si>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</si>
  <si>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</si>
  <si>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</si>
  <si>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PASIVO</t>
  </si>
  <si>
    <t>Préstamos a largo plazo</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</si>
  <si>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</si>
  <si>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</si>
  <si>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</si>
  <si>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</si>
  <si>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</si>
  <si>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</si>
  <si>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</si>
  <si>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</si>
  <si>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</si>
  <si>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</si>
  <si>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ELECTROBAN SAECA</t>
  </si>
  <si>
    <t>4.1</t>
  </si>
  <si>
    <t>4.2</t>
  </si>
  <si>
    <t>Fondo Fijo</t>
  </si>
  <si>
    <t>Acciones en Tesoreria</t>
  </si>
  <si>
    <t>Pagos Emitidos</t>
  </si>
  <si>
    <t>Carteras Adquiridas</t>
  </si>
  <si>
    <t>Otros Créditos a Cobrar No Cte.</t>
  </si>
  <si>
    <t>(-) Previsiones No Cte.</t>
  </si>
  <si>
    <t>Proveedores Comerciales M/N Cte.</t>
  </si>
  <si>
    <t>Descuentos a Proveedores a Rendir</t>
  </si>
  <si>
    <t>Cheques Diferidos Bco. Regional</t>
  </si>
  <si>
    <t>Proveedores Comerciales M/E Cte.</t>
  </si>
  <si>
    <t>Cheques Diferidos Bco. Regional - (M/E)</t>
  </si>
  <si>
    <t>Proveedores del Exterior  Cte.M/E</t>
  </si>
  <si>
    <t>Aguinaldo a Pagar</t>
  </si>
  <si>
    <t>Indemnizaciones y Preavisos a Pagar</t>
  </si>
  <si>
    <t>Descuentos a Funcionarios por Compras y Préstamos</t>
  </si>
  <si>
    <t>Retenciones a Pagar</t>
  </si>
  <si>
    <t>Dirección Gral. Recaudaciones</t>
  </si>
  <si>
    <t>Tasas y Patentes a Pagar</t>
  </si>
  <si>
    <t>IVA a Pagar</t>
  </si>
  <si>
    <t>Proveedores de Bienes y Servicios M/N Cte.</t>
  </si>
  <si>
    <t>Acreedores Varios</t>
  </si>
  <si>
    <t>Comisiones por Servicios Cootrafe a pagar</t>
  </si>
  <si>
    <t>Proveedores de Bienes y Servicios M/E Cte.</t>
  </si>
  <si>
    <t>(-) Fondos a Reponer</t>
  </si>
  <si>
    <t>Anticipo de Clientes</t>
  </si>
  <si>
    <t>Proveedores del Exterior - Bienes y Servicios</t>
  </si>
  <si>
    <t>Gastos de Colocacion de Bonos y Emisiones</t>
  </si>
  <si>
    <t xml:space="preserve">Cheques emitidos </t>
  </si>
  <si>
    <t>Cobranzas de Terceros</t>
  </si>
  <si>
    <t>Inversiones Largo Plazo</t>
  </si>
  <si>
    <t>NOTA 4 - INVERSIONES LARGO PLAZO</t>
  </si>
  <si>
    <t>Acciones en Otras empresas</t>
  </si>
  <si>
    <t>SOLUCION EFECTIVA SA</t>
  </si>
  <si>
    <t>80082288-9</t>
  </si>
  <si>
    <t>Fondos a Recuperar</t>
  </si>
  <si>
    <t>Garantias de Alquiler M/N</t>
  </si>
  <si>
    <t>Garantias de Alquiler M/E</t>
  </si>
  <si>
    <t>I.V.A Credito Fiscal</t>
  </si>
  <si>
    <t>Gastos Pagados por Adelantado</t>
  </si>
  <si>
    <t>Otros Creditos</t>
  </si>
  <si>
    <t>Mejora en Predio ajeno</t>
  </si>
  <si>
    <t>Carteles y letreros</t>
  </si>
  <si>
    <t xml:space="preserve"> Gastos por Constitucion</t>
  </si>
  <si>
    <t xml:space="preserve"> (-) Amortizacion Acum. Gastos de Constitucion</t>
  </si>
  <si>
    <t>(Expresado en Guaraníes)</t>
  </si>
  <si>
    <t>En  guaranies</t>
  </si>
  <si>
    <t>En Guaranies</t>
  </si>
  <si>
    <t>En guaraníes</t>
  </si>
  <si>
    <t xml:space="preserve">Total del resultado </t>
  </si>
  <si>
    <t>Total Inversión (en Gs.)</t>
  </si>
  <si>
    <t>En guaranies</t>
  </si>
  <si>
    <t>Provisiones-Proveedores de Bienes y Servicios a Pagar</t>
  </si>
  <si>
    <t>Provisiones_ Proveedores de Bienes y Servicios</t>
  </si>
  <si>
    <t>NOTA 18 -  PROVISIONES Y PROVEEDORES DE BIENES Y SERVICIOS</t>
  </si>
  <si>
    <t>d.1. Reserva Facultativa para previsiones de malos Creditos</t>
  </si>
  <si>
    <t>d.2.Reserva Facultativa para Fines especificos</t>
  </si>
  <si>
    <t>d.3.Cobertura Cambiaria</t>
  </si>
  <si>
    <t>Garantia de documento</t>
  </si>
  <si>
    <t>BANCO CONTINENTAL S.A.E.C.A.</t>
  </si>
  <si>
    <t>A sola firma</t>
  </si>
  <si>
    <t>BANCO ITAÚ PARAGUAY S.A.</t>
  </si>
  <si>
    <t>BANCO GNB PARAGUAY S.A.</t>
  </si>
  <si>
    <t>FINANCIERA EL COMERCIO S.A.E.C.A.</t>
  </si>
  <si>
    <t>CDA</t>
  </si>
  <si>
    <t>BANCO ATLAS S.A.</t>
  </si>
  <si>
    <t>BANCO FAMILIAR S.A.E.C.A.</t>
  </si>
  <si>
    <t>BANCO PARA LA COMERCIALIZACIÓN Y LA PRODUCCIÓN S.A.</t>
  </si>
  <si>
    <t>FINEXPAR S.A.E.C.A.</t>
  </si>
  <si>
    <t>FINANCIERA PARAGUAYO JAPONESA</t>
  </si>
  <si>
    <t>Cheques Diferidos</t>
  </si>
  <si>
    <t>Deudas bursátiles en el Exterior</t>
  </si>
  <si>
    <t>Intereses a Pagar M/N PEG6 - Serie 1</t>
  </si>
  <si>
    <t>Intereses a Pagar M/N PEG6 - Serie 2</t>
  </si>
  <si>
    <t>Intereses a Pagar M/N PEG6 - Serie 3</t>
  </si>
  <si>
    <t>Intereses a Pagar M/N PEG6 - Serie 4</t>
  </si>
  <si>
    <t>Intereses a Pagar M/N PEG6 - Serie 5</t>
  </si>
  <si>
    <t>Intereses a Pagar M/N PEG6 - Serie 6</t>
  </si>
  <si>
    <t>Intereses a Pagar M/N PEG7- Serie 2</t>
  </si>
  <si>
    <t>Intereses a Pagar M/N PEG7- Serie 3</t>
  </si>
  <si>
    <t>Intereses a Pagar M/N PEG7- Serie 4</t>
  </si>
  <si>
    <t>Intereses a Pagar M/N PEG7- Serie 5</t>
  </si>
  <si>
    <t>Intereses a Pagar M/N PEG7- Serie 6</t>
  </si>
  <si>
    <t>Intereses a Pagar M/N PEG7- Serie 7</t>
  </si>
  <si>
    <t>Bonos a Pagar M/N PEG6 - Serie 1</t>
  </si>
  <si>
    <t>Bonos a Pagar M/N PEG6 - Serie 2</t>
  </si>
  <si>
    <t>Bonos a Pagar M/N PEG6 - Serie 3</t>
  </si>
  <si>
    <t>Bonos a Pagar M/N PEG6 - Serie 4</t>
  </si>
  <si>
    <t>Bonos a Pagar M/N PEG6 - Serie 5</t>
  </si>
  <si>
    <t>Bonos a Pagar M/N PEG6 - Serie 6</t>
  </si>
  <si>
    <t>Bonos a Pagar M/N PEG7 - Serie 2</t>
  </si>
  <si>
    <t>Bonos a Pagar M/N PEG7 - Serie 3</t>
  </si>
  <si>
    <t>Bonos a Pagar M/N PEG7 - Serie 4</t>
  </si>
  <si>
    <t>Bonos a Pagar M/N PEG7 - Serie 5</t>
  </si>
  <si>
    <t>Bonos a Pagar M/N PEG7 - Serie 6</t>
  </si>
  <si>
    <t>Bonos a Pagar M/N PEG7 - Serie 7</t>
  </si>
  <si>
    <t>Saldo por tarjeta de credito</t>
  </si>
  <si>
    <t>Ventas linea Tradicional Electrodomesticos, Muebles y Motos</t>
  </si>
  <si>
    <t>Gastos de Distribución</t>
  </si>
  <si>
    <t>Otros Gastos</t>
  </si>
  <si>
    <t>Descripción</t>
  </si>
  <si>
    <t>Intereses Pagados</t>
  </si>
  <si>
    <t>Intereses Cobrados en CDA</t>
  </si>
  <si>
    <t>Intereses Pagados por Bonos Colocados</t>
  </si>
  <si>
    <t>Comisiones y Gastos Bancarios</t>
  </si>
  <si>
    <t>Diferencia de Cambio</t>
  </si>
  <si>
    <t>Perdida por Cesion de Cartera</t>
  </si>
  <si>
    <t xml:space="preserve">Previsiones </t>
  </si>
  <si>
    <t>Acciones Ordinaria de Voto Múltiple 5 Votos por acción</t>
  </si>
  <si>
    <t xml:space="preserve">Notas a los estados financieros consolidados </t>
  </si>
  <si>
    <r>
      <t>DENOMINACION:</t>
    </r>
    <r>
      <rPr>
        <sz val="11"/>
        <rFont val="Times New Roman"/>
        <family val="1"/>
      </rPr>
      <t xml:space="preserve"> </t>
    </r>
    <r>
      <rPr>
        <b/>
        <sz val="11"/>
        <rFont val="Times New Roman"/>
        <family val="1"/>
      </rPr>
      <t xml:space="preserve">    </t>
    </r>
    <r>
      <rPr>
        <sz val="11"/>
        <rFont val="Times New Roman"/>
        <family val="1"/>
      </rPr>
      <t xml:space="preserve">  ELECTROBAN SAECA</t>
    </r>
  </si>
  <si>
    <t xml:space="preserve">         ESTADOS CONTABLES</t>
  </si>
  <si>
    <t>RUC: 80047663-8</t>
  </si>
  <si>
    <r>
      <t>ACTIVIDAD PRINCIPAL</t>
    </r>
    <r>
      <rPr>
        <sz val="12"/>
        <rFont val="Times New Roman"/>
        <family val="1"/>
      </rPr>
      <t>: VENTA DE ELECTRODOMÉSTICOS, MUEBLES Y MOTOS</t>
    </r>
  </si>
  <si>
    <r>
      <t>ACTIVIDADES SECUNDARIAS SEGÚN INSCRIPCION EN EL RUC:</t>
    </r>
    <r>
      <rPr>
        <sz val="12"/>
        <rFont val="Times New Roman"/>
        <family val="1"/>
      </rPr>
      <t>Otros comercios al por menor de productos nuevos n.c.p., Otorgamiento de crédito sin aval bancario,  Actividades de agencias de cobro y oficinas de crédito.</t>
    </r>
  </si>
  <si>
    <r>
      <rPr>
        <b/>
        <sz val="11"/>
        <rFont val="Times New Roman"/>
        <family val="1"/>
      </rPr>
      <t>DOMICILIO LEGAL</t>
    </r>
    <r>
      <rPr>
        <sz val="11"/>
        <rFont val="Times New Roman"/>
        <family val="1"/>
      </rPr>
      <t>:    RUTA MCAL ESTIGARRIBIA Nº 1114 C/  PITIANTUTA</t>
    </r>
  </si>
  <si>
    <t>SITIO PAGINA WEB</t>
  </si>
  <si>
    <r>
      <t>E-MAIL</t>
    </r>
    <r>
      <rPr>
        <sz val="12"/>
        <rFont val="Times New Roman"/>
        <family val="1"/>
      </rPr>
      <t>: EB@ELECTROBAN.COM.PY</t>
    </r>
  </si>
  <si>
    <r>
      <t xml:space="preserve">FAX: </t>
    </r>
    <r>
      <rPr>
        <sz val="11"/>
        <rFont val="Times New Roman"/>
        <family val="1"/>
      </rPr>
      <t>021 519 3000</t>
    </r>
  </si>
  <si>
    <r>
      <t>TELEFONO</t>
    </r>
    <r>
      <rPr>
        <sz val="11"/>
        <rFont val="Times New Roman"/>
        <family val="1"/>
      </rPr>
      <t>:    021 519 3000</t>
    </r>
  </si>
  <si>
    <t>www.electroban.com.py</t>
  </si>
  <si>
    <r>
      <t>FECHA DE VENCIMIENTO DEL ESTATUTO O CONTRATO SOCIAL</t>
    </r>
    <r>
      <rPr>
        <sz val="11"/>
        <rFont val="Times New Roman"/>
        <family val="1"/>
      </rPr>
      <t>: AÑO 2106</t>
    </r>
  </si>
  <si>
    <t>1-</t>
  </si>
  <si>
    <t>ADMINISTRACION:</t>
  </si>
  <si>
    <t>3-</t>
  </si>
  <si>
    <t>CAPITAL Y PROPIEDAD:</t>
  </si>
  <si>
    <t>2-</t>
  </si>
  <si>
    <t>4-</t>
  </si>
  <si>
    <t>AUDITOR EXTERNO INDEPENDIENTE:</t>
  </si>
  <si>
    <t xml:space="preserve"> INFORMACION GENERAL DE LA ENTIDAD</t>
  </si>
  <si>
    <t>5-</t>
  </si>
  <si>
    <t>CANTIDAD DE SUCURSALES:</t>
  </si>
  <si>
    <t xml:space="preserve"> (Expresado en guaraníes)</t>
  </si>
  <si>
    <t>Ruta Mcal. Estigarribia Nº 1.114 esq. Pitiantuta. Teléfonos: (595 21) 519 3000</t>
  </si>
  <si>
    <t>Fernando de la Mora - Paraguay</t>
  </si>
  <si>
    <t>Presentadas en forma comparativa con el periodo terminado  y el mismo periodo del año anterior</t>
  </si>
  <si>
    <t xml:space="preserve">Los estados financieros se han preparado siguiendo los criterios de las Normas de Información Financiera (NIF) emitidas por el Consejo de Contadores Públicos del Paraguay, en base a cifras históricas, sin considerar el efecto que las variaciones en el poder adquisitivo de la moneda local pudieran tener sobre los rubros no monetarios que los componen, debido a que la corrección monetaria, no es un principio de contabilidad de aceptación generalizada ni una norma vigente en el Paraguay. Constituye una excepción al criterio descrito, el ajuste por diferencia de cambio y el revalúo obligatorio de los bienes del activo fijo en virtud a lo que establece La Ley 6380/19.-
</t>
  </si>
  <si>
    <t>a.   Bases de contabilización y efectos de inflación</t>
  </si>
  <si>
    <t xml:space="preserve">a.    Moneda de Cuenta </t>
  </si>
  <si>
    <t>La moneda de cuenta utilizada para la elaboración de los estados contables es el guaraní, moneda oficial de la República del Paraguay.</t>
  </si>
  <si>
    <t xml:space="preserve">c.  Negocios en Marcha -NIF 1. Párrafo 19: </t>
  </si>
  <si>
    <t>Los estados financieros fueron preparados sobre  la  base  de  que  ELECTROBAN SAECA  está  en funcionamiento,  y continuará sus actividades de operación dentro del futuro previsible. Por lo tanto, se asume que la entidad no tiene intención ni necesidad de liquidar o cortar  de  forma  importante  la  escala  de  sus  operaciones.</t>
  </si>
  <si>
    <t>Caja y Bancos se presentan a su valor nominal.</t>
  </si>
  <si>
    <r>
      <rPr>
        <b/>
        <sz val="11"/>
        <color theme="1"/>
        <rFont val="Times New Roman"/>
        <family val="1"/>
      </rPr>
      <t>e</t>
    </r>
    <r>
      <rPr>
        <sz val="10"/>
        <color theme="1"/>
        <rFont val="Times New Roman"/>
        <family val="1"/>
      </rPr>
      <t>.</t>
    </r>
    <r>
      <rPr>
        <b/>
        <sz val="10"/>
        <color theme="1"/>
        <rFont val="Times New Roman"/>
        <family val="1"/>
      </rPr>
      <t>  Disponibilidades</t>
    </r>
  </si>
  <si>
    <t>Los créditos se presentan por su costo menos cualquier pérdida por previsiones.</t>
  </si>
  <si>
    <r>
      <t xml:space="preserve">g.	</t>
    </r>
    <r>
      <rPr>
        <b/>
        <sz val="10"/>
        <color theme="1"/>
        <rFont val="Times New Roman"/>
        <family val="1"/>
      </rPr>
      <t>Previsión para Incobrables y Cobranzas</t>
    </r>
    <r>
      <rPr>
        <sz val="10"/>
        <color theme="1"/>
        <rFont val="Times New Roman"/>
        <family val="1"/>
      </rPr>
      <t xml:space="preserve">
La Sociedad constituye previsiones para deudores de dudoso cobro a los efectos de crear reservas para los casos en los que no se cobren las deudas o se incurran en gastos para las cobranzas basándose en el Art. 126 de la Ley 5810/17 del Mercado de Valores</t>
    </r>
  </si>
  <si>
    <t>Las existencias se valúan a su costo de adquisición y/o producción. El criterio de imputación de las unidades al costo es “precio promedio ponderado”. El valor contable de las existencias no supera el valor probable de realización de las mismas. 
Las importaciones en curso incluyen el importe facturado por el proveedor, más los gastos adicionales que se producen hasta que los bienes estén a disposición en el stock.</t>
  </si>
  <si>
    <t>h.  Valuación de Existencias</t>
  </si>
  <si>
    <t>Las cuentas comerciales, sociales y fiscales, se expresan a su costo amortizado.</t>
  </si>
  <si>
    <t>El Capital Social de la empresa según Acta N° 27 de la Asamblea General Extraordinaria de fecha 12 de agosto del dos mil diecinueve en la modificación del Art. 5° del Estatuto Social fija el capital social en la suma de G. 150.000.000.000.- (guaraníes ciento cincuenta mil millones), representado por 300.000 (trescientos mil) acciones de Gs. 500.000 cada una</t>
  </si>
  <si>
    <t>j.  Cuentas por Pagar y Provisiones.</t>
  </si>
  <si>
    <t>k. Capital Social</t>
  </si>
  <si>
    <t>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</si>
  <si>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l. Impuesto a la Renta.</t>
  </si>
  <si>
    <t>Sin embargo, pueden existir hechos consensuados por el Directorio que puedan conllevar a la utilización de Reservas Facultativas autorizadas para el efecto.</t>
  </si>
  <si>
    <t xml:space="preserve">m.  Reconocimiento de Ingresos y Gastos </t>
  </si>
  <si>
    <r>
      <rPr>
        <b/>
        <sz val="10"/>
        <color theme="1"/>
        <rFont val="Times New Roman"/>
        <family val="1"/>
      </rPr>
      <t>n. Definición de fondos.</t>
    </r>
    <r>
      <rPr>
        <sz val="10"/>
        <color theme="1"/>
        <rFont val="Times New Roman"/>
        <family val="1"/>
      </rPr>
      <t xml:space="preserve">
Para la preparación del Estado de Flujos de Efectivo se definió como fondos a las disponibilidades</t>
    </r>
  </si>
  <si>
    <t>f.     Cuentas por cobrar.</t>
  </si>
  <si>
    <t>o.   Inversiones</t>
  </si>
  <si>
    <t>p. Activos disponibles para la venta</t>
  </si>
  <si>
    <t>El Directorio de la Sociedad  determina  si existen  activos disponibles para la venta que representan bienes que fueron desafectados de la actividad productiva y se mantienen con el único objetivo de ser vendidos.  Los mismos se valúan individualmente, sin amortizar, al menor entre el valor de mercado de los mismos y su costo (valor libro) al momento de su designación como disponibles para la venta.</t>
  </si>
  <si>
    <t>q. Intangibles</t>
  </si>
  <si>
    <t>Expresado en Guaranies</t>
  </si>
  <si>
    <t xml:space="preserve">Deudores por ventas locales- Documentos a Cobrar M/N </t>
  </si>
  <si>
    <t>Deudores - Entidad relacionada- Deudores por cartera Cedida</t>
  </si>
  <si>
    <t>Deudores por ventas locales- Documentos a Cobrar M/N</t>
  </si>
  <si>
    <t>Deudores - Entidad relacionada- Deudores por Cartera Cedida</t>
  </si>
  <si>
    <t>en Adelante</t>
  </si>
  <si>
    <t>Judicializados</t>
  </si>
  <si>
    <t>Equipos de comunicación- Oficina</t>
  </si>
  <si>
    <t>Equipos de computación_ Informática</t>
  </si>
  <si>
    <t>Instalaciones e Inmuebles</t>
  </si>
  <si>
    <t>Expresado en guaraníes</t>
  </si>
  <si>
    <t>Expresado en guaranies</t>
  </si>
  <si>
    <t>Importe (en Gs)</t>
  </si>
  <si>
    <t>BANCO BASA.</t>
  </si>
  <si>
    <t>Expresado en  guaranies</t>
  </si>
  <si>
    <t>1-Ventas linea Tradicional Electrodomesticos, Muebles y Motos</t>
  </si>
  <si>
    <t>2-Colocación Linea Credito de Dinero Clientes Exclusivos</t>
  </si>
  <si>
    <t>Intereses y gastos moratorios cobrados neto de Descuentos</t>
  </si>
  <si>
    <t>Otros Ingresos Operativos</t>
  </si>
  <si>
    <t>Gastos de Organización London</t>
  </si>
  <si>
    <t xml:space="preserve">Otros gastos </t>
  </si>
  <si>
    <t>Provisión de Impuesto a la renta</t>
  </si>
  <si>
    <t>Nota 30 - Resultado de inversiones en asociadas</t>
  </si>
  <si>
    <t>Pagaré de Clientes</t>
  </si>
  <si>
    <t>Cartera de Crédito Varios</t>
  </si>
  <si>
    <t>Prenda</t>
  </si>
  <si>
    <t>Entidades Financieras</t>
  </si>
  <si>
    <t>Certificado de Deposito de Ahorro</t>
  </si>
  <si>
    <t>ESTADOS FINANCIEROS, NOTAS Y ANEXOS</t>
  </si>
  <si>
    <t xml:space="preserve">FIRMAS AUTORIZADAS ELECTROBAN SAECA </t>
  </si>
  <si>
    <t xml:space="preserve"> BALANCE GENERAL</t>
  </si>
  <si>
    <t>Ingresos</t>
  </si>
  <si>
    <t>Servicios Prestados</t>
  </si>
  <si>
    <t>Otros pasivos- Cobranza de Terceros</t>
  </si>
  <si>
    <t>Fondos Mutuos PYG</t>
  </si>
  <si>
    <t>(-) Intereses a Devengar Linea  2</t>
  </si>
  <si>
    <t>Interés minoritario, es la parte del resultado neto de las operaciones y los activos netos de una subsidiaria atribuible a los intereses que la controlante no  posee, directa o indirectamente a través de sus subsidiaria. En caso de que sea aplicable se reconocerá al cierre del ejercicio correspondiente.</t>
  </si>
  <si>
    <t>CDA en  Entidades Financieras</t>
  </si>
  <si>
    <t>Colocación de Acciones Preferidas</t>
  </si>
  <si>
    <t>POSICION NETA</t>
  </si>
  <si>
    <t>(En  guaraníes)</t>
  </si>
  <si>
    <t>Al 31 de Diciembre</t>
  </si>
  <si>
    <t xml:space="preserve">                                             (Expresado en guaraníes)</t>
  </si>
  <si>
    <t xml:space="preserve">AL 31 de Diciembre </t>
  </si>
  <si>
    <t>AL 31 de Diciembre</t>
  </si>
  <si>
    <t>Bonos Bursatiles adquiridos</t>
  </si>
  <si>
    <t>Aporte para Futuras Capitualizacioes</t>
  </si>
  <si>
    <t xml:space="preserve">FIC S.A. DE FINANZAS </t>
  </si>
  <si>
    <t>FINLATINA S.A. DE FINANZAS</t>
  </si>
  <si>
    <t>Intereses a Pagar M/N PEG7- Serie 8</t>
  </si>
  <si>
    <t>Intereses a Pagar M/N PEG7- Serie 9</t>
  </si>
  <si>
    <t>Bonos a Pagar M/N PEG7 - Serie 8</t>
  </si>
  <si>
    <t>Bonos a Pagar M/N PEG7 - Serie 9</t>
  </si>
  <si>
    <t>Rendimiento de Fondos Mutuos e inversiones</t>
  </si>
  <si>
    <t>Honorarios Personal superior</t>
  </si>
  <si>
    <t>COMPOSICIÓN ACCIONARIA:</t>
  </si>
  <si>
    <t xml:space="preserve"> (*)Accionistas que poseen el diez (10) por ciento o más de participación en el capital.</t>
  </si>
  <si>
    <t>ESTADO DE FLUJOS DE EFECTIVO (METODO DIRECTO)</t>
  </si>
  <si>
    <t>Intereses a Pagar M/N PEG7- Serie 10</t>
  </si>
  <si>
    <t>Intereses a Pagar M/N PEG7- Serie 11</t>
  </si>
  <si>
    <t>Intereses a Pagar M/N PEG7- Serie 12</t>
  </si>
  <si>
    <t>Bonos a Pagar M/N PEG7 - Serie 10</t>
  </si>
  <si>
    <t>Bonos a Pagar M/N PEG7 - Serie 11</t>
  </si>
  <si>
    <t>Bonos a Pagar M/N PEG7 - Serie 12</t>
  </si>
  <si>
    <t>(-) Amortizacion Acumulada Gastos de Colocacion de Bonos</t>
  </si>
  <si>
    <t>Gastos de Organización - London</t>
  </si>
  <si>
    <t>(-) Amortización Acumulada Gtos. de Org. London</t>
  </si>
  <si>
    <t>Al 31/12/2021 la composición de este rubro es  la siguiente:</t>
  </si>
  <si>
    <t>Bonos a Pagar M/N PEG8 - Serie 1</t>
  </si>
  <si>
    <t>Bonos a Pagar M/N PEG8 - Serie 2</t>
  </si>
  <si>
    <t>Intereses a Pagar M/N PEG8- Serie 1</t>
  </si>
  <si>
    <t>Intereses a Pagar M/N PEG8- Serie 2</t>
  </si>
  <si>
    <t>NOTA 20 – APORTE PARA FUTURAS CAPITALIZACIONES</t>
  </si>
  <si>
    <t>Aporte para futuras capitalizaciones</t>
  </si>
  <si>
    <r>
      <rPr>
        <b/>
        <sz val="10"/>
        <color theme="1"/>
        <rFont val="Times New Roman"/>
        <family val="1"/>
      </rPr>
      <t xml:space="preserve">i. Valuación de los Bienes de Uso </t>
    </r>
    <r>
      <rPr>
        <sz val="10"/>
        <color theme="1"/>
        <rFont val="Times New Roman"/>
        <family val="1"/>
      </rPr>
      <t xml:space="preserve">
Los bienes de uso están valorizados a su costo de adquisición, más los incrementos resultantes de revalúo hechos por mandato legal y menos la depreciación acumulada a ser ajustadas al cierre del ejercicio conforme las resoluciones publicadas. La depreciación es calculada siguiendo el método de línea recta, a tasas reguladas por las leyes tributarias y que se consideran adecuadas para extinguir el valor bruto de los bienes al fin de su vida útil, realizando provisiones mensuales establecidas por el Directorio y pasando a realizar los ajustes correspondientes a final del Ejercicio fiscal considerando la entrada en vigencia de la Ley 6380/19 –Dto. 3182/19 y valor residual mínimo establecido en la reglamentación por cada tipo de bien.
El costo de las renovaciones y mejoras es incorporado al activo, en tanto que el de mantenimiento y reparaciones es cargado a gastos. El costo, el revalúo y la depreciación acumulada de los bienes vendidos o retirados, son eliminados de la cuenta del activo y la ganancia o pérdida es aplicada a resultado.
</t>
    </r>
  </si>
  <si>
    <t>En general, para el reconocimiento de las ganancias y pérdidas no explicada en los párrafos anteriores se ha aplicado el principio de lo devengado, excepto los intereses moratorios que, en algunos casos se contabilizan en el momento del cobro.</t>
  </si>
  <si>
    <t>La Sociedad contabiliza el impuesto a la renta por el método de lo diferido, método del pasivo.</t>
  </si>
  <si>
    <t>El siguiente informe incluye operaciones son Sociedades Relacionadas y Remuneraciones al Personal Superior</t>
  </si>
  <si>
    <t xml:space="preserve">ELECTROBAN SAECA, aplica para el reconocimiento de ingreso de su línea de Electrodomésticos, Muebles y Motos en base a  los delineamientos de la NIF 21, p. 13 y p. 7 Valor Razonable de los ingresos de actividades ordinarias donde deben ser reconocido y registrados en los Estados Financieros cuando se cumplen las condiciones establecidas en el apartado, Para la línea financieras de su negocio, aplica la NIF 21, según lo establece en su p. 27 y 28. </t>
  </si>
  <si>
    <t>Aporte para Futuras Capitalizaciones</t>
  </si>
  <si>
    <t>Impuesto Diferido (NIF 20)</t>
  </si>
  <si>
    <t>Actualización Acciones Solución Efectiva</t>
  </si>
  <si>
    <t>Quebranto impositivo 10% (Tasa General)</t>
  </si>
  <si>
    <t xml:space="preserve">(-)Intereses a devengar s/ prestamos </t>
  </si>
  <si>
    <t>(-)Intereses a devengar s/ bonos Bursatiles</t>
  </si>
  <si>
    <t>Resultado del año 2022</t>
  </si>
  <si>
    <t>Nota 33 - Resultado extraordinario  neto de impuesto a la renta</t>
  </si>
  <si>
    <t>El siguiente cuadro detalla las diferencias temporales a la tasa del impuesto a los efectos de determinación del impuesto diferido del ejercicio declarado:</t>
  </si>
  <si>
    <t>Inversiones temporales valor nominal</t>
  </si>
  <si>
    <t>Impuesto Diferido NIF 20</t>
  </si>
  <si>
    <t>Ingresos varios no operativos</t>
  </si>
  <si>
    <t/>
  </si>
  <si>
    <t>BANCO FAMILIAR</t>
  </si>
  <si>
    <t>Bonos a Pagar M/N PEG8 - Serie 3</t>
  </si>
  <si>
    <t>Bonos a Pagar M/N PEG8 - Serie 4</t>
  </si>
  <si>
    <t>Bonos a Pagar M/N PEG8 - Serie 5</t>
  </si>
  <si>
    <t>Bonos a Pagar M/N PEG8 - Serie 6</t>
  </si>
  <si>
    <t>Bonos a Pagar M/N PEG8 - Serie 7</t>
  </si>
  <si>
    <t>Bonos a Pagar M/N PEG8 - Serie 8</t>
  </si>
  <si>
    <t>Distribución de dividendos s/Acta de Asamblea General Ordinaria N° 33/35  Acta de Directorio Nº 824</t>
  </si>
  <si>
    <t xml:space="preserve">                                                Comparativo con el mismo periodo anterior</t>
  </si>
  <si>
    <t xml:space="preserve">Las inversiones temporales se valúan de acuerdo a los siguientes criterios de valuación:
 Colocaciones financieras en moneda local: a su valor nominal más los intereses devengados al cierre del periodo. Ver Nota 4
 Colocaciones financieras en moneda extranjera: a su valor de cotización al cierre del período más intereses devengados a ese momento. Ver Nota 4
 Las inversiones no corrientes en sociedades donde no se ejerce el control, se valúan a su valor patrimonial proporcional considerando la importancia significativa del impacto en el valor de la inversión al cierre del ejercicio fiscal. Ver Nota N°8.  Las transacciones relacionadas con asociadas son reveladas en las notas a los Estados Contables. Ver Nota 40. En caso de que exista una participación de más del 50%  en la asociada se procederá a la elaboración de informes complementarios conforme lo establece el Titulo 31, Capitulo 3 en su  Art. 2° de la Resolución CG N° 30/21 de la Comisión Nacional de Valores.                                                                                                                                                                                                     
</t>
  </si>
  <si>
    <t>Mercaderias en transito</t>
  </si>
  <si>
    <t>Dividendos a Pagar</t>
  </si>
  <si>
    <t>BANCO RIO S.A.E.C.A</t>
  </si>
  <si>
    <t>Bonos a Pagar M/N PEG8 - Serie 9</t>
  </si>
  <si>
    <t>Bonos a Pagar M/N PEG8 - Serie 10</t>
  </si>
  <si>
    <t>Bonos a Pagar M/N PEG8 - Serie 11</t>
  </si>
  <si>
    <t>Bonos a Pagar M/N PEG8 - Serie 12</t>
  </si>
  <si>
    <t>Bonos a Pagar M/N PEG8 - Serie 13</t>
  </si>
  <si>
    <t xml:space="preserve">Acta de Asamblea Nº 36 </t>
  </si>
  <si>
    <t>Desde el Ejercicio 2021, las inversiones en sociedades donde no se ejerce el control, se valúan a su valor patrimonial proporcional considerando la importancia significativa del impacto en el valor de la inversión y seran registradas al cierre del ejercicio fiscal de la asociada con el Informe cerrado proporcionado. En caso de que exista una participación de más del 50%  en una/s asociada/s se procederá a la elaboración de informes complementarios, conforme lo establece el Titulo 31, Capitulo 3 en su  Art. 2° de la Resolución CG N°  30/21 de la Comisión Nacional de Valores.Valores.</t>
  </si>
  <si>
    <t xml:space="preserve">Distribución de dividendos s/Acta de Asamblea General Ordinaria N° 36 </t>
  </si>
  <si>
    <t>Uso de Reservas para indemnizaciones</t>
  </si>
  <si>
    <t>Otras Previsiones</t>
  </si>
  <si>
    <t>Bonos a Pagar M/N PEG8 - Serie 14</t>
  </si>
  <si>
    <t>Bonos a Pagar M/N PEG8 - Serie 15</t>
  </si>
  <si>
    <t>Bonos a Pagar M/N PEG8 - Serie 16</t>
  </si>
  <si>
    <t>Saldo AL 31 de Diciembre de 2022</t>
  </si>
  <si>
    <t>Bonos a Pagar M/N PEG8 - Serie 18</t>
  </si>
  <si>
    <t>Bonos a Pagar M/N PEG8 - Serie 17</t>
  </si>
  <si>
    <t>Recaudaciones en Proceso</t>
  </si>
  <si>
    <t>Bonos a Pagar M/N PEG8 - Serie 19</t>
  </si>
  <si>
    <t>Bonos a Pagar M/N PEG8 - Serie 20</t>
  </si>
  <si>
    <t>Bonos a Pagar M/N PEG8 - Serie 21</t>
  </si>
  <si>
    <t>Intereses a Pagar M/N PEG8- Serie 3</t>
  </si>
  <si>
    <t>Intereses a Pagar M/N PEG8- Serie 4</t>
  </si>
  <si>
    <t>Intereses a Pagar M/N PEG8- Serie 5</t>
  </si>
  <si>
    <t>Intereses a Pagar M/N PEG8- Serie 6</t>
  </si>
  <si>
    <t>Intereses a Pagar M/N PEG8- Serie 7</t>
  </si>
  <si>
    <t>Intereses a Pagar M/N PEG8- Serie 8</t>
  </si>
  <si>
    <t>Intereses a Pagar M/N PEG8- Serie 9</t>
  </si>
  <si>
    <t>Intereses a Pagar M/N PEG8- Serie 10</t>
  </si>
  <si>
    <t>Intereses a Pagar M/N PEG8- Serie 11</t>
  </si>
  <si>
    <t>Intereses a Pagar M/N PEG8- Serie 12</t>
  </si>
  <si>
    <t>Intereses a Pagar M/N PEG8- Serie 13</t>
  </si>
  <si>
    <t>Intereses a Pagar M/N PEG8- Serie 14</t>
  </si>
  <si>
    <t>Intereses a Pagar M/N PEG8- Serie 15</t>
  </si>
  <si>
    <t>Intereses a Pagar M/N PEG8- Serie 16</t>
  </si>
  <si>
    <t>Intereses a Pagar M/N PEG8- Serie 17</t>
  </si>
  <si>
    <t>Intereses a Pagar M/N PEG8- Serie 18</t>
  </si>
  <si>
    <t>Intereses a Pagar M/N PEG8- Serie 19</t>
  </si>
  <si>
    <t>Intereses a Pagar M/N PEG8- Serie 20</t>
  </si>
  <si>
    <t>Intereses a Pagar M/N PEG8- Serie 21</t>
  </si>
  <si>
    <t xml:space="preserve">Al 31 de Diciembre </t>
  </si>
  <si>
    <t>NOTAS ADICIONALES_APORTES EN TRAMITE DE INTEGRACION</t>
  </si>
  <si>
    <t>Aporte de Capital en Tramite</t>
  </si>
  <si>
    <t xml:space="preserve">(-) Valores en proceso de integración </t>
  </si>
  <si>
    <t>Capital integrado (*)</t>
  </si>
  <si>
    <t>(*) Ver notas adicional de aumento de capital en proceso</t>
  </si>
  <si>
    <t>(-) Total Previsiones _ Reservas</t>
  </si>
  <si>
    <t>En fecha 22/02/2023 segùn acta de Directorio Nº 910, se aprueba un acuerdo de suscripción de Acciones por parte del Accionista New Life International S.A, dicha integración será reconocida en el Patrimonio Neto posterior a los procesos de ampliación de Capital Social, realizada en la Asamblea Extraordinaria de Accionistas Nº 40 de fecha 13/02/2023 y una vez realizada la inscripción en Registros Publicos de la transferencia de los inmuebles a nombre de Electroban SAECA, objeto de esta integración:</t>
  </si>
  <si>
    <t>Otros resultados operativos</t>
  </si>
  <si>
    <t>Al 31 de  Diciembre de 2022</t>
  </si>
  <si>
    <t>Comparativo con cifras al cierre del período anterior 31/12/2022</t>
  </si>
  <si>
    <t>Gs. 21.612.310.960</t>
  </si>
  <si>
    <t>Gs. 1.957.306.000</t>
  </si>
  <si>
    <t>Resultado del año 2021</t>
  </si>
  <si>
    <t>INTERFISA BANCO SAECA</t>
  </si>
  <si>
    <t>Bonos a Pagar M/N PEG8 - Serie 22</t>
  </si>
  <si>
    <t>Bonos a Pagar M/N PEG8 - Serie 23</t>
  </si>
  <si>
    <t>Intereses a Pagar M/N PEG8- Serie 22</t>
  </si>
  <si>
    <t>Intereses a Pagar M/N PEG8- Serie 23</t>
  </si>
  <si>
    <t xml:space="preserve">Electroban Sociedad Anónima es una sociedad creada en fecha 03 de setiembre de 2007, según Escritura Pública Nº 44, Folio 111 y siguientes del Protocolo Comercial “A”. Fue inscripta en la Dirección General de los Registros Públicos – Sección Personas Jurídicas y Asociaciones bajo el Nº 1.247.y al Folio 5.030, de fecha 26 de setiembre de 2007.
   El capital social se fija en la suma de Gs. 510.000.000, y el objeto social será la de realizar, por cuenta propia o de terceros o asociada a terceros, las siguientes operaciones, dentro y fuera del país, sin que ello signifique limitación a sus actividades, no excluyéndose, por lo tanto, cualquier otra actividad lícita que el Directorio considere conveniente a los intereses sociales: a) Comerciales; b) Inversiones, c) Inmobiliarias; d) Industriales y e) Agropecuarias.
La Sociedad tendrá una duración de noventa y nueve (99) años contados desde la fecha de inscripción de la escritura de constitución en el Registro de Personas Jurídicas y Asociaciones.
 Aumentado el Capital Social a Gs.5.000.000.000, según Escritura Pública Nº 63 de fecha 18 de agosto de 2008, inscripta en el Registro Público de Personas Jurídicas y Asociaciones bajo el Nº 618, folio 5807 de fecha 08 de septiembre de 2008 e inscripta en el Registro Público de Comercio bajo el Nº 557, Serie “F”, folio 7229 de fecha 08 de septiembre de 2008. 
 El 29 de mayo de 2009, el capital social fue nuevamente aumentado a Gs.10.000.000.000, según Escritura Pública Nº 38, a folios 84 y siguientes del Protocolo Civil “B”. Inscripta en el Registro Público de Comercio Nº 324, Serie “F”, folio 2183 y Personas Jurídicas Nº 381, folio 4521, Serie “E” ambos el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del 20 de abril del 2016, inscripta en el Registro Público de Comercio bajo el No 01, folio 01-09, sección Comercio, y en el Registro de Personas Jurídicas y Asociaciones bajo el No 01, folio 01-08 en fecha 13 de julio de 2016.
Modificados sus Estatutos Sociales por Escritura Pública N° 147 de fecha 10 de octubre de 2018, que aumenta el capital social a Gs. 100.000.000.000 y modifica la denominación social a ELECTROBAN S.A.E.C.A., pasada ante el Escribano Vicente 
Gadea (H), inscripta en el Registro Público de Comercio bajo el N° 5.201, folio 10-26, Serie Comercial y en el Registro de Personas Jurídicas y Asociaciones bajo el N° 5.047, folio 02-09, serie Comercial, en fecha 15 de noviembre de 2018. 
Modificados sus Estatutos Sociales por Escritura Pública N° 132 de fecha 23 de agosto de 2019, que aumenta el capital social a Gs. 150.000.000.000, pasada ante el Escribano Vicente Gadea (H), inscripta en el Registro Público de Comercio bajo el N° 04, folio 35-43, Serie Comercial y en el Registro de Personas Jurídicas y Asociaciones bajo el N° 03, folio 25-36, serie Comercial, en fecha 23 de setiembre de 2019.Modificados sus Estatutos Sociales por Escritura Pública N° 13 y 14 de fecha 12 de agosto de 2021, pasada ante la Escribana Rosangela Echague, inscripta en el Registro Público de Comercio bajo el N° 05, folio 44-75, Serie Comercial, en fecha 12 de setiembre de 2022. 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
CAPITAL SOCIAL: Gs. 150.000.000.000 (guaraníes ciento cincuenta mil millones)
</t>
  </si>
  <si>
    <t>PATRIMONIO NETO</t>
  </si>
  <si>
    <t>Intereses a bancos e instituciones financieras_ Nota N°29</t>
  </si>
  <si>
    <t>Distribución de dividendos s/Acta de Asamblea General Ordinaria N° 41</t>
  </si>
  <si>
    <t>Constitucion de Reserva</t>
  </si>
  <si>
    <t>Fluctuacion de Reservas</t>
  </si>
  <si>
    <t>UNA VEZ CULMINADO EL PROCESO DE INSCRIPCIÓN EN  REGISTRO PUBLICOS A NOMBRE DE ELECTROBAN SAECA SE PROCEDERA A LA INCLUSIÓN DENTRO DEL PATRIMONIO NETO CONTABLE DE LA ENTIDAD, QUEDARÍA EXPUESTO DE LA SIGUIENTE MANERA CON LAS CONDICIONES ACTUALES AL PRESENTE CIERRE.</t>
  </si>
  <si>
    <r>
      <t>ANTECEDENTES DE CONSTITUCIÓN SOCIAL Y REFORMAS ESTATUTARIAS:C</t>
    </r>
    <r>
      <rPr>
        <sz val="11"/>
        <rFont val="Times New Roman"/>
        <family val="1"/>
      </rPr>
      <t>onstituida por Escritura Pública No. 44 de fecha 3 de setiembre de 2007, pasada ante el Escribano Vicente Gadea (H), inscripta en el Registro Público de Comercio bajo el No 580, folio 6.027 y sgtes., serie A, en fecha 26 de setiembre de 2007 y en el Registro de Personas Jurídicas y Asociaciones bajo el No 1.247, folio 5.030 y sgtes., Serie D, en fecha 26 de setiembre de 2.007. Modificada por: Escritura Pública No. 63 de fecha 18 de agosto de 2008, pasada ante el Escribano Vicente Gadea (H), inscripta en el Registro Público de Comercio bajo el No 557, folio 7.229, Serie F, en fecha 8 de setiembre de 2008 y en el Registro de Personas Jurídicas y Asociaciones bajo el No 618, folio 5.807, serie A, en fecha 8 de setiembre de 2008. Modificados sus Estatutos Sociales por Escritura Pública No 38 de fecha 29 de mayo de 2009, pasada ante el Escribano Vicente Gadea (H), inscripta en el Registro Público de Comercio bajo el No 324, folio 2.183, Serie F, en fecha 19 de junio de 2009 y en el Registro de Personas Jurídicas y Asociaciones bajo el No 381, folio 4.521, serie E, en fecha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 fecha 20 de abril de 2016, obrante a folios 82 y siguientes, del protocolo civil, pasada ante el Escribano Vicente Gadea, inscripta en el Registro Público de comercio, en la Matricula Comercial N° 5.201, serie Comercial Bajo el N° 01, folio 01-09 y en el Registro de Personas jurídicas y Asociaciones, en la Matricula Jurídica N° 5.047, serie comercial, bajo el N° 01, folio 01-08; ambos el año 2016. Modificados sus Estatutos Sociales por Escritura Pública N° 147 de fecha 10 de octubre de 2018, pasada ante el Escribano Vicente Gadea (H), inscripta en el Registro Público de Comercio bajo el N° 5.201, folio 10-26, Serie Comercial y en el Registro de Personas Jurídicas y Asociaciones bajo el N° 5.047, folio 02-09, serie Comercial, en fecha 15 de noviembre de 2018. . Modificados sus Estatutos Sociales por Escritura Pública N° 132 de fecha 23 de agosto de 2019, pasada ante el Escribano Vicente Gadea (H), inscripta en el Registro Público de Comercio bajo el N° 04, folio 35-43, Serie Comercial y en el Registro de Personas Jurídicas y Asociaciones bajo el N° 03, folio 25-36, serie Comercial, en fecha 23 de setiembre de 2019. Modificados sus Estatutos Sociales por Escritura Pública N° 13 y 14 de fecha 12 de agosto de 2021, pasada ante la Escribana Rosangela Echague, inscripta en el Registro Público de Comercio bajo el N° 05, folio 44-75, Serie Comercial, en fecha 12 de setiembre de 2022.Modificados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t>
    </r>
  </si>
  <si>
    <t xml:space="preserve">Constitución y  Uso de Reservas </t>
  </si>
  <si>
    <t>Impuesto a la renta operaciones disc.</t>
  </si>
  <si>
    <r>
      <rPr>
        <b/>
        <sz val="10"/>
        <rFont val="Times New Roman"/>
        <family val="1"/>
      </rPr>
      <t>d. Valuación Moneda Extranjera</t>
    </r>
    <r>
      <rPr>
        <sz val="10"/>
        <rFont val="Times New Roman"/>
        <family val="1"/>
      </rPr>
      <t xml:space="preserve">
Los activos y pasivos en moneda extranjera se encuentran valuados al tipo de cambio de compra (Gs.7289,83) y venta (Gs.7307,17) respectivamente, de conformidad con los principios de contabilidad generalmente aceptados. Las diferencias netas de cambio devengadas por fluctuaciones en los tipos de cambio entre las fechas de concertación de las operaciones y su liquidación o valuación al cierre del periodo se imputan según lo establece la Ley 6380/19.</t>
    </r>
  </si>
  <si>
    <t>Financiera UENO S.A.E.C.A.</t>
  </si>
  <si>
    <t>Intereses a Pagar M/N PEG6- Serie 4</t>
  </si>
  <si>
    <t>Intereses a Pagar M/N PEG7 - Serie 2</t>
  </si>
  <si>
    <t>Resultado al inicio del año  2023</t>
  </si>
  <si>
    <t>PCG Consultores y Auditores</t>
  </si>
  <si>
    <t>BANCO SUDAMERIS BANK S.A.E.CA</t>
  </si>
  <si>
    <t>INTERESES A VENCER</t>
  </si>
  <si>
    <t>Intereses a Pagar M/N PEG7 - Serie 3</t>
  </si>
  <si>
    <t>Intereses a Pagar M/N PEG7 - Serie 6</t>
  </si>
  <si>
    <t>AL 31 de Diciembre de 2023</t>
  </si>
  <si>
    <t>Al 31/12/2023 la composición de este rubro es  la siguiente:</t>
  </si>
  <si>
    <t xml:space="preserve">Al 31/12/2023, comparativo al 31/12/2022  la composición de este rubro es  la siguiente, </t>
  </si>
  <si>
    <t>Al 31/12/2023,  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</si>
  <si>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Al 31/12/2023 este rubro no representa registro alguno:</t>
  </si>
  <si>
    <t>Al 31/12/2023 al cierre este rubro es utilizado para el registro de ajustes por Impuesto Diferido (NIF20)</t>
  </si>
  <si>
    <t xml:space="preserve">Al 31-12-2023 ELECTROBAN SAECA NO HA HIPOTECADO NINGUN BIEN; SI HA ENTREGADO COMO AVAL DE FINANCIACION PAGARES  PARTE DE SU CARTERA DE CREDITOS; </t>
  </si>
  <si>
    <t>AL 31 de Diciembre 2023</t>
  </si>
  <si>
    <t>Al 31/12/2023, se realiza la  provision de Impuesto a la Renta, considerando los ingresos y ajustes fiscales  al cierre del ejercicio</t>
  </si>
  <si>
    <t>En ELECTROBAN SAECA en la preparación y presentación de los estados contables del 01/01/2023 Al 31/12/2023 fueron aplicadas las siguientes políticas de contabilidad:</t>
  </si>
  <si>
    <t>r. Estimaciones contables.
La preparación de los estados financieros requiere por parte de la Administración de la sociedad la aplicación de estimaciones contables relevantes y la realización de juicios y supuestos en el proceso de aplicación de las políticas contables que afectan a los importes de activos y pasivos registrados, y los activos y pasivos contingentes revelados a la fecha de la emisión de los presentes estados financieros; así como también los ingresos y gastos registrados en el ejercicio. Los resultados reales pueden eventualmente diferir de las estimaciones realizadas.
Estas estimaciones realizadas por la Administración de la sociedad fueron efectuadas en función de la mejor información disponible AL 31 de Diciembre de 2023. Sin embargo, podrían ocurrir eventos que puedan tener lugar en el futuro, y que obliguen a su modificación en los ejercicios y periodos siguientes.  El efecto en los estados financieros de las modificaciones que, en su caso, se derivasen de los ajustes a efectuar en ejercicios siguientes, se reconoce en el ejercicio en que la estimación es modificada y en los ejercicios futuros afectados, o sea, se registra en forma prospectiva. Sin embargo, no es de conocimiento de la Administración hechos que puedan modificar significativamente las condiciones actuales.</t>
  </si>
  <si>
    <t>Al 31/12/2023 Electroban SAECA no posee detalles para esta nota:</t>
  </si>
  <si>
    <t>Al 31/12/2023 las deudas de Electroban SAECA se hallan con cuoteros vigentes y plazos comprometidos, en ninguno de los casos en el momento del presente cierre estuvieron en proceso o planes de refinanciación.</t>
  </si>
  <si>
    <t>Al 31/12/2023 la composición de este rubro es el siguiente:</t>
  </si>
  <si>
    <t xml:space="preserve">   INFORMACION GENERAL DE LA ENTIDAD Al 31/12/2023</t>
  </si>
  <si>
    <t>Saldo AL 31 de Diciembre de 2023</t>
  </si>
  <si>
    <t>(a) Equivalentes al tipo de cambio referencial de la fecha de presentacion al 31/12/2023, Electroban SAECA tiene deudas financieras exclusivamente en guaranies.</t>
  </si>
  <si>
    <t>Bonos a Pagar M/N PEG3 - Serie 1</t>
  </si>
  <si>
    <t>Bonos a Pagar M/N PEG3 - Serie 2</t>
  </si>
  <si>
    <t xml:space="preserve">SOLAR BANCO S.A.E. </t>
  </si>
  <si>
    <t>Intereses a Pagar M/N PEG3 - Serie 1</t>
  </si>
  <si>
    <t>Intereses a Pagar M/N PEG3 - Serie 2</t>
  </si>
  <si>
    <t>ESTADO FINANCIEROS Y SUS ANEXOS AL 31-12-2023</t>
  </si>
  <si>
    <t>CORRESPONDIENTE AL PERIODO INICIADO EL 1º DE ENERO DE 2023 AL 31 DE DICIEMBRE DEL 2023 PRESENTADO EN FORMA COMPARATIVA CON EL EJERCICIO ANTERIOR.</t>
  </si>
  <si>
    <t>AUDITOR EXTERNO INDEPENDIENTE DESIGNADO:</t>
  </si>
  <si>
    <r>
      <t>NUMERO  INSC. EN LA CNV</t>
    </r>
    <r>
      <rPr>
        <sz val="11"/>
        <rFont val="Times New Roman"/>
        <family val="1"/>
      </rPr>
      <t xml:space="preserve">: ELECTROBAN SAECA: </t>
    </r>
    <r>
      <rPr>
        <sz val="12"/>
        <rFont val="Times New Roman"/>
        <family val="1"/>
      </rPr>
      <t>Res.CNV Nº 1249/10  del 28 -01-2010</t>
    </r>
  </si>
  <si>
    <t>ADICIONALMENTE, DICHOS INMUEBLES ESTAN PUESTOS A LA VENTA MEDIANTE AGENTES ESPECIALIZADOS DEL RUBRO INMOBILIARIO  A FIN DE LOGRAR CON LA COMERCIALIZACIÓN,  DISMINUIR EL PASIVO DE LA SOCIEDAD EJERCIENDO UN DOBLE IMPACTO SOBRE LOS RATIOS DE SOLVENCIA DE ELECTROBAN SAECA POSTERIORMENTE.</t>
  </si>
  <si>
    <t>A la fecha de emisión de estos estados financieros, el tipo de cambio de la moneda extranjera  dólares aumento en un 0,81 % en la posición Comprador, 0,76% para el tipo de cambio vendedor con respecto al cierre del ejercicio anterior y  al vigente AL 31 de Diciembre 2023.-</t>
  </si>
  <si>
    <t>Gs. 19.769.760.245</t>
  </si>
  <si>
    <t>Al 31/12/2023 la sociedad fija como política constituir previsiones para malos créditos hasta el 15% de la cartera vigente, conforme decisión de Directorio al  Ejercicio 31/12/2023 se constituyeron previsiones por Gs. 1.179.173.544.-
Adicionalmente se constituyen reservas facultativas en el patrimonio neto para la cartera con mora mayor a 90 días que Al 31/12/2023 asciende a Gs 9.431.605.173 teniendo en cuenta el análisis de la Gerencia de Cobranzas sobre la cobrabilidad y antigüedad de los saldos.</t>
  </si>
  <si>
    <t>Efectivo generado/pagos por otras  operaciones</t>
  </si>
  <si>
    <t xml:space="preserve">                       INFORMACION GENERAL DE LA ENTIDAD ANEXO B</t>
  </si>
  <si>
    <t>Distribución de dividendos s/Acta de Asamblea General Ordinaria N° 42</t>
  </si>
  <si>
    <t>AL CIERRE DEL SEGUNDO TRIMESTRE  2023  SE HAN INICIADO LOS TRAMITES PARA INTEGRACION DE LA SUSCRIPCION DE ACCIONES DEL ACCIONISTA NEW LIFE INTERNATIONAL S.A. MEDIANTE LA ESCRITURACION DE LA  TRANSFERENCIA DE INMUEBLES,  OBJETO DE LA CAPITALIZACIÓN,  AL CIERRE DEL 2023 HA QUEDADO FINIQUITADA LA INTEGRACIÓN POR UN TOTAL DE GS. 4.500.000.000 Y AL CIERRE DEL PRIMER TRIMESTRE 2024 SE HA INCIADO LA ESCRITURACIÓN  POR UN TOTAL DE  GS. 4.000.000.000  ( GUARANIES CUATRO MIL MILLONES), CUYA INTEGRACIÓN FORTALECERÁ EL PATRIMONIO DE LA ENTIDAD.</t>
  </si>
  <si>
    <t>ELECTROBAN SAECA posee en las entidades financieras líneas de sobregiro en cuenta corriente a disposició, los cuales al cierre del 2023 declaran según Informe de central de riesgos del BCP un total al 31/12/2023 sin constituir una deuda a esa fecha para ELECTROBAN SAECA por un total de Gs. 2.332.369.943.-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</si>
</sst>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1" formatCode="_ * #,##0_ ;_ * \-#,##0_ ;_ * &quot;-&quot;_ ;_ @_ "/>
    <numFmt numFmtId="44" formatCode="_ &quot;₲&quot;\ * #,##0.00_ ;_ &quot;₲&quot;\ * \-#,##0.00_ ;_ &quot;₲&quot;\ * &quot;-&quot;??_ ;_ @_ "/>
    <numFmt numFmtId="43" formatCode="_ * #,##0.00_ ;_ * \-#,##0.00_ ;_ * &quot;-&quot;??_ ;_ @_ "/>
    <numFmt numFmtId="164" formatCode="_-* #,##0_-;\-* #,##0_-;_-* &quot;-&quot;_-;_-@_-"/>
    <numFmt numFmtId="165" formatCode="_-* #,##0.00_-;\-* #,##0.00_-;_-* &quot;-&quot;??_-;_-@_-"/>
    <numFmt numFmtId="166" formatCode="_-* #,##0.00\ _€_-;\-* #,##0.00\ _€_-;_-* &quot;-&quot;??\ _€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_-* #,##0\ _€_-;\-* #,##0\ _€_-;_-* &quot;-&quot;??\ _€_-;_-@_-"/>
    <numFmt numFmtId="174" formatCode="#,##0\ ;\(#,##0&quot;) &quot;"/>
    <numFmt numFmtId="175" formatCode="0.0%"/>
    <numFmt numFmtId="176" formatCode="#,##0_ ;\-#,##0\ "/>
    <numFmt numFmtId="177" formatCode="* #,##0.00\ ;* \-#,##0.00\ ;* \-#\ ;@\ "/>
    <numFmt numFmtId="178" formatCode="_ * #,##0.0_ ;_ * \-#,##0.0_ ;_ * &quot;-&quot;??_ ;_ @_ "/>
    <numFmt numFmtId="179" formatCode="0.000%"/>
    <numFmt numFmtId="180" formatCode="_ * #,##0_ ;_ * \-#,##0_ ;_ * \-_ ;_ @_ "/>
    <numFmt numFmtId="181" formatCode="#,##0.00&quot;   &quot;;\-#,##0.00&quot;   &quot;;&quot; -&quot;00&quot;   &quot;;@\ "/>
    <numFmt numFmtId="182" formatCode="_ * #,##0.00_ ;_ * \-#,##0.00_ ;_ * \-??_ ;_ @_ "/>
    <numFmt numFmtId="183" formatCode="_(* #,##0_);_(* \(#,##0\);_(* \-_);_(@_)"/>
    <numFmt numFmtId="184" formatCode="0.000"/>
    <numFmt numFmtId="185" formatCode="#,##0.00_ ;\-#,##0.00\ "/>
    <numFmt numFmtId="186" formatCode="_ * #,##0.000_ ;_ * \-#,##0.000_ ;_ * &quot;-&quot;??_ ;_ @_ "/>
  </numFmts>
  <fonts count="110" x14ac:knownFonts="1">
    <font>
      <sz val="11"/>
      <color theme="1"/>
      <name val="Calibri"/>
      <family val="2"/>
      <scheme val="minor"/>
    </font>
    <font>
      <sz val="10"/>
      <name val="Arial"/>
      <family val="2"/>
    </font>
    <font>
      <sz val="11"/>
      <color indexed="8"/>
      <name val="Calibri"/>
      <family val="2"/>
    </font>
    <font>
      <sz val="11"/>
      <color theme="1"/>
      <name val="Calibri"/>
      <family val="2"/>
      <scheme val="minor"/>
    </font>
    <font>
      <u/>
      <sz val="11"/>
      <color theme="10"/>
      <name val="Calibri"/>
      <family val="2"/>
      <scheme val="minor"/>
    </font>
    <font>
      <sz val="11"/>
      <color rgb="FF000000"/>
      <name val="Calibri"/>
      <family val="2"/>
      <scheme val="minor"/>
    </font>
    <font>
      <sz val="11"/>
      <color rgb="FFFF0000"/>
      <name val="Calibri"/>
      <family val="2"/>
      <scheme val="minor"/>
    </font>
    <font>
      <b/>
      <sz val="11"/>
      <color theme="1"/>
      <name val="Calibri"/>
      <family val="2"/>
      <scheme val="minor"/>
    </font>
    <font>
      <sz val="10"/>
      <color theme="1"/>
      <name val="Arial"/>
      <family val="2"/>
    </font>
    <font>
      <b/>
      <sz val="10"/>
      <color theme="1"/>
      <name val="Arial"/>
      <family val="2"/>
    </font>
    <font>
      <sz val="10"/>
      <color rgb="FF000000"/>
      <name val="Arial"/>
      <family val="2"/>
    </font>
    <font>
      <b/>
      <sz val="10"/>
      <color theme="0"/>
      <name val="Arial"/>
      <family val="2"/>
    </font>
    <font>
      <sz val="11"/>
      <name val="Calibri"/>
      <family val="2"/>
      <scheme val="minor"/>
    </font>
    <font>
      <sz val="9"/>
      <name val="Calibri"/>
      <family val="2"/>
      <scheme val="minor"/>
    </font>
    <font>
      <i/>
      <sz val="9"/>
      <color rgb="FF000000"/>
      <name val="Arial"/>
      <family val="2"/>
    </font>
    <font>
      <i/>
      <sz val="9"/>
      <name val="Calibri"/>
      <family val="2"/>
      <scheme val="minor"/>
    </font>
    <font>
      <i/>
      <sz val="11"/>
      <color rgb="FF7F7F7F"/>
      <name val="Calibri"/>
      <family val="2"/>
      <scheme val="minor"/>
    </font>
    <font>
      <sz val="11"/>
      <color theme="0"/>
      <name val="Calibri"/>
      <family val="2"/>
      <scheme val="minor"/>
    </font>
    <font>
      <b/>
      <i/>
      <sz val="11"/>
      <name val="Times New Roman"/>
      <family val="1"/>
    </font>
    <font>
      <sz val="11"/>
      <name val="Times New Roman"/>
      <family val="1"/>
    </font>
    <font>
      <b/>
      <sz val="11"/>
      <name val="Times New Roman"/>
      <family val="1"/>
    </font>
    <font>
      <sz val="10"/>
      <name val="Times New Roman"/>
      <family val="1"/>
    </font>
    <font>
      <b/>
      <sz val="8"/>
      <name val="Times New Roman"/>
      <family val="1"/>
    </font>
    <font>
      <b/>
      <sz val="12"/>
      <name val="Times New Roman"/>
      <family val="1"/>
    </font>
    <font>
      <sz val="12"/>
      <name val="Times New Roman"/>
      <family val="1"/>
    </font>
    <font>
      <sz val="11"/>
      <color theme="1"/>
      <name val="Times New Roman"/>
      <family val="1"/>
    </font>
    <font>
      <sz val="11"/>
      <color rgb="FF000000"/>
      <name val="Times New Roman"/>
      <family val="1"/>
    </font>
    <font>
      <b/>
      <sz val="11"/>
      <color theme="0"/>
      <name val="Times New Roman"/>
      <family val="1"/>
    </font>
    <font>
      <b/>
      <sz val="10"/>
      <color theme="0"/>
      <name val="Times New Roman"/>
      <family val="1"/>
    </font>
    <font>
      <sz val="10"/>
      <color rgb="FF000000"/>
      <name val="Times New Roman"/>
      <family val="1"/>
    </font>
    <font>
      <i/>
      <sz val="10"/>
      <name val="Times New Roman"/>
      <family val="1"/>
    </font>
    <font>
      <sz val="10"/>
      <color theme="1"/>
      <name val="Times New Roman"/>
      <family val="1"/>
    </font>
    <font>
      <b/>
      <sz val="10"/>
      <name val="Times New Roman"/>
      <family val="1"/>
    </font>
    <font>
      <b/>
      <sz val="9"/>
      <color rgb="FFFF0000"/>
      <name val="Times New Roman"/>
      <family val="1"/>
    </font>
    <font>
      <b/>
      <sz val="10"/>
      <color theme="1"/>
      <name val="Times New Roman"/>
      <family val="1"/>
    </font>
    <font>
      <u/>
      <sz val="10"/>
      <color theme="10"/>
      <name val="Times New Roman"/>
      <family val="1"/>
    </font>
    <font>
      <sz val="10"/>
      <color rgb="FFFF0000"/>
      <name val="Times New Roman"/>
      <family val="1"/>
    </font>
    <font>
      <b/>
      <u val="singleAccounting"/>
      <sz val="10"/>
      <color theme="0"/>
      <name val="Times New Roman"/>
      <family val="1"/>
    </font>
    <font>
      <sz val="10"/>
      <color theme="0"/>
      <name val="Times New Roman"/>
      <family val="1"/>
    </font>
    <font>
      <u/>
      <sz val="10"/>
      <name val="Times New Roman"/>
      <family val="1"/>
    </font>
    <font>
      <sz val="6"/>
      <color theme="8" tint="-0.499984740745262"/>
      <name val="Times New Roman"/>
      <family val="1"/>
    </font>
    <font>
      <b/>
      <sz val="5"/>
      <color rgb="FFFF0000"/>
      <name val="Times New Roman"/>
      <family val="1"/>
    </font>
    <font>
      <sz val="10"/>
      <color theme="4" tint="-0.499984740745262"/>
      <name val="Times New Roman"/>
      <family val="1"/>
    </font>
    <font>
      <b/>
      <sz val="11"/>
      <color theme="1"/>
      <name val="Times New Roman"/>
      <family val="1"/>
    </font>
    <font>
      <b/>
      <sz val="16"/>
      <color theme="0"/>
      <name val="Times New Roman"/>
      <family val="1"/>
    </font>
    <font>
      <sz val="8"/>
      <color theme="1"/>
      <name val="Times New Roman"/>
      <family val="1"/>
    </font>
    <font>
      <b/>
      <sz val="8"/>
      <color theme="0"/>
      <name val="Times New Roman"/>
      <family val="1"/>
    </font>
    <font>
      <b/>
      <sz val="8"/>
      <color theme="1"/>
      <name val="Times New Roman"/>
      <family val="1"/>
    </font>
    <font>
      <sz val="9"/>
      <name val="Times New Roman"/>
      <family val="1"/>
    </font>
    <font>
      <b/>
      <u/>
      <sz val="10"/>
      <name val="Times New Roman"/>
      <family val="1"/>
    </font>
    <font>
      <b/>
      <sz val="12"/>
      <color theme="0"/>
      <name val="Times New Roman"/>
      <family val="1"/>
    </font>
    <font>
      <u/>
      <sz val="11"/>
      <color theme="10"/>
      <name val="Times New Roman"/>
      <family val="1"/>
    </font>
    <font>
      <sz val="12"/>
      <color rgb="FF000000"/>
      <name val="Times New Roman"/>
      <family val="1"/>
    </font>
    <font>
      <b/>
      <sz val="12"/>
      <color rgb="FF000000"/>
      <name val="Times New Roman"/>
      <family val="1"/>
    </font>
    <font>
      <b/>
      <i/>
      <sz val="18"/>
      <color theme="0"/>
      <name val="Times New Roman"/>
      <family val="1"/>
    </font>
    <font>
      <sz val="9"/>
      <color theme="1"/>
      <name val="Times New Roman"/>
      <family val="1"/>
    </font>
    <font>
      <sz val="9"/>
      <color rgb="FF000000"/>
      <name val="Times New Roman"/>
      <family val="1"/>
    </font>
    <font>
      <b/>
      <sz val="9"/>
      <name val="Times New Roman"/>
      <family val="1"/>
    </font>
    <font>
      <b/>
      <sz val="10"/>
      <color rgb="FF000000"/>
      <name val="Times New Roman"/>
      <family val="1"/>
    </font>
    <font>
      <u/>
      <sz val="10"/>
      <color theme="1"/>
      <name val="Times New Roman"/>
      <family val="1"/>
    </font>
    <font>
      <sz val="10"/>
      <color theme="4"/>
      <name val="Times New Roman"/>
      <family val="1"/>
    </font>
    <font>
      <sz val="9"/>
      <color theme="4" tint="-0.249977111117893"/>
      <name val="Times New Roman"/>
      <family val="1"/>
    </font>
    <font>
      <sz val="10"/>
      <color theme="4" tint="-0.249977111117893"/>
      <name val="Times New Roman"/>
      <family val="1"/>
    </font>
    <font>
      <b/>
      <sz val="11"/>
      <color rgb="FF000000"/>
      <name val="Times New Roman"/>
      <family val="1"/>
    </font>
    <font>
      <sz val="12"/>
      <color theme="1"/>
      <name val="Times New Roman"/>
      <family val="1"/>
    </font>
    <font>
      <u/>
      <sz val="10"/>
      <color theme="0"/>
      <name val="Times New Roman"/>
      <family val="1"/>
    </font>
    <font>
      <sz val="11"/>
      <color theme="4" tint="-0.499984740745262"/>
      <name val="Times New Roman"/>
      <family val="1"/>
    </font>
    <font>
      <b/>
      <sz val="10"/>
      <color rgb="FFFFFFFF"/>
      <name val="Times New Roman"/>
      <family val="1"/>
    </font>
    <font>
      <sz val="10"/>
      <color rgb="FFFFFFFF"/>
      <name val="Times New Roman"/>
      <family val="1"/>
    </font>
    <font>
      <b/>
      <sz val="10"/>
      <color theme="0" tint="-4.9989318521683403E-2"/>
      <name val="Times New Roman"/>
      <family val="1"/>
    </font>
    <font>
      <u/>
      <sz val="10"/>
      <color theme="4" tint="-0.499984740745262"/>
      <name val="Times New Roman"/>
      <family val="1"/>
    </font>
    <font>
      <sz val="11"/>
      <color theme="0"/>
      <name val="Times New Roman"/>
      <family val="1"/>
    </font>
    <font>
      <b/>
      <sz val="11"/>
      <color theme="0" tint="-4.9989318521683403E-2"/>
      <name val="Times New Roman"/>
      <family val="1"/>
    </font>
    <font>
      <b/>
      <i/>
      <u/>
      <sz val="11"/>
      <color theme="1"/>
      <name val="Times New Roman"/>
      <family val="1"/>
    </font>
    <font>
      <i/>
      <sz val="11"/>
      <color theme="1"/>
      <name val="Times New Roman"/>
      <family val="1"/>
    </font>
    <font>
      <b/>
      <i/>
      <u/>
      <sz val="10"/>
      <color theme="1"/>
      <name val="Times New Roman"/>
      <family val="1"/>
    </font>
    <font>
      <sz val="12"/>
      <color theme="0"/>
      <name val="Times New Roman"/>
      <family val="1"/>
    </font>
    <font>
      <b/>
      <sz val="11"/>
      <color theme="4" tint="-0.249977111117893"/>
      <name val="Times New Roman"/>
      <family val="1"/>
    </font>
    <font>
      <sz val="8"/>
      <color theme="4"/>
      <name val="Times New Roman"/>
      <family val="1"/>
    </font>
    <font>
      <u/>
      <sz val="10"/>
      <color theme="4" tint="-0.249977111117893"/>
      <name val="Times New Roman"/>
      <family val="1"/>
    </font>
    <font>
      <sz val="5"/>
      <color theme="1"/>
      <name val="Times New Roman"/>
      <family val="1"/>
    </font>
    <font>
      <u/>
      <sz val="11"/>
      <color theme="0"/>
      <name val="Calibri"/>
      <family val="2"/>
      <scheme val="minor"/>
    </font>
    <font>
      <i/>
      <sz val="10"/>
      <color theme="1"/>
      <name val="Times New Roman"/>
      <family val="1"/>
    </font>
    <font>
      <u/>
      <sz val="11"/>
      <color theme="1"/>
      <name val="Calibri"/>
      <family val="2"/>
      <scheme val="minor"/>
    </font>
    <font>
      <sz val="8"/>
      <name val="Times New Roman"/>
      <family val="1"/>
    </font>
    <font>
      <sz val="11"/>
      <color rgb="FF000000"/>
      <name val="Calibri"/>
      <family val="2"/>
      <charset val="1"/>
    </font>
    <font>
      <sz val="10"/>
      <name val="Arial"/>
      <family val="2"/>
      <charset val="1"/>
    </font>
    <font>
      <sz val="11"/>
      <color rgb="FFFF0000"/>
      <name val="Times New Roman"/>
      <family val="1"/>
    </font>
    <font>
      <sz val="11"/>
      <color theme="4"/>
      <name val="Times New Roman"/>
      <family val="1"/>
    </font>
    <font>
      <u/>
      <sz val="11"/>
      <color theme="4"/>
      <name val="Times New Roman"/>
      <family val="1"/>
    </font>
    <font>
      <sz val="7"/>
      <color theme="1"/>
      <name val="Times New Roman"/>
      <family val="1"/>
    </font>
    <font>
      <b/>
      <sz val="7"/>
      <color rgb="FFFF0000"/>
      <name val="Times New Roman"/>
      <family val="1"/>
    </font>
    <font>
      <b/>
      <sz val="6"/>
      <color rgb="FFFF0000"/>
      <name val="Times New Roman"/>
      <family val="1"/>
    </font>
    <font>
      <sz val="6"/>
      <color rgb="FFFF0000"/>
      <name val="Times New Roman"/>
      <family val="1"/>
    </font>
    <font>
      <b/>
      <u/>
      <sz val="10"/>
      <color theme="0"/>
      <name val="Times New Roman"/>
      <family val="1"/>
    </font>
    <font>
      <b/>
      <sz val="9"/>
      <color theme="1"/>
      <name val="Times New Roman"/>
      <family val="1"/>
    </font>
    <font>
      <sz val="11"/>
      <color theme="4" tint="-0.249977111117893"/>
      <name val="Times New Roman"/>
      <family val="1"/>
    </font>
    <font>
      <sz val="10"/>
      <color theme="1"/>
      <name val="Calibri"/>
      <family val="2"/>
      <scheme val="minor"/>
    </font>
    <font>
      <sz val="10"/>
      <color theme="0" tint="-0.14999847407452621"/>
      <name val="Times New Roman"/>
      <family val="1"/>
    </font>
    <font>
      <sz val="8"/>
      <color rgb="FFFF0000"/>
      <name val="Times New Roman"/>
      <family val="1"/>
    </font>
    <font>
      <sz val="10"/>
      <color indexed="8"/>
      <name val="Arial"/>
      <family val="2"/>
    </font>
    <font>
      <sz val="10"/>
      <color rgb="FF000000"/>
      <name val="MS Sans Serif"/>
      <family val="2"/>
      <charset val="1"/>
    </font>
    <font>
      <sz val="12"/>
      <color theme="1"/>
      <name val="Calibri"/>
      <family val="2"/>
      <scheme val="minor"/>
    </font>
    <font>
      <sz val="10"/>
      <color rgb="FF333333"/>
      <name val="Calibri"/>
      <family val="2"/>
      <scheme val="minor"/>
    </font>
    <font>
      <sz val="9"/>
      <color rgb="FF000000"/>
      <name val="Arial"/>
      <family val="2"/>
    </font>
    <font>
      <sz val="7"/>
      <name val="Times New Roman"/>
      <family val="1"/>
    </font>
    <font>
      <sz val="10"/>
      <color rgb="FFFF0000"/>
      <name val="Arial"/>
      <family val="2"/>
    </font>
    <font>
      <b/>
      <sz val="11"/>
      <color rgb="FFFF0000"/>
      <name val="Times New Roman"/>
      <family val="1"/>
    </font>
    <font>
      <b/>
      <sz val="12"/>
      <color rgb="FFFF0000"/>
      <name val="Times New Roman"/>
      <family val="1"/>
    </font>
    <font>
      <sz val="9"/>
      <color theme="1"/>
      <name val="Arial"/>
      <family val="2"/>
    </font>
  </fonts>
  <fills count="16">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rgb="FFFFC000"/>
        <bgColor indexed="64"/>
      </patternFill>
    </fill>
    <fill>
      <patternFill patternType="solid">
        <fgColor theme="4" tint="-0.499984740745262"/>
        <bgColor indexed="64"/>
      </patternFill>
    </fill>
    <fill>
      <patternFill patternType="solid">
        <fgColor theme="4" tint="-0.249977111117893"/>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FFFFFF"/>
        <bgColor rgb="FFFFFFCC"/>
      </patternFill>
    </fill>
    <fill>
      <patternFill patternType="solid">
        <fgColor theme="3" tint="0.39997558519241921"/>
        <bgColor indexed="64"/>
      </patternFill>
    </fill>
    <fill>
      <patternFill patternType="solid">
        <fgColor theme="3" tint="0.39997558519241921"/>
        <bgColor rgb="FF000000"/>
      </patternFill>
    </fill>
    <fill>
      <patternFill patternType="solid">
        <fgColor theme="3" tint="0.59999389629810485"/>
        <bgColor indexed="64"/>
      </patternFill>
    </fill>
    <fill>
      <patternFill patternType="solid">
        <fgColor theme="4" tint="0.59999389629810485"/>
        <bgColor indexed="64"/>
      </patternFill>
    </fill>
    <fill>
      <patternFill patternType="solid">
        <fgColor theme="0" tint="-4.9989318521683403E-2"/>
        <bgColor indexed="64"/>
      </patternFill>
    </fill>
  </fills>
  <borders count="16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double">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diagonal/>
    </border>
    <border>
      <left style="medium">
        <color theme="0"/>
      </left>
      <right style="medium">
        <color theme="0"/>
      </right>
      <top style="medium">
        <color theme="0"/>
      </top>
      <bottom style="medium">
        <color theme="0"/>
      </bottom>
      <diagonal/>
    </border>
    <border>
      <left style="thin">
        <color theme="0" tint="-4.9989318521683403E-2"/>
      </left>
      <right style="thin">
        <color theme="0" tint="-4.9989318521683403E-2"/>
      </right>
      <top style="thin">
        <color theme="0" tint="-4.9989318521683403E-2"/>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n">
        <color theme="0" tint="-4.9989318521683403E-2"/>
      </bottom>
      <diagonal/>
    </border>
    <border>
      <left/>
      <right/>
      <top/>
      <bottom style="thin">
        <color theme="0"/>
      </bottom>
      <diagonal/>
    </border>
    <border>
      <left/>
      <right/>
      <top style="thin">
        <color theme="0"/>
      </top>
      <bottom style="thin">
        <color theme="0"/>
      </bottom>
      <diagonal/>
    </border>
    <border>
      <left/>
      <right/>
      <top style="thin">
        <color theme="0"/>
      </top>
      <bottom style="double">
        <color indexed="64"/>
      </bottom>
      <diagonal/>
    </border>
    <border>
      <left style="double">
        <color theme="0"/>
      </left>
      <right style="double">
        <color theme="0"/>
      </right>
      <top style="double">
        <color theme="0"/>
      </top>
      <bottom style="double">
        <color theme="0"/>
      </bottom>
      <diagonal/>
    </border>
    <border>
      <left style="thin">
        <color rgb="FFFFFFFF"/>
      </left>
      <right/>
      <top style="thin">
        <color rgb="FFFFFFFF"/>
      </top>
      <bottom/>
      <diagonal/>
    </border>
    <border>
      <left/>
      <right style="thin">
        <color theme="0"/>
      </right>
      <top style="thin">
        <color theme="0"/>
      </top>
      <bottom style="thin">
        <color theme="0"/>
      </bottom>
      <diagonal/>
    </border>
    <border>
      <left style="medium">
        <color theme="0"/>
      </left>
      <right style="medium">
        <color theme="0"/>
      </right>
      <top style="medium">
        <color theme="0"/>
      </top>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indexed="64"/>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right style="thin">
        <color theme="0" tint="-0.34998626667073579"/>
      </right>
      <top style="thin">
        <color indexed="64"/>
      </top>
      <bottom style="thin">
        <color indexed="64"/>
      </bottom>
      <diagonal/>
    </border>
    <border>
      <left/>
      <right style="thin">
        <color theme="0" tint="-0.34998626667073579"/>
      </right>
      <top style="thin">
        <color indexed="64"/>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top style="thin">
        <color indexed="64"/>
      </top>
      <bottom/>
      <diagonal/>
    </border>
    <border>
      <left style="thin">
        <color theme="0" tint="-0.34998626667073579"/>
      </left>
      <right/>
      <top/>
      <bottom style="thin">
        <color indexed="64"/>
      </bottom>
      <diagonal/>
    </border>
    <border>
      <left/>
      <right style="thin">
        <color theme="0" tint="-0.34998626667073579"/>
      </right>
      <top/>
      <bottom style="thin">
        <color indexed="64"/>
      </bottom>
      <diagonal/>
    </border>
    <border>
      <left style="double">
        <color theme="0"/>
      </left>
      <right style="thin">
        <color theme="0" tint="-0.34998626667073579"/>
      </right>
      <top style="double">
        <color theme="0"/>
      </top>
      <bottom style="double">
        <color theme="0"/>
      </bottom>
      <diagonal/>
    </border>
    <border>
      <left style="thin">
        <color theme="0" tint="-0.34998626667073579"/>
      </left>
      <right/>
      <top style="thin">
        <color theme="0"/>
      </top>
      <bottom style="thin">
        <color theme="0"/>
      </bottom>
      <diagonal/>
    </border>
    <border>
      <left style="thin">
        <color theme="0" tint="-0.34998626667073579"/>
      </left>
      <right/>
      <top style="thin">
        <color theme="0" tint="-0.34998626667073579"/>
      </top>
      <bottom style="thin">
        <color indexed="64"/>
      </bottom>
      <diagonal/>
    </border>
    <border>
      <left/>
      <right/>
      <top style="thin">
        <color theme="0" tint="-0.34998626667073579"/>
      </top>
      <bottom style="thin">
        <color indexed="64"/>
      </bottom>
      <diagonal/>
    </border>
    <border>
      <left/>
      <right style="thin">
        <color theme="0" tint="-0.34998626667073579"/>
      </right>
      <top style="thin">
        <color theme="0" tint="-0.34998626667073579"/>
      </top>
      <bottom style="thin">
        <color indexed="64"/>
      </bottom>
      <diagonal/>
    </border>
    <border>
      <left style="thin">
        <color theme="0" tint="-0.34998626667073579"/>
      </left>
      <right/>
      <top style="thin">
        <color rgb="FFFFFFFF"/>
      </top>
      <bottom/>
      <diagonal/>
    </border>
    <border>
      <left style="thin">
        <color theme="0" tint="-0.34998626667073579"/>
      </left>
      <right style="thin">
        <color rgb="FFFFFFFF"/>
      </right>
      <top style="thin">
        <color rgb="FFFFFFFF"/>
      </top>
      <bottom/>
      <diagonal/>
    </border>
    <border>
      <left/>
      <right style="thin">
        <color theme="0" tint="-0.34998626667073579"/>
      </right>
      <top style="thin">
        <color rgb="FFFFFFFF"/>
      </top>
      <bottom style="thin">
        <color rgb="FFFFFFFF"/>
      </bottom>
      <diagonal/>
    </border>
    <border>
      <left style="thin">
        <color theme="0" tint="-0.34998626667073579"/>
      </left>
      <right style="thin">
        <color rgb="FFFFFFFF"/>
      </right>
      <top/>
      <bottom/>
      <diagonal/>
    </border>
    <border>
      <left style="thin">
        <color theme="0"/>
      </left>
      <right style="thin">
        <color theme="0" tint="-0.34998626667073579"/>
      </right>
      <top style="thin">
        <color rgb="FFFFFFFF"/>
      </top>
      <bottom/>
      <diagonal/>
    </border>
    <border>
      <left/>
      <right style="thin">
        <color theme="0" tint="-0.34998626667073579"/>
      </right>
      <top style="thin">
        <color auto="1"/>
      </top>
      <bottom style="double">
        <color auto="1"/>
      </bottom>
      <diagonal/>
    </border>
    <border>
      <left/>
      <right/>
      <top style="thin">
        <color theme="0" tint="-0.24994659260841701"/>
      </top>
      <bottom style="thin">
        <color theme="0"/>
      </bottom>
      <diagonal/>
    </border>
    <border>
      <left/>
      <right style="thin">
        <color theme="0" tint="-0.34998626667073579"/>
      </right>
      <top style="thin">
        <color indexed="64"/>
      </top>
      <bottom style="thin">
        <color theme="0" tint="-0.34998626667073579"/>
      </bottom>
      <diagonal/>
    </border>
    <border>
      <left/>
      <right/>
      <top style="thin">
        <color indexed="64"/>
      </top>
      <bottom style="thin">
        <color theme="0" tint="-0.34998626667073579"/>
      </bottom>
      <diagonal/>
    </border>
    <border>
      <left style="thin">
        <color theme="3" tint="0.39994506668294322"/>
      </left>
      <right/>
      <top style="thin">
        <color theme="3" tint="0.39994506668294322"/>
      </top>
      <bottom/>
      <diagonal/>
    </border>
    <border>
      <left/>
      <right/>
      <top style="thin">
        <color theme="3" tint="0.39994506668294322"/>
      </top>
      <bottom/>
      <diagonal/>
    </border>
    <border>
      <left/>
      <right style="thin">
        <color theme="3" tint="0.39994506668294322"/>
      </right>
      <top style="thin">
        <color theme="3" tint="0.39994506668294322"/>
      </top>
      <bottom/>
      <diagonal/>
    </border>
    <border>
      <left style="thin">
        <color theme="3" tint="0.39994506668294322"/>
      </left>
      <right/>
      <top/>
      <bottom/>
      <diagonal/>
    </border>
    <border>
      <left/>
      <right style="thin">
        <color theme="3" tint="0.39994506668294322"/>
      </right>
      <top/>
      <bottom/>
      <diagonal/>
    </border>
    <border>
      <left/>
      <right/>
      <top/>
      <bottom style="thin">
        <color theme="3" tint="0.39994506668294322"/>
      </bottom>
      <diagonal/>
    </border>
    <border>
      <left/>
      <right style="thin">
        <color theme="3" tint="0.39994506668294322"/>
      </right>
      <top/>
      <bottom style="thin">
        <color theme="3" tint="0.39994506668294322"/>
      </bottom>
      <diagonal/>
    </border>
    <border>
      <left style="thin">
        <color theme="0"/>
      </left>
      <right style="thin">
        <color theme="0" tint="-0.24994659260841701"/>
      </right>
      <top style="thin">
        <color theme="0"/>
      </top>
      <bottom style="thin">
        <color theme="0"/>
      </bottom>
      <diagonal/>
    </border>
    <border>
      <left style="thin">
        <color theme="0" tint="-0.34998626667073579"/>
      </left>
      <right style="thin">
        <color indexed="64"/>
      </right>
      <top style="thin">
        <color indexed="64"/>
      </top>
      <bottom style="thin">
        <color indexed="64"/>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theme="3" tint="0.39994506668294322"/>
      </left>
      <right style="medium">
        <color theme="0"/>
      </right>
      <top style="medium">
        <color theme="0"/>
      </top>
      <bottom/>
      <diagonal/>
    </border>
    <border>
      <left style="thin">
        <color theme="3" tint="0.39994506668294322"/>
      </left>
      <right style="medium">
        <color theme="0"/>
      </right>
      <top/>
      <bottom style="medium">
        <color theme="0"/>
      </bottom>
      <diagonal/>
    </border>
    <border>
      <left style="thin">
        <color theme="3" tint="0.39994506668294322"/>
      </left>
      <right style="medium">
        <color theme="0"/>
      </right>
      <top style="medium">
        <color theme="0"/>
      </top>
      <bottom style="medium">
        <color theme="0"/>
      </bottom>
      <diagonal/>
    </border>
    <border>
      <left style="thin">
        <color theme="3" tint="0.39994506668294322"/>
      </left>
      <right style="medium">
        <color theme="0"/>
      </right>
      <top style="medium">
        <color theme="0"/>
      </top>
      <bottom style="thin">
        <color theme="3" tint="0.39994506668294322"/>
      </bottom>
      <diagonal/>
    </border>
    <border>
      <left style="medium">
        <color theme="0"/>
      </left>
      <right style="medium">
        <color theme="0"/>
      </right>
      <top style="medium">
        <color theme="0"/>
      </top>
      <bottom style="thin">
        <color theme="3" tint="0.39994506668294322"/>
      </bottom>
      <diagonal/>
    </border>
    <border>
      <left/>
      <right/>
      <top style="thin">
        <color indexed="64"/>
      </top>
      <bottom style="thin">
        <color theme="0" tint="-0.24994659260841701"/>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right/>
      <top style="thin">
        <color theme="0"/>
      </top>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medium">
        <color theme="0"/>
      </left>
      <right/>
      <top style="medium">
        <color theme="0"/>
      </top>
      <bottom style="medium">
        <color theme="0"/>
      </bottom>
      <diagonal/>
    </border>
    <border>
      <left/>
      <right style="double">
        <color theme="0"/>
      </right>
      <top style="double">
        <color theme="0"/>
      </top>
      <bottom style="double">
        <color theme="0"/>
      </bottom>
      <diagonal/>
    </border>
    <border>
      <left/>
      <right style="double">
        <color theme="0"/>
      </right>
      <top style="double">
        <color theme="0"/>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4.9989318521683403E-2"/>
      </left>
      <right style="thin">
        <color theme="0" tint="-0.24994659260841701"/>
      </right>
      <top/>
      <bottom/>
      <diagonal/>
    </border>
    <border>
      <left style="thin">
        <color theme="0" tint="-4.9989318521683403E-2"/>
      </left>
      <right style="thin">
        <color theme="0" tint="-0.24994659260841701"/>
      </right>
      <top/>
      <bottom style="thin">
        <color theme="0" tint="-4.9989318521683403E-2"/>
      </bottom>
      <diagonal/>
    </border>
    <border>
      <left style="thin">
        <color theme="0"/>
      </left>
      <right style="thin">
        <color theme="0" tint="-0.24994659260841701"/>
      </right>
      <top/>
      <bottom style="thin">
        <color theme="0"/>
      </bottom>
      <diagonal/>
    </border>
    <border>
      <left/>
      <right style="thin">
        <color theme="0" tint="-0.24994659260841701"/>
      </right>
      <top style="thin">
        <color theme="0"/>
      </top>
      <bottom/>
      <diagonal/>
    </border>
    <border>
      <left/>
      <right style="thin">
        <color theme="0" tint="-0.24994659260841701"/>
      </right>
      <top style="thin">
        <color theme="0"/>
      </top>
      <bottom style="thin">
        <color theme="0"/>
      </bottom>
      <diagonal/>
    </border>
    <border>
      <left/>
      <right style="thin">
        <color theme="0" tint="-0.24994659260841701"/>
      </right>
      <top style="thin">
        <color theme="0"/>
      </top>
      <bottom style="double">
        <color indexed="64"/>
      </bottom>
      <diagonal/>
    </border>
    <border>
      <left style="thin">
        <color indexed="64"/>
      </left>
      <right style="thin">
        <color indexed="64"/>
      </right>
      <top/>
      <bottom style="thin">
        <color theme="0" tint="-0.34998626667073579"/>
      </bottom>
      <diagonal/>
    </border>
    <border>
      <left style="thin">
        <color indexed="64"/>
      </left>
      <right style="thin">
        <color theme="0" tint="-0.34998626667073579"/>
      </right>
      <top style="thin">
        <color indexed="64"/>
      </top>
      <bottom style="thin">
        <color indexed="64"/>
      </bottom>
      <diagonal/>
    </border>
    <border>
      <left/>
      <right/>
      <top style="thin">
        <color theme="0" tint="-0.34998626667073579"/>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theme="0" tint="-0.24994659260841701"/>
      </top>
      <bottom/>
      <diagonal/>
    </border>
    <border>
      <left/>
      <right style="thin">
        <color theme="0" tint="-0.34998626667073579"/>
      </right>
      <top/>
      <bottom style="thin">
        <color theme="0" tint="-0.24994659260841701"/>
      </bottom>
      <diagonal/>
    </border>
    <border>
      <left style="thin">
        <color theme="0" tint="-0.34998626667073579"/>
      </left>
      <right style="thin">
        <color theme="0"/>
      </right>
      <top style="thin">
        <color theme="0"/>
      </top>
      <bottom style="thin">
        <color theme="0" tint="-0.34998626667073579"/>
      </bottom>
      <diagonal/>
    </border>
    <border>
      <left style="thin">
        <color theme="0"/>
      </left>
      <right style="thin">
        <color theme="0"/>
      </right>
      <top/>
      <bottom style="thin">
        <color theme="0" tint="-0.34998626667073579"/>
      </bottom>
      <diagonal/>
    </border>
    <border>
      <left style="thin">
        <color theme="0"/>
      </left>
      <right style="thin">
        <color theme="0" tint="-0.34998626667073579"/>
      </right>
      <top/>
      <bottom style="thin">
        <color theme="0" tint="-0.34998626667073579"/>
      </bottom>
      <diagonal/>
    </border>
    <border>
      <left style="thin">
        <color theme="0" tint="-0.34998626667073579"/>
      </left>
      <right/>
      <top style="thin">
        <color theme="0" tint="-0.24994659260841701"/>
      </top>
      <bottom style="thin">
        <color theme="0"/>
      </bottom>
      <diagonal/>
    </border>
    <border>
      <left/>
      <right style="thin">
        <color theme="0" tint="-0.34998626667073579"/>
      </right>
      <top style="thin">
        <color theme="0" tint="-0.24994659260841701"/>
      </top>
      <bottom style="thin">
        <color theme="0"/>
      </bottom>
      <diagonal/>
    </border>
    <border>
      <left style="thin">
        <color theme="0" tint="-0.34998626667073579"/>
      </left>
      <right/>
      <top style="thin">
        <color theme="0" tint="-0.24994659260841701"/>
      </top>
      <bottom style="thin">
        <color indexed="64"/>
      </bottom>
      <diagonal/>
    </border>
    <border>
      <left style="thin">
        <color theme="0" tint="-0.24994659260841701"/>
      </left>
      <right/>
      <top style="thin">
        <color theme="0"/>
      </top>
      <bottom style="thin">
        <color theme="0"/>
      </bottom>
      <diagonal/>
    </border>
    <border>
      <left/>
      <right style="thin">
        <color theme="0" tint="-0.24994659260841701"/>
      </right>
      <top style="thin">
        <color indexed="64"/>
      </top>
      <bottom style="thin">
        <color theme="0" tint="-0.24994659260841701"/>
      </bottom>
      <diagonal/>
    </border>
    <border>
      <left style="thin">
        <color theme="3" tint="0.39991454817346722"/>
      </left>
      <right/>
      <top style="thin">
        <color theme="3" tint="0.39991454817346722"/>
      </top>
      <bottom/>
      <diagonal/>
    </border>
    <border>
      <left/>
      <right/>
      <top style="thin">
        <color theme="3" tint="0.39991454817346722"/>
      </top>
      <bottom/>
      <diagonal/>
    </border>
    <border>
      <left/>
      <right style="thin">
        <color theme="3" tint="0.39991454817346722"/>
      </right>
      <top style="thin">
        <color theme="3" tint="0.39991454817346722"/>
      </top>
      <bottom/>
      <diagonal/>
    </border>
    <border>
      <left style="thin">
        <color theme="3" tint="0.39991454817346722"/>
      </left>
      <right/>
      <top style="thin">
        <color theme="3" tint="0.39994506668294322"/>
      </top>
      <bottom/>
      <diagonal/>
    </border>
    <border>
      <left/>
      <right style="thin">
        <color theme="3" tint="0.39991454817346722"/>
      </right>
      <top style="thin">
        <color theme="3" tint="0.39994506668294322"/>
      </top>
      <bottom/>
      <diagonal/>
    </border>
    <border>
      <left style="thin">
        <color theme="3" tint="0.39991454817346722"/>
      </left>
      <right/>
      <top/>
      <bottom/>
      <diagonal/>
    </border>
    <border>
      <left/>
      <right style="thin">
        <color theme="3" tint="0.39991454817346722"/>
      </right>
      <top/>
      <bottom/>
      <diagonal/>
    </border>
    <border>
      <left style="thin">
        <color theme="3" tint="0.39991454817346722"/>
      </left>
      <right/>
      <top/>
      <bottom style="thin">
        <color theme="3" tint="0.39991454817346722"/>
      </bottom>
      <diagonal/>
    </border>
    <border>
      <left/>
      <right/>
      <top/>
      <bottom style="thin">
        <color theme="3" tint="0.39991454817346722"/>
      </bottom>
      <diagonal/>
    </border>
    <border>
      <left/>
      <right style="thin">
        <color theme="3" tint="0.39991454817346722"/>
      </right>
      <top/>
      <bottom style="thin">
        <color theme="3" tint="0.39991454817346722"/>
      </bottom>
      <diagonal/>
    </border>
    <border>
      <left style="thin">
        <color theme="0" tint="-0.24994659260841701"/>
      </left>
      <right/>
      <top style="thin">
        <color indexed="64"/>
      </top>
      <bottom/>
      <diagonal/>
    </border>
    <border>
      <left/>
      <right style="thin">
        <color theme="0" tint="-0.24994659260841701"/>
      </right>
      <top style="thin">
        <color indexed="64"/>
      </top>
      <bottom/>
      <diagonal/>
    </border>
    <border>
      <left/>
      <right/>
      <top style="thin">
        <color theme="0" tint="-0.24994659260841701"/>
      </top>
      <bottom style="thin">
        <color theme="0" tint="-0.24994659260841701"/>
      </bottom>
      <diagonal/>
    </border>
    <border>
      <left/>
      <right style="thin">
        <color theme="3" tint="0.39991454817346722"/>
      </right>
      <top/>
      <bottom style="thin">
        <color indexed="64"/>
      </bottom>
      <diagonal/>
    </border>
    <border>
      <left style="thin">
        <color theme="3" tint="0.39991454817346722"/>
      </left>
      <right/>
      <top/>
      <bottom style="thin">
        <color theme="3" tint="0.39994506668294322"/>
      </bottom>
      <diagonal/>
    </border>
    <border>
      <left style="thin">
        <color theme="3" tint="0.39991454817346722"/>
      </left>
      <right/>
      <top style="thin">
        <color theme="3" tint="0.39991454817346722"/>
      </top>
      <bottom style="thin">
        <color theme="3" tint="0.39994506668294322"/>
      </bottom>
      <diagonal/>
    </border>
    <border>
      <left/>
      <right/>
      <top style="thin">
        <color theme="3" tint="0.39991454817346722"/>
      </top>
      <bottom style="thin">
        <color theme="3" tint="0.39994506668294322"/>
      </bottom>
      <diagonal/>
    </border>
    <border>
      <left/>
      <right style="thin">
        <color theme="3" tint="0.39991454817346722"/>
      </right>
      <top style="thin">
        <color theme="3" tint="0.39991454817346722"/>
      </top>
      <bottom style="thin">
        <color theme="3" tint="0.39994506668294322"/>
      </bottom>
      <diagonal/>
    </border>
    <border>
      <left/>
      <right style="thin">
        <color indexed="64"/>
      </right>
      <top style="thin">
        <color indexed="64"/>
      </top>
      <bottom style="thin">
        <color theme="0" tint="-0.34998626667073579"/>
      </bottom>
      <diagonal/>
    </border>
    <border>
      <left style="thin">
        <color theme="3" tint="0.59996337778862885"/>
      </left>
      <right/>
      <top style="thin">
        <color theme="3" tint="0.59996337778862885"/>
      </top>
      <bottom/>
      <diagonal/>
    </border>
    <border>
      <left/>
      <right/>
      <top style="thin">
        <color theme="3" tint="0.59996337778862885"/>
      </top>
      <bottom/>
      <diagonal/>
    </border>
    <border>
      <left/>
      <right style="thin">
        <color theme="3" tint="0.59996337778862885"/>
      </right>
      <top style="thin">
        <color theme="3" tint="0.59996337778862885"/>
      </top>
      <bottom/>
      <diagonal/>
    </border>
    <border>
      <left style="thin">
        <color theme="3" tint="0.59996337778862885"/>
      </left>
      <right/>
      <top/>
      <bottom/>
      <diagonal/>
    </border>
    <border>
      <left/>
      <right style="thin">
        <color theme="3" tint="0.59996337778862885"/>
      </right>
      <top/>
      <bottom/>
      <diagonal/>
    </border>
    <border>
      <left style="thin">
        <color theme="3" tint="0.59996337778862885"/>
      </left>
      <right/>
      <top style="thin">
        <color indexed="64"/>
      </top>
      <bottom/>
      <diagonal/>
    </border>
    <border>
      <left/>
      <right style="thin">
        <color theme="3" tint="0.59996337778862885"/>
      </right>
      <top style="thin">
        <color indexed="64"/>
      </top>
      <bottom/>
      <diagonal/>
    </border>
    <border>
      <left style="thin">
        <color theme="3" tint="0.59996337778862885"/>
      </left>
      <right/>
      <top/>
      <bottom style="thin">
        <color indexed="64"/>
      </bottom>
      <diagonal/>
    </border>
    <border>
      <left/>
      <right style="thin">
        <color theme="3" tint="0.59996337778862885"/>
      </right>
      <top/>
      <bottom style="thin">
        <color indexed="64"/>
      </bottom>
      <diagonal/>
    </border>
    <border>
      <left style="thin">
        <color theme="3" tint="0.59996337778862885"/>
      </left>
      <right/>
      <top/>
      <bottom style="thin">
        <color theme="3" tint="0.59996337778862885"/>
      </bottom>
      <diagonal/>
    </border>
    <border>
      <left/>
      <right/>
      <top/>
      <bottom style="thin">
        <color theme="3" tint="0.59996337778862885"/>
      </bottom>
      <diagonal/>
    </border>
    <border>
      <left/>
      <right style="thin">
        <color theme="3" tint="0.59996337778862885"/>
      </right>
      <top/>
      <bottom style="thin">
        <color theme="3" tint="0.59996337778862885"/>
      </bottom>
      <diagonal/>
    </border>
    <border>
      <left style="thin">
        <color indexed="64"/>
      </left>
      <right/>
      <top style="thin">
        <color theme="0" tint="-0.24994659260841701"/>
      </top>
      <bottom/>
      <diagonal/>
    </border>
    <border>
      <left/>
      <right style="thin">
        <color indexed="64"/>
      </right>
      <top style="thin">
        <color theme="0" tint="-0.24994659260841701"/>
      </top>
      <bottom/>
      <diagonal/>
    </border>
    <border>
      <left style="thin">
        <color theme="3" tint="0.39994506668294322"/>
      </left>
      <right/>
      <top style="thin">
        <color theme="3" tint="0.39991454817346722"/>
      </top>
      <bottom/>
      <diagonal/>
    </border>
    <border>
      <left/>
      <right style="thin">
        <color theme="3" tint="0.39994506668294322"/>
      </right>
      <top style="thin">
        <color theme="3" tint="0.39991454817346722"/>
      </top>
      <bottom/>
      <diagonal/>
    </border>
    <border>
      <left style="thin">
        <color indexed="64"/>
      </left>
      <right style="thin">
        <color indexed="64"/>
      </right>
      <top style="thin">
        <color indexed="64"/>
      </top>
      <bottom style="thin">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style="thin">
        <color indexed="64"/>
      </top>
      <bottom style="thin">
        <color theme="0" tint="-0.499984740745262"/>
      </bottom>
      <diagonal/>
    </border>
    <border>
      <left/>
      <right/>
      <top style="thin">
        <color indexed="64"/>
      </top>
      <bottom style="thin">
        <color theme="0" tint="-0.499984740745262"/>
      </bottom>
      <diagonal/>
    </border>
    <border>
      <left/>
      <right/>
      <top/>
      <bottom style="thin">
        <color theme="0" tint="-0.499984740745262"/>
      </bottom>
      <diagonal/>
    </border>
    <border>
      <left/>
      <right style="thin">
        <color theme="0" tint="-0.499984740745262"/>
      </right>
      <top style="thin">
        <color indexed="64"/>
      </top>
      <bottom style="thin">
        <color theme="0" tint="-0.499984740745262"/>
      </bottom>
      <diagonal/>
    </border>
  </borders>
  <cellStyleXfs count="210">
    <xf numFmtId="0" fontId="0" fillId="0" borderId="0"/>
    <xf numFmtId="167" fontId="1" fillId="0" borderId="0" applyFont="0" applyFill="0" applyBorder="0" applyAlignment="0" applyProtection="0"/>
    <xf numFmtId="0" fontId="4" fillId="0" borderId="0" applyNumberForma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64" fontId="1" fillId="0" borderId="0" applyFont="0" applyFill="0" applyBorder="0" applyAlignment="0" applyProtection="0"/>
    <xf numFmtId="167" fontId="3" fillId="0" borderId="0" applyFont="0" applyFill="0" applyBorder="0" applyAlignment="0" applyProtection="0"/>
    <xf numFmtId="167" fontId="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5" fontId="3" fillId="0" borderId="0" applyFont="0" applyFill="0" applyBorder="0" applyAlignment="0" applyProtection="0"/>
    <xf numFmtId="167" fontId="1" fillId="0" borderId="0" applyFont="0" applyFill="0" applyBorder="0" applyAlignment="0" applyProtection="0"/>
    <xf numFmtId="167" fontId="3" fillId="0" borderId="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applyNumberFormat="0" applyFill="0" applyBorder="0" applyAlignment="0" applyProtection="0"/>
    <xf numFmtId="0" fontId="5" fillId="0" borderId="0"/>
    <xf numFmtId="0" fontId="1" fillId="0" borderId="0" applyNumberFormat="0" applyFill="0" applyBorder="0" applyAlignment="0" applyProtection="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16" fillId="0" borderId="0" applyNumberFormat="0" applyFill="0" applyBorder="0" applyAlignment="0" applyProtection="0"/>
    <xf numFmtId="0" fontId="10" fillId="0" borderId="0"/>
    <xf numFmtId="0" fontId="1" fillId="0" borderId="0"/>
    <xf numFmtId="0" fontId="85" fillId="0" borderId="0"/>
    <xf numFmtId="0" fontId="85" fillId="0" borderId="0"/>
    <xf numFmtId="177" fontId="86" fillId="0" borderId="0"/>
    <xf numFmtId="166" fontId="3" fillId="0" borderId="0" applyFont="0" applyFill="0" applyBorder="0" applyAlignment="0" applyProtection="0"/>
    <xf numFmtId="0" fontId="3" fillId="0" borderId="0"/>
    <xf numFmtId="166"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0" fontId="3" fillId="0" borderId="0"/>
    <xf numFmtId="0" fontId="2" fillId="0" borderId="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81" fontId="2" fillId="0" borderId="0" applyFill="0" applyBorder="0" applyAlignment="0" applyProtection="0"/>
    <xf numFmtId="0" fontId="2" fillId="0" borderId="0"/>
    <xf numFmtId="0" fontId="2" fillId="0" borderId="0"/>
    <xf numFmtId="180" fontId="2" fillId="0" borderId="0" applyFill="0" applyBorder="0" applyAlignment="0" applyProtection="0"/>
    <xf numFmtId="43" fontId="1" fillId="0" borderId="0" applyFill="0" applyBorder="0" applyAlignment="0" applyProtection="0"/>
    <xf numFmtId="41" fontId="3" fillId="0" borderId="0" applyFont="0" applyFill="0" applyBorder="0" applyAlignment="0" applyProtection="0"/>
    <xf numFmtId="9" fontId="2" fillId="0" borderId="0" applyFill="0" applyBorder="0" applyAlignment="0" applyProtection="0"/>
    <xf numFmtId="9" fontId="2" fillId="0" borderId="0" applyFill="0" applyBorder="0" applyAlignment="0" applyProtection="0"/>
    <xf numFmtId="0" fontId="101" fillId="0" borderId="0"/>
    <xf numFmtId="0" fontId="2" fillId="0" borderId="0" applyNumberFormat="0" applyBorder="0" applyProtection="0"/>
    <xf numFmtId="0" fontId="2" fillId="0" borderId="0"/>
    <xf numFmtId="182" fontId="2" fillId="0" borderId="0" applyFill="0" applyBorder="0" applyAlignment="0" applyProtection="0"/>
    <xf numFmtId="183" fontId="2" fillId="0" borderId="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164"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02"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cellStyleXfs>
  <cellXfs count="1405">
    <xf numFmtId="0" fontId="0" fillId="0" borderId="0" xfId="0"/>
    <xf numFmtId="0" fontId="0" fillId="3" borderId="0" xfId="0" applyFill="1"/>
    <xf numFmtId="0" fontId="0" fillId="2" borderId="0" xfId="0" applyFill="1"/>
    <xf numFmtId="0" fontId="7" fillId="2" borderId="0" xfId="0" applyFont="1" applyFill="1"/>
    <xf numFmtId="0" fontId="6" fillId="2" borderId="0" xfId="0" applyFont="1" applyFill="1"/>
    <xf numFmtId="0" fontId="8" fillId="2" borderId="0" xfId="0" applyFont="1" applyFill="1" applyAlignment="1">
      <alignment vertical="top" wrapText="1"/>
    </xf>
    <xf numFmtId="0" fontId="9" fillId="2" borderId="0" xfId="0" applyFont="1" applyFill="1" applyAlignment="1">
      <alignment vertical="top" wrapText="1"/>
    </xf>
    <xf numFmtId="0" fontId="4" fillId="0" borderId="0" xfId="2"/>
    <xf numFmtId="0" fontId="4" fillId="2" borderId="0" xfId="2" applyFill="1"/>
    <xf numFmtId="0" fontId="10" fillId="2" borderId="0" xfId="0" applyFont="1" applyFill="1"/>
    <xf numFmtId="170" fontId="10" fillId="2" borderId="0" xfId="7" applyNumberFormat="1" applyFont="1" applyFill="1" applyBorder="1"/>
    <xf numFmtId="9" fontId="10" fillId="2" borderId="0" xfId="89" applyFont="1" applyFill="1" applyBorder="1"/>
    <xf numFmtId="3" fontId="10" fillId="2" borderId="0" xfId="0" applyNumberFormat="1" applyFont="1" applyFill="1"/>
    <xf numFmtId="0" fontId="13" fillId="2" borderId="0" xfId="0" applyFont="1" applyFill="1"/>
    <xf numFmtId="0" fontId="13" fillId="0" borderId="0" xfId="0" applyFont="1"/>
    <xf numFmtId="0" fontId="11" fillId="3" borderId="0" xfId="0" applyFont="1" applyFill="1" applyAlignment="1">
      <alignment horizontal="left"/>
    </xf>
    <xf numFmtId="9" fontId="14" fillId="2" borderId="0" xfId="89" applyFont="1" applyFill="1" applyBorder="1" applyAlignment="1"/>
    <xf numFmtId="41" fontId="0" fillId="0" borderId="0" xfId="0" applyNumberFormat="1"/>
    <xf numFmtId="41" fontId="0" fillId="2" borderId="0" xfId="0" applyNumberFormat="1" applyFill="1"/>
    <xf numFmtId="0" fontId="19" fillId="0" borderId="0" xfId="92" applyFont="1" applyAlignment="1">
      <alignment horizontal="justify" vertical="center"/>
    </xf>
    <xf numFmtId="0" fontId="18" fillId="0" borderId="0" xfId="92" applyFont="1" applyAlignment="1">
      <alignment horizontal="left" vertical="center"/>
    </xf>
    <xf numFmtId="0" fontId="31" fillId="0" borderId="0" xfId="0" applyFont="1"/>
    <xf numFmtId="0" fontId="31" fillId="11" borderId="0" xfId="0" applyFont="1" applyFill="1"/>
    <xf numFmtId="0" fontId="31" fillId="3" borderId="0" xfId="0" applyFont="1" applyFill="1"/>
    <xf numFmtId="0" fontId="36" fillId="0" borderId="0" xfId="0" applyFont="1"/>
    <xf numFmtId="41" fontId="31" fillId="0" borderId="0" xfId="0" applyNumberFormat="1" applyFont="1"/>
    <xf numFmtId="0" fontId="28" fillId="3" borderId="0" xfId="0" applyFont="1" applyFill="1" applyAlignment="1">
      <alignment horizontal="center" vertical="center"/>
    </xf>
    <xf numFmtId="0" fontId="32" fillId="0" borderId="0" xfId="0" applyFont="1"/>
    <xf numFmtId="0" fontId="31" fillId="3" borderId="0" xfId="0" applyFont="1" applyFill="1" applyAlignment="1">
      <alignment horizontal="center" vertical="center"/>
    </xf>
    <xf numFmtId="168" fontId="31" fillId="0" borderId="0" xfId="3" applyNumberFormat="1" applyFont="1" applyFill="1"/>
    <xf numFmtId="168" fontId="31" fillId="0" borderId="0" xfId="0" applyNumberFormat="1" applyFont="1"/>
    <xf numFmtId="168" fontId="32" fillId="0" borderId="7" xfId="3" applyNumberFormat="1" applyFont="1" applyFill="1" applyBorder="1"/>
    <xf numFmtId="168" fontId="28" fillId="11" borderId="0" xfId="3" applyNumberFormat="1" applyFont="1" applyFill="1" applyBorder="1"/>
    <xf numFmtId="171" fontId="37" fillId="3" borderId="0" xfId="3" applyNumberFormat="1" applyFont="1" applyFill="1" applyBorder="1" applyAlignment="1">
      <alignment horizontal="center"/>
    </xf>
    <xf numFmtId="0" fontId="38" fillId="0" borderId="0" xfId="0" applyFont="1"/>
    <xf numFmtId="0" fontId="32" fillId="3" borderId="0" xfId="0" applyFont="1" applyFill="1" applyAlignment="1">
      <alignment horizontal="center" vertical="center"/>
    </xf>
    <xf numFmtId="168" fontId="31" fillId="0" borderId="0" xfId="3" applyNumberFormat="1" applyFont="1" applyFill="1" applyAlignment="1"/>
    <xf numFmtId="168" fontId="31" fillId="3" borderId="0" xfId="3" applyNumberFormat="1" applyFont="1" applyFill="1" applyAlignment="1">
      <alignment horizontal="center" vertical="center"/>
    </xf>
    <xf numFmtId="168" fontId="32" fillId="0" borderId="0" xfId="3" applyNumberFormat="1" applyFont="1" applyFill="1" applyAlignment="1"/>
    <xf numFmtId="168" fontId="32" fillId="0" borderId="0" xfId="3" applyNumberFormat="1" applyFont="1" applyFill="1" applyAlignment="1">
      <alignment horizontal="left"/>
    </xf>
    <xf numFmtId="168" fontId="32" fillId="0" borderId="0" xfId="3" applyNumberFormat="1" applyFont="1" applyFill="1" applyAlignment="1">
      <alignment horizontal="center" vertical="center"/>
    </xf>
    <xf numFmtId="0" fontId="31" fillId="0" borderId="0" xfId="0" applyFont="1" applyAlignment="1">
      <alignment horizontal="left"/>
    </xf>
    <xf numFmtId="0" fontId="33" fillId="0" borderId="0" xfId="0" applyFont="1" applyAlignment="1">
      <alignment horizontal="center"/>
    </xf>
    <xf numFmtId="0" fontId="35" fillId="0" borderId="0" xfId="2" applyFont="1" applyBorder="1" applyAlignment="1">
      <alignment horizontal="center"/>
    </xf>
    <xf numFmtId="3" fontId="31" fillId="0" borderId="0" xfId="4" applyNumberFormat="1" applyFont="1" applyFill="1" applyBorder="1" applyAlignment="1">
      <alignment horizontal="center"/>
    </xf>
    <xf numFmtId="0" fontId="32" fillId="3" borderId="9" xfId="0" applyFont="1" applyFill="1" applyBorder="1" applyAlignment="1">
      <alignment horizontal="center" vertical="center"/>
    </xf>
    <xf numFmtId="3" fontId="31" fillId="0" borderId="0" xfId="3" applyNumberFormat="1" applyFont="1" applyFill="1" applyBorder="1" applyAlignment="1">
      <alignment horizontal="center"/>
    </xf>
    <xf numFmtId="3" fontId="32" fillId="3" borderId="0" xfId="3" applyNumberFormat="1" applyFont="1" applyFill="1" applyBorder="1" applyAlignment="1">
      <alignment horizontal="center"/>
    </xf>
    <xf numFmtId="3" fontId="34" fillId="0" borderId="0" xfId="3" applyNumberFormat="1" applyFont="1" applyFill="1" applyBorder="1" applyAlignment="1">
      <alignment horizontal="center"/>
    </xf>
    <xf numFmtId="0" fontId="27" fillId="11" borderId="0" xfId="0" applyFont="1" applyFill="1"/>
    <xf numFmtId="3" fontId="27" fillId="11" borderId="0" xfId="3" applyNumberFormat="1" applyFont="1" applyFill="1" applyBorder="1" applyAlignment="1">
      <alignment horizontal="center"/>
    </xf>
    <xf numFmtId="0" fontId="31" fillId="0" borderId="34" xfId="0" applyFont="1" applyBorder="1"/>
    <xf numFmtId="0" fontId="31" fillId="0" borderId="0" xfId="0" applyFont="1" applyAlignment="1">
      <alignment horizontal="center"/>
    </xf>
    <xf numFmtId="0" fontId="31" fillId="11" borderId="40" xfId="0" applyFont="1" applyFill="1" applyBorder="1"/>
    <xf numFmtId="0" fontId="31" fillId="11" borderId="41" xfId="0" applyFont="1" applyFill="1" applyBorder="1"/>
    <xf numFmtId="0" fontId="31" fillId="0" borderId="44" xfId="0" applyFont="1" applyBorder="1"/>
    <xf numFmtId="0" fontId="32" fillId="0" borderId="43" xfId="0" applyFont="1" applyBorder="1"/>
    <xf numFmtId="168" fontId="31" fillId="0" borderId="44" xfId="3" applyNumberFormat="1" applyFont="1" applyFill="1" applyBorder="1"/>
    <xf numFmtId="0" fontId="31" fillId="0" borderId="43" xfId="0" applyFont="1" applyBorder="1"/>
    <xf numFmtId="41" fontId="31" fillId="0" borderId="0" xfId="4" applyFont="1" applyFill="1" applyBorder="1"/>
    <xf numFmtId="41" fontId="21" fillId="0" borderId="44" xfId="4" applyFont="1" applyFill="1" applyBorder="1"/>
    <xf numFmtId="168" fontId="32" fillId="0" borderId="45" xfId="3" applyNumberFormat="1" applyFont="1" applyFill="1" applyBorder="1"/>
    <xf numFmtId="168" fontId="21" fillId="0" borderId="44" xfId="3" applyNumberFormat="1" applyFont="1" applyFill="1" applyBorder="1"/>
    <xf numFmtId="168" fontId="28" fillId="11" borderId="46" xfId="3" applyNumberFormat="1" applyFont="1" applyFill="1" applyBorder="1"/>
    <xf numFmtId="171" fontId="37" fillId="3" borderId="44" xfId="3" applyNumberFormat="1" applyFont="1" applyFill="1" applyBorder="1" applyAlignment="1">
      <alignment horizontal="center"/>
    </xf>
    <xf numFmtId="168" fontId="31" fillId="3" borderId="0" xfId="0" applyNumberFormat="1" applyFont="1" applyFill="1" applyAlignment="1">
      <alignment horizontal="center" vertical="center"/>
    </xf>
    <xf numFmtId="168" fontId="28" fillId="11" borderId="44" xfId="3" applyNumberFormat="1" applyFont="1" applyFill="1" applyBorder="1"/>
    <xf numFmtId="41" fontId="31" fillId="0" borderId="44" xfId="4" applyFont="1" applyFill="1" applyBorder="1"/>
    <xf numFmtId="0" fontId="35" fillId="3" borderId="0" xfId="2" applyFont="1" applyFill="1" applyBorder="1" applyAlignment="1">
      <alignment horizontal="center" vertical="center"/>
    </xf>
    <xf numFmtId="0" fontId="21" fillId="3" borderId="48" xfId="0" applyFont="1" applyFill="1" applyBorder="1" applyAlignment="1">
      <alignment horizontal="center" vertical="center"/>
    </xf>
    <xf numFmtId="168" fontId="28" fillId="11" borderId="48" xfId="3" applyNumberFormat="1" applyFont="1" applyFill="1" applyBorder="1"/>
    <xf numFmtId="168" fontId="28" fillId="11" borderId="49" xfId="3" applyNumberFormat="1" applyFont="1" applyFill="1" applyBorder="1"/>
    <xf numFmtId="0" fontId="27" fillId="11" borderId="41" xfId="3" applyNumberFormat="1" applyFont="1" applyFill="1" applyBorder="1" applyAlignment="1">
      <alignment horizontal="center"/>
    </xf>
    <xf numFmtId="0" fontId="27" fillId="11" borderId="42" xfId="3" applyNumberFormat="1" applyFont="1" applyFill="1" applyBorder="1" applyAlignment="1">
      <alignment horizontal="center"/>
    </xf>
    <xf numFmtId="0" fontId="34" fillId="0" borderId="0" xfId="0" applyFont="1" applyAlignment="1">
      <alignment vertical="center"/>
    </xf>
    <xf numFmtId="0" fontId="28" fillId="11" borderId="12" xfId="0" applyFont="1" applyFill="1" applyBorder="1" applyAlignment="1">
      <alignment vertical="center"/>
    </xf>
    <xf numFmtId="0" fontId="28" fillId="11" borderId="9" xfId="0" applyFont="1" applyFill="1" applyBorder="1" applyAlignment="1">
      <alignment vertical="center"/>
    </xf>
    <xf numFmtId="0" fontId="28" fillId="11" borderId="14" xfId="0" applyFont="1" applyFill="1" applyBorder="1" applyAlignment="1">
      <alignment vertical="center"/>
    </xf>
    <xf numFmtId="0" fontId="28" fillId="0" borderId="0" xfId="0" applyFont="1"/>
    <xf numFmtId="0" fontId="35" fillId="0" borderId="0" xfId="2" applyFont="1"/>
    <xf numFmtId="0" fontId="34" fillId="0" borderId="0" xfId="0" applyFont="1" applyAlignment="1">
      <alignment horizontal="center" vertical="center"/>
    </xf>
    <xf numFmtId="0" fontId="28" fillId="11" borderId="0" xfId="0" applyFont="1" applyFill="1" applyAlignment="1">
      <alignment horizontal="left" vertical="center"/>
    </xf>
    <xf numFmtId="0" fontId="31" fillId="0" borderId="13" xfId="0" applyFont="1" applyBorder="1" applyAlignment="1">
      <alignment horizontal="justify" vertical="justify"/>
    </xf>
    <xf numFmtId="0" fontId="31" fillId="0" borderId="3" xfId="0" applyFont="1" applyBorder="1" applyAlignment="1">
      <alignment horizontal="justify" vertical="justify"/>
    </xf>
    <xf numFmtId="0" fontId="31" fillId="0" borderId="8" xfId="0" applyFont="1" applyBorder="1" applyAlignment="1">
      <alignment horizontal="justify" vertical="justify"/>
    </xf>
    <xf numFmtId="0" fontId="31" fillId="0" borderId="0" xfId="0" applyFont="1" applyAlignment="1">
      <alignment horizontal="justify" vertical="justify"/>
    </xf>
    <xf numFmtId="0" fontId="21" fillId="0" borderId="0" xfId="0" applyFont="1"/>
    <xf numFmtId="0" fontId="31" fillId="0" borderId="0" xfId="0" applyFont="1" applyAlignment="1">
      <alignment horizontal="left" vertical="top" wrapText="1"/>
    </xf>
    <xf numFmtId="0" fontId="31" fillId="2" borderId="0" xfId="0" applyFont="1" applyFill="1"/>
    <xf numFmtId="0" fontId="31" fillId="0" borderId="0" xfId="0" applyFont="1" applyAlignment="1">
      <alignment horizontal="justify" vertical="center"/>
    </xf>
    <xf numFmtId="0" fontId="45" fillId="0" borderId="0" xfId="0" applyFont="1"/>
    <xf numFmtId="0" fontId="45" fillId="2" borderId="0" xfId="0" applyFont="1" applyFill="1"/>
    <xf numFmtId="0" fontId="44" fillId="11" borderId="40" xfId="0" applyFont="1" applyFill="1" applyBorder="1" applyAlignment="1">
      <alignment vertical="center"/>
    </xf>
    <xf numFmtId="0" fontId="38" fillId="11" borderId="41" xfId="0" applyFont="1" applyFill="1" applyBorder="1"/>
    <xf numFmtId="0" fontId="38" fillId="11" borderId="42" xfId="0" applyFont="1" applyFill="1" applyBorder="1"/>
    <xf numFmtId="0" fontId="21" fillId="0" borderId="43" xfId="0" applyFont="1" applyBorder="1" applyAlignment="1">
      <alignment vertical="center"/>
    </xf>
    <xf numFmtId="0" fontId="42" fillId="0" borderId="43" xfId="0" applyFont="1" applyBorder="1"/>
    <xf numFmtId="0" fontId="42" fillId="0" borderId="0" xfId="0" applyFont="1"/>
    <xf numFmtId="0" fontId="31" fillId="0" borderId="0" xfId="0" applyFont="1" applyAlignment="1">
      <alignment horizontal="left" vertical="center" wrapText="1"/>
    </xf>
    <xf numFmtId="0" fontId="31" fillId="0" borderId="43" xfId="0" applyFont="1" applyBorder="1" applyAlignment="1">
      <alignment horizontal="justify" vertical="justify" wrapText="1"/>
    </xf>
    <xf numFmtId="0" fontId="31" fillId="0" borderId="0" xfId="0" applyFont="1" applyAlignment="1">
      <alignment horizontal="justify" vertical="justify" wrapText="1"/>
    </xf>
    <xf numFmtId="0" fontId="31" fillId="0" borderId="44" xfId="0" applyFont="1" applyBorder="1" applyAlignment="1">
      <alignment horizontal="justify" vertical="justify" wrapText="1"/>
    </xf>
    <xf numFmtId="0" fontId="31" fillId="0" borderId="47" xfId="0" applyFont="1" applyBorder="1" applyAlignment="1">
      <alignment horizontal="left" vertical="center" wrapText="1"/>
    </xf>
    <xf numFmtId="0" fontId="31" fillId="0" borderId="48" xfId="0" applyFont="1" applyBorder="1" applyAlignment="1">
      <alignment horizontal="left" vertical="center" wrapText="1"/>
    </xf>
    <xf numFmtId="0" fontId="31" fillId="0" borderId="49" xfId="0" applyFont="1" applyBorder="1" applyAlignment="1">
      <alignment horizontal="left" vertical="center" wrapText="1"/>
    </xf>
    <xf numFmtId="0" fontId="45" fillId="2" borderId="43" xfId="0" applyFont="1" applyFill="1" applyBorder="1" applyAlignment="1">
      <alignment horizontal="justify" vertical="justify"/>
    </xf>
    <xf numFmtId="0" fontId="46" fillId="5" borderId="0" xfId="0" applyFont="1" applyFill="1" applyAlignment="1">
      <alignment horizontal="justify" vertical="justify"/>
    </xf>
    <xf numFmtId="0" fontId="45" fillId="2" borderId="0" xfId="0" applyFont="1" applyFill="1" applyAlignment="1">
      <alignment horizontal="justify" vertical="justify"/>
    </xf>
    <xf numFmtId="0" fontId="45" fillId="2" borderId="44" xfId="0" applyFont="1" applyFill="1" applyBorder="1" applyAlignment="1">
      <alignment horizontal="justify" vertical="justify"/>
    </xf>
    <xf numFmtId="0" fontId="45" fillId="0" borderId="0" xfId="0" applyFont="1" applyAlignment="1">
      <alignment horizontal="justify" vertical="justify"/>
    </xf>
    <xf numFmtId="0" fontId="45" fillId="0" borderId="44" xfId="0" applyFont="1" applyBorder="1" applyAlignment="1">
      <alignment horizontal="justify" vertical="justify"/>
    </xf>
    <xf numFmtId="0" fontId="34" fillId="2" borderId="43" xfId="0" applyFont="1" applyFill="1" applyBorder="1" applyAlignment="1">
      <alignment horizontal="justify" vertical="justify"/>
    </xf>
    <xf numFmtId="0" fontId="31" fillId="0" borderId="43" xfId="0" applyFont="1" applyBorder="1" applyAlignment="1">
      <alignment horizontal="justify" vertical="justify"/>
    </xf>
    <xf numFmtId="0" fontId="31" fillId="0" borderId="44" xfId="0" applyFont="1" applyBorder="1" applyAlignment="1">
      <alignment horizontal="justify" vertical="justify"/>
    </xf>
    <xf numFmtId="0" fontId="34" fillId="0" borderId="43" xfId="0" applyFont="1" applyBorder="1" applyAlignment="1">
      <alignment horizontal="justify" vertical="justify" wrapText="1"/>
    </xf>
    <xf numFmtId="0" fontId="34" fillId="0" borderId="0" xfId="0" applyFont="1" applyAlignment="1">
      <alignment horizontal="justify" vertical="justify" wrapText="1"/>
    </xf>
    <xf numFmtId="0" fontId="34" fillId="0" borderId="44" xfId="0" applyFont="1" applyBorder="1" applyAlignment="1">
      <alignment horizontal="justify" vertical="justify" wrapText="1"/>
    </xf>
    <xf numFmtId="0" fontId="0" fillId="0" borderId="0" xfId="0" applyAlignment="1">
      <alignment horizontal="justify" vertical="justify"/>
    </xf>
    <xf numFmtId="0" fontId="47" fillId="9" borderId="0" xfId="0" applyFont="1" applyFill="1" applyAlignment="1">
      <alignment horizontal="justify" vertical="justify"/>
    </xf>
    <xf numFmtId="41" fontId="22" fillId="9" borderId="0" xfId="4" applyFont="1" applyFill="1" applyBorder="1" applyAlignment="1">
      <alignment horizontal="justify" vertical="justify"/>
    </xf>
    <xf numFmtId="0" fontId="31" fillId="0" borderId="0" xfId="0" applyFont="1" applyAlignment="1">
      <alignment vertical="center"/>
    </xf>
    <xf numFmtId="0" fontId="31" fillId="0" borderId="47" xfId="0" applyFont="1" applyBorder="1" applyAlignment="1">
      <alignment horizontal="justify" vertical="justify" wrapText="1"/>
    </xf>
    <xf numFmtId="0" fontId="31" fillId="0" borderId="48" xfId="0" applyFont="1" applyBorder="1" applyAlignment="1">
      <alignment horizontal="justify" vertical="justify" wrapText="1"/>
    </xf>
    <xf numFmtId="0" fontId="25" fillId="0" borderId="0" xfId="0" applyFont="1"/>
    <xf numFmtId="0" fontId="21" fillId="0" borderId="0" xfId="92" applyFont="1"/>
    <xf numFmtId="0" fontId="19" fillId="0" borderId="0" xfId="92" applyFont="1" applyAlignment="1">
      <alignment horizontal="center"/>
    </xf>
    <xf numFmtId="0" fontId="19" fillId="0" borderId="0" xfId="92" applyFont="1" applyAlignment="1">
      <alignment horizontal="right" vertical="center"/>
    </xf>
    <xf numFmtId="0" fontId="51" fillId="0" borderId="0" xfId="2" applyFont="1" applyBorder="1" applyAlignment="1">
      <alignment horizontal="left" vertical="center"/>
    </xf>
    <xf numFmtId="0" fontId="25" fillId="0" borderId="40" xfId="0" applyFont="1" applyBorder="1"/>
    <xf numFmtId="0" fontId="25" fillId="0" borderId="43" xfId="0" applyFont="1" applyBorder="1"/>
    <xf numFmtId="0" fontId="51" fillId="0" borderId="0" xfId="2" applyFont="1"/>
    <xf numFmtId="0" fontId="29" fillId="0" borderId="0" xfId="0" applyFont="1" applyAlignment="1">
      <alignment vertical="center"/>
    </xf>
    <xf numFmtId="0" fontId="49" fillId="3" borderId="0" xfId="32" applyFont="1" applyFill="1" applyBorder="1" applyAlignment="1">
      <alignment horizontal="center"/>
    </xf>
    <xf numFmtId="0" fontId="28" fillId="11" borderId="27" xfId="0" applyFont="1" applyFill="1" applyBorder="1" applyAlignment="1">
      <alignment horizontal="center"/>
    </xf>
    <xf numFmtId="14" fontId="57" fillId="3" borderId="27" xfId="34" applyNumberFormat="1" applyFont="1" applyFill="1" applyBorder="1" applyAlignment="1">
      <alignment horizontal="center"/>
    </xf>
    <xf numFmtId="3" fontId="21" fillId="3" borderId="27" xfId="34" applyNumberFormat="1" applyFont="1" applyFill="1" applyBorder="1"/>
    <xf numFmtId="0" fontId="21" fillId="3" borderId="0" xfId="34" applyFont="1" applyFill="1"/>
    <xf numFmtId="0" fontId="35" fillId="2" borderId="0" xfId="2" applyFont="1" applyFill="1"/>
    <xf numFmtId="0" fontId="28" fillId="11" borderId="21" xfId="0" applyFont="1" applyFill="1" applyBorder="1" applyAlignment="1">
      <alignment horizontal="center" vertical="center"/>
    </xf>
    <xf numFmtId="0" fontId="28" fillId="11" borderId="0" xfId="0" applyFont="1" applyFill="1" applyAlignment="1">
      <alignment horizontal="center" vertical="center"/>
    </xf>
    <xf numFmtId="168" fontId="31" fillId="2" borderId="22" xfId="3" applyNumberFormat="1" applyFont="1" applyFill="1" applyBorder="1"/>
    <xf numFmtId="168" fontId="28" fillId="11" borderId="23" xfId="8" applyNumberFormat="1" applyFont="1" applyFill="1" applyBorder="1"/>
    <xf numFmtId="0" fontId="28" fillId="11" borderId="24" xfId="0" applyFont="1" applyFill="1" applyBorder="1" applyAlignment="1">
      <alignment horizontal="center" vertical="center"/>
    </xf>
    <xf numFmtId="0" fontId="31" fillId="0" borderId="25" xfId="0" applyFont="1" applyBorder="1"/>
    <xf numFmtId="168" fontId="28" fillId="11" borderId="26" xfId="8" applyNumberFormat="1" applyFont="1" applyFill="1" applyBorder="1"/>
    <xf numFmtId="0" fontId="28" fillId="11" borderId="0" xfId="0" applyFont="1" applyFill="1" applyAlignment="1">
      <alignment vertical="center"/>
    </xf>
    <xf numFmtId="0" fontId="34" fillId="3" borderId="0" xfId="0" applyFont="1" applyFill="1"/>
    <xf numFmtId="168" fontId="31" fillId="3" borderId="0" xfId="0" applyNumberFormat="1" applyFont="1" applyFill="1"/>
    <xf numFmtId="170" fontId="21" fillId="3" borderId="0" xfId="3" applyNumberFormat="1" applyFont="1" applyFill="1" applyBorder="1"/>
    <xf numFmtId="170" fontId="32" fillId="3" borderId="0" xfId="3" applyNumberFormat="1" applyFont="1" applyFill="1" applyBorder="1"/>
    <xf numFmtId="168" fontId="32" fillId="3" borderId="0" xfId="10" applyNumberFormat="1" applyFont="1" applyFill="1" applyBorder="1"/>
    <xf numFmtId="0" fontId="35" fillId="3" borderId="0" xfId="2" applyFont="1" applyFill="1"/>
    <xf numFmtId="0" fontId="36" fillId="2" borderId="0" xfId="0" applyFont="1" applyFill="1"/>
    <xf numFmtId="0" fontId="21" fillId="2" borderId="0" xfId="0" applyFont="1" applyFill="1"/>
    <xf numFmtId="0" fontId="36" fillId="0" borderId="0" xfId="0" applyFont="1" applyAlignment="1">
      <alignment horizontal="justify" vertical="center"/>
    </xf>
    <xf numFmtId="0" fontId="36" fillId="3" borderId="0" xfId="0" applyFont="1" applyFill="1"/>
    <xf numFmtId="0" fontId="28" fillId="3" borderId="0" xfId="0" applyFont="1" applyFill="1" applyAlignment="1">
      <alignment vertical="center"/>
    </xf>
    <xf numFmtId="0" fontId="31" fillId="3" borderId="12" xfId="0" applyFont="1" applyFill="1" applyBorder="1"/>
    <xf numFmtId="0" fontId="31" fillId="3" borderId="11" xfId="0" applyFont="1" applyFill="1" applyBorder="1"/>
    <xf numFmtId="0" fontId="31" fillId="3" borderId="5" xfId="0" applyFont="1" applyFill="1" applyBorder="1"/>
    <xf numFmtId="0" fontId="31" fillId="3" borderId="10" xfId="0" applyFont="1" applyFill="1" applyBorder="1"/>
    <xf numFmtId="0" fontId="31" fillId="3" borderId="6" xfId="0" applyFont="1" applyFill="1" applyBorder="1"/>
    <xf numFmtId="41" fontId="31" fillId="3" borderId="10" xfId="4" applyFont="1" applyFill="1" applyBorder="1"/>
    <xf numFmtId="0" fontId="31" fillId="3" borderId="9" xfId="0" applyFont="1" applyFill="1" applyBorder="1"/>
    <xf numFmtId="0" fontId="31" fillId="3" borderId="13" xfId="0" applyFont="1" applyFill="1" applyBorder="1"/>
    <xf numFmtId="0" fontId="31" fillId="3" borderId="16" xfId="0" applyFont="1" applyFill="1" applyBorder="1"/>
    <xf numFmtId="0" fontId="31" fillId="2" borderId="2" xfId="0" applyFont="1" applyFill="1" applyBorder="1"/>
    <xf numFmtId="0" fontId="31" fillId="2" borderId="15" xfId="0" applyFont="1" applyFill="1" applyBorder="1"/>
    <xf numFmtId="0" fontId="28" fillId="3" borderId="0" xfId="0" applyFont="1" applyFill="1" applyAlignment="1">
      <alignment horizontal="left" vertical="center"/>
    </xf>
    <xf numFmtId="0" fontId="34" fillId="2" borderId="0" xfId="0" applyFont="1" applyFill="1"/>
    <xf numFmtId="0" fontId="28" fillId="11" borderId="3" xfId="27" quotePrefix="1" applyFont="1" applyFill="1" applyBorder="1" applyAlignment="1">
      <alignment horizontal="right"/>
    </xf>
    <xf numFmtId="0" fontId="31" fillId="2" borderId="11" xfId="0" applyFont="1" applyFill="1" applyBorder="1" applyAlignment="1">
      <alignment vertical="center" wrapText="1"/>
    </xf>
    <xf numFmtId="0" fontId="31" fillId="2" borderId="11" xfId="0" applyFont="1" applyFill="1" applyBorder="1" applyAlignment="1">
      <alignment horizontal="center" vertical="center" wrapText="1"/>
    </xf>
    <xf numFmtId="0" fontId="31" fillId="2" borderId="1" xfId="0" applyFont="1" applyFill="1" applyBorder="1" applyAlignment="1">
      <alignment horizontal="center" vertical="center" wrapText="1"/>
    </xf>
    <xf numFmtId="0" fontId="31" fillId="0" borderId="1" xfId="0" applyFont="1" applyBorder="1" applyAlignment="1">
      <alignment horizontal="center" vertical="center" wrapText="1"/>
    </xf>
    <xf numFmtId="168" fontId="31" fillId="0" borderId="1" xfId="3" applyNumberFormat="1" applyFont="1" applyBorder="1" applyAlignment="1">
      <alignment horizontal="center" vertical="center" wrapText="1"/>
    </xf>
    <xf numFmtId="175" fontId="31" fillId="0" borderId="1" xfId="89" applyNumberFormat="1" applyFont="1" applyBorder="1" applyAlignment="1">
      <alignment horizontal="center" vertical="center" wrapText="1"/>
    </xf>
    <xf numFmtId="168" fontId="60" fillId="0" borderId="1" xfId="3" applyNumberFormat="1" applyFont="1" applyBorder="1" applyAlignment="1">
      <alignment horizontal="center" vertical="center" wrapText="1"/>
    </xf>
    <xf numFmtId="0" fontId="31" fillId="2" borderId="1" xfId="0" applyFont="1" applyFill="1" applyBorder="1"/>
    <xf numFmtId="0" fontId="28" fillId="11" borderId="40" xfId="0" applyFont="1" applyFill="1" applyBorder="1"/>
    <xf numFmtId="0" fontId="28" fillId="11" borderId="41" xfId="0" applyFont="1" applyFill="1" applyBorder="1"/>
    <xf numFmtId="0" fontId="28" fillId="11" borderId="42" xfId="0" applyFont="1" applyFill="1" applyBorder="1"/>
    <xf numFmtId="0" fontId="55" fillId="3" borderId="43" xfId="0" applyFont="1" applyFill="1" applyBorder="1"/>
    <xf numFmtId="0" fontId="55" fillId="3" borderId="0" xfId="0" applyFont="1" applyFill="1"/>
    <xf numFmtId="0" fontId="29" fillId="0" borderId="43" xfId="0" applyFont="1" applyBorder="1" applyAlignment="1">
      <alignment vertical="center"/>
    </xf>
    <xf numFmtId="0" fontId="32" fillId="3" borderId="51" xfId="32" applyFont="1" applyFill="1" applyBorder="1" applyAlignment="1">
      <alignment horizontal="left"/>
    </xf>
    <xf numFmtId="0" fontId="28" fillId="11" borderId="53" xfId="0" applyFont="1" applyFill="1" applyBorder="1" applyAlignment="1">
      <alignment horizontal="center"/>
    </xf>
    <xf numFmtId="14" fontId="57" fillId="3" borderId="53" xfId="34" applyNumberFormat="1" applyFont="1" applyFill="1" applyBorder="1" applyAlignment="1">
      <alignment horizontal="center"/>
    </xf>
    <xf numFmtId="3" fontId="21" fillId="3" borderId="53" xfId="34" applyNumberFormat="1" applyFont="1" applyFill="1" applyBorder="1"/>
    <xf numFmtId="0" fontId="31" fillId="0" borderId="47" xfId="0" applyFont="1" applyBorder="1"/>
    <xf numFmtId="0" fontId="31" fillId="0" borderId="48" xfId="0" applyFont="1" applyBorder="1"/>
    <xf numFmtId="0" fontId="31" fillId="0" borderId="49" xfId="0" applyFont="1" applyBorder="1"/>
    <xf numFmtId="0" fontId="31" fillId="2" borderId="43" xfId="0" applyFont="1" applyFill="1" applyBorder="1"/>
    <xf numFmtId="0" fontId="31" fillId="2" borderId="44" xfId="0" applyFont="1" applyFill="1" applyBorder="1"/>
    <xf numFmtId="0" fontId="28" fillId="11" borderId="44" xfId="0" applyFont="1" applyFill="1" applyBorder="1" applyAlignment="1">
      <alignment horizontal="center" vertical="center"/>
    </xf>
    <xf numFmtId="0" fontId="31" fillId="2" borderId="47" xfId="0" applyFont="1" applyFill="1" applyBorder="1"/>
    <xf numFmtId="0" fontId="31" fillId="2" borderId="48" xfId="0" applyFont="1" applyFill="1" applyBorder="1"/>
    <xf numFmtId="0" fontId="31" fillId="2" borderId="49" xfId="0" applyFont="1" applyFill="1" applyBorder="1"/>
    <xf numFmtId="1" fontId="31" fillId="2" borderId="25" xfId="3" applyNumberFormat="1" applyFont="1" applyFill="1" applyBorder="1"/>
    <xf numFmtId="0" fontId="28" fillId="3" borderId="0" xfId="0" applyFont="1" applyFill="1"/>
    <xf numFmtId="0" fontId="38" fillId="3" borderId="0" xfId="0" applyFont="1" applyFill="1"/>
    <xf numFmtId="0" fontId="19" fillId="3" borderId="0" xfId="0" applyFont="1" applyFill="1" applyAlignment="1">
      <alignment horizontal="justify" vertical="justify" wrapText="1"/>
    </xf>
    <xf numFmtId="0" fontId="27" fillId="11" borderId="40" xfId="0" applyFont="1" applyFill="1" applyBorder="1" applyAlignment="1">
      <alignment vertical="center"/>
    </xf>
    <xf numFmtId="0" fontId="28" fillId="11" borderId="41" xfId="0" applyFont="1" applyFill="1" applyBorder="1" applyAlignment="1">
      <alignment vertical="center"/>
    </xf>
    <xf numFmtId="0" fontId="31" fillId="3" borderId="41" xfId="0" applyFont="1" applyFill="1" applyBorder="1"/>
    <xf numFmtId="0" fontId="31" fillId="3" borderId="44" xfId="0" applyFont="1" applyFill="1" applyBorder="1"/>
    <xf numFmtId="0" fontId="19" fillId="3" borderId="43" xfId="0" applyFont="1" applyFill="1" applyBorder="1" applyAlignment="1">
      <alignment horizontal="justify" vertical="justify" wrapText="1"/>
    </xf>
    <xf numFmtId="0" fontId="66" fillId="0" borderId="43" xfId="0" applyFont="1" applyBorder="1"/>
    <xf numFmtId="0" fontId="31" fillId="3" borderId="43" xfId="0" applyFont="1" applyFill="1" applyBorder="1"/>
    <xf numFmtId="0" fontId="31" fillId="3" borderId="50" xfId="0" applyFont="1" applyFill="1" applyBorder="1"/>
    <xf numFmtId="0" fontId="21" fillId="3" borderId="43" xfId="0" applyFont="1" applyFill="1" applyBorder="1"/>
    <xf numFmtId="0" fontId="31" fillId="3" borderId="51" xfId="0" applyFont="1" applyFill="1" applyBorder="1"/>
    <xf numFmtId="0" fontId="21" fillId="2" borderId="43" xfId="0" applyFont="1" applyFill="1" applyBorder="1"/>
    <xf numFmtId="0" fontId="21" fillId="2" borderId="47" xfId="0" applyFont="1" applyFill="1" applyBorder="1"/>
    <xf numFmtId="0" fontId="21" fillId="2" borderId="48" xfId="0" applyFont="1" applyFill="1" applyBorder="1"/>
    <xf numFmtId="0" fontId="31" fillId="3" borderId="48" xfId="0" applyFont="1" applyFill="1" applyBorder="1"/>
    <xf numFmtId="0" fontId="31" fillId="3" borderId="49" xfId="0" applyFont="1" applyFill="1" applyBorder="1"/>
    <xf numFmtId="0" fontId="31" fillId="11" borderId="42" xfId="0" applyFont="1" applyFill="1" applyBorder="1"/>
    <xf numFmtId="41" fontId="21" fillId="2" borderId="0" xfId="0" applyNumberFormat="1" applyFont="1" applyFill="1"/>
    <xf numFmtId="41" fontId="31" fillId="3" borderId="0" xfId="0" applyNumberFormat="1" applyFont="1" applyFill="1"/>
    <xf numFmtId="170" fontId="31" fillId="3" borderId="0" xfId="0" applyNumberFormat="1" applyFont="1" applyFill="1"/>
    <xf numFmtId="0" fontId="28" fillId="11" borderId="1" xfId="0" applyFont="1" applyFill="1" applyBorder="1" applyAlignment="1">
      <alignment horizontal="center" vertical="center"/>
    </xf>
    <xf numFmtId="0" fontId="21" fillId="2" borderId="0" xfId="15" applyFont="1" applyFill="1"/>
    <xf numFmtId="0" fontId="68" fillId="2" borderId="0" xfId="15" applyFont="1" applyFill="1"/>
    <xf numFmtId="0" fontId="21" fillId="3" borderId="0" xfId="15" applyFont="1" applyFill="1"/>
    <xf numFmtId="0" fontId="67" fillId="12" borderId="17" xfId="15" applyFont="1" applyFill="1" applyBorder="1" applyAlignment="1">
      <alignment horizontal="center" vertical="center" wrapText="1"/>
    </xf>
    <xf numFmtId="0" fontId="31" fillId="6" borderId="0" xfId="0" applyFont="1" applyFill="1"/>
    <xf numFmtId="0" fontId="67" fillId="12" borderId="19" xfId="15" applyFont="1" applyFill="1" applyBorder="1" applyAlignment="1">
      <alignment vertical="center" wrapText="1"/>
    </xf>
    <xf numFmtId="0" fontId="28" fillId="11" borderId="28" xfId="27" quotePrefix="1" applyFont="1" applyFill="1" applyBorder="1" applyAlignment="1">
      <alignment horizontal="center"/>
    </xf>
    <xf numFmtId="170" fontId="21" fillId="2" borderId="0" xfId="15" applyNumberFormat="1" applyFont="1" applyFill="1"/>
    <xf numFmtId="0" fontId="21" fillId="7" borderId="58" xfId="15" applyFont="1" applyFill="1" applyBorder="1" applyAlignment="1">
      <alignment vertical="center"/>
    </xf>
    <xf numFmtId="0" fontId="21" fillId="2" borderId="44" xfId="15" applyFont="1" applyFill="1" applyBorder="1"/>
    <xf numFmtId="0" fontId="67" fillId="12" borderId="59" xfId="15" applyFont="1" applyFill="1" applyBorder="1" applyAlignment="1">
      <alignment horizontal="center" vertical="center"/>
    </xf>
    <xf numFmtId="0" fontId="67" fillId="12" borderId="61" xfId="15" applyFont="1" applyFill="1" applyBorder="1" applyAlignment="1">
      <alignment vertical="center"/>
    </xf>
    <xf numFmtId="0" fontId="28" fillId="11" borderId="62" xfId="27" quotePrefix="1" applyFont="1" applyFill="1" applyBorder="1" applyAlignment="1">
      <alignment horizontal="center"/>
    </xf>
    <xf numFmtId="41" fontId="21" fillId="2" borderId="0" xfId="4" applyFont="1" applyFill="1" applyBorder="1"/>
    <xf numFmtId="0" fontId="28" fillId="11" borderId="40" xfId="0" applyFont="1" applyFill="1" applyBorder="1" applyAlignment="1">
      <alignment vertical="center"/>
    </xf>
    <xf numFmtId="0" fontId="28" fillId="11" borderId="42" xfId="0" applyFont="1" applyFill="1" applyBorder="1" applyAlignment="1">
      <alignment vertical="center"/>
    </xf>
    <xf numFmtId="0" fontId="31" fillId="0" borderId="43" xfId="0" applyFont="1" applyBorder="1" applyAlignment="1">
      <alignment vertical="justify" wrapText="1"/>
    </xf>
    <xf numFmtId="0" fontId="31" fillId="0" borderId="0" xfId="0" applyFont="1" applyAlignment="1">
      <alignment vertical="justify" wrapText="1"/>
    </xf>
    <xf numFmtId="0" fontId="34" fillId="0" borderId="43" xfId="0" applyFont="1" applyBorder="1" applyAlignment="1">
      <alignment horizontal="left" vertical="top" wrapText="1"/>
    </xf>
    <xf numFmtId="0" fontId="31" fillId="0" borderId="43" xfId="0" applyFont="1" applyBorder="1" applyAlignment="1">
      <alignment vertical="top" wrapText="1"/>
    </xf>
    <xf numFmtId="0" fontId="31" fillId="0" borderId="0" xfId="0" applyFont="1" applyAlignment="1">
      <alignment vertical="top" wrapText="1"/>
    </xf>
    <xf numFmtId="0" fontId="34" fillId="0" borderId="43" xfId="0" applyFont="1" applyBorder="1" applyAlignment="1">
      <alignment vertical="top" wrapText="1"/>
    </xf>
    <xf numFmtId="0" fontId="34" fillId="0" borderId="43" xfId="0" applyFont="1" applyBorder="1"/>
    <xf numFmtId="1" fontId="31" fillId="0" borderId="0" xfId="0" applyNumberFormat="1" applyFont="1" applyAlignment="1">
      <alignment horizontal="left" vertical="top" wrapText="1"/>
    </xf>
    <xf numFmtId="1" fontId="31" fillId="0" borderId="44" xfId="0" applyNumberFormat="1" applyFont="1" applyBorder="1" applyAlignment="1">
      <alignment horizontal="left" vertical="top" wrapText="1"/>
    </xf>
    <xf numFmtId="1" fontId="31" fillId="0" borderId="0" xfId="0" applyNumberFormat="1" applyFont="1" applyAlignment="1">
      <alignment vertical="top" wrapText="1"/>
    </xf>
    <xf numFmtId="1" fontId="31" fillId="0" borderId="44" xfId="0" applyNumberFormat="1" applyFont="1" applyBorder="1" applyAlignment="1">
      <alignment vertical="top" wrapText="1"/>
    </xf>
    <xf numFmtId="1" fontId="31" fillId="0" borderId="9" xfId="4" applyNumberFormat="1" applyFont="1" applyBorder="1" applyAlignment="1">
      <alignment vertical="top" wrapText="1"/>
    </xf>
    <xf numFmtId="1" fontId="31" fillId="0" borderId="46" xfId="4" applyNumberFormat="1" applyFont="1" applyBorder="1" applyAlignment="1">
      <alignment vertical="top" wrapText="1"/>
    </xf>
    <xf numFmtId="1" fontId="31" fillId="0" borderId="0" xfId="4" applyNumberFormat="1" applyFont="1" applyBorder="1" applyAlignment="1">
      <alignment vertical="top" wrapText="1"/>
    </xf>
    <xf numFmtId="1" fontId="31" fillId="0" borderId="44" xfId="4" applyNumberFormat="1" applyFont="1" applyBorder="1" applyAlignment="1">
      <alignment vertical="top" wrapText="1"/>
    </xf>
    <xf numFmtId="1" fontId="31" fillId="0" borderId="0" xfId="0" applyNumberFormat="1" applyFont="1"/>
    <xf numFmtId="1" fontId="31" fillId="0" borderId="44" xfId="0" applyNumberFormat="1" applyFont="1" applyBorder="1"/>
    <xf numFmtId="1" fontId="31" fillId="0" borderId="0" xfId="0" applyNumberFormat="1" applyFont="1" applyAlignment="1">
      <alignment vertical="justify" wrapText="1"/>
    </xf>
    <xf numFmtId="1" fontId="31" fillId="0" borderId="44" xfId="0" applyNumberFormat="1" applyFont="1" applyBorder="1" applyAlignment="1">
      <alignment vertical="justify" wrapText="1"/>
    </xf>
    <xf numFmtId="1" fontId="31" fillId="0" borderId="9" xfId="4" applyNumberFormat="1" applyFont="1" applyBorder="1"/>
    <xf numFmtId="1" fontId="31" fillId="0" borderId="46" xfId="4" applyNumberFormat="1" applyFont="1" applyBorder="1"/>
    <xf numFmtId="0" fontId="31" fillId="2" borderId="43" xfId="0" applyFont="1" applyFill="1" applyBorder="1" applyAlignment="1">
      <alignment horizontal="left" vertical="top" wrapText="1"/>
    </xf>
    <xf numFmtId="168" fontId="31" fillId="2" borderId="0" xfId="3" applyNumberFormat="1" applyFont="1" applyFill="1" applyBorder="1" applyAlignment="1">
      <alignment horizontal="right" vertical="top" wrapText="1"/>
    </xf>
    <xf numFmtId="0" fontId="31" fillId="2" borderId="44" xfId="0" applyFont="1" applyFill="1" applyBorder="1" applyAlignment="1">
      <alignment horizontal="left" vertical="top" wrapText="1"/>
    </xf>
    <xf numFmtId="0" fontId="31" fillId="2" borderId="43" xfId="0" applyFont="1" applyFill="1" applyBorder="1" applyAlignment="1">
      <alignment vertical="top" wrapText="1"/>
    </xf>
    <xf numFmtId="168" fontId="31" fillId="2" borderId="0" xfId="3" applyNumberFormat="1" applyFont="1" applyFill="1" applyBorder="1"/>
    <xf numFmtId="0" fontId="31" fillId="2" borderId="44" xfId="0" applyFont="1" applyFill="1" applyBorder="1" applyAlignment="1">
      <alignment vertical="top" wrapText="1"/>
    </xf>
    <xf numFmtId="0" fontId="34" fillId="2" borderId="43" xfId="0" applyFont="1" applyFill="1" applyBorder="1" applyAlignment="1">
      <alignment vertical="top" wrapText="1"/>
    </xf>
    <xf numFmtId="1" fontId="31" fillId="2" borderId="0" xfId="4" applyNumberFormat="1" applyFont="1" applyFill="1" applyBorder="1"/>
    <xf numFmtId="0" fontId="31" fillId="2" borderId="0" xfId="0" applyFont="1" applyFill="1" applyAlignment="1">
      <alignment horizontal="left" vertical="top" wrapText="1"/>
    </xf>
    <xf numFmtId="0" fontId="34" fillId="2" borderId="43" xfId="0" applyFont="1" applyFill="1" applyBorder="1"/>
    <xf numFmtId="1" fontId="69" fillId="11" borderId="9" xfId="4" applyNumberFormat="1" applyFont="1" applyFill="1" applyBorder="1"/>
    <xf numFmtId="0" fontId="31" fillId="2" borderId="47" xfId="0" applyFont="1" applyFill="1" applyBorder="1" applyAlignment="1">
      <alignment vertical="top" wrapText="1"/>
    </xf>
    <xf numFmtId="0" fontId="31" fillId="2" borderId="49" xfId="0" applyFont="1" applyFill="1" applyBorder="1" applyAlignment="1">
      <alignment vertical="top" wrapText="1"/>
    </xf>
    <xf numFmtId="0" fontId="34" fillId="2" borderId="0" xfId="0" applyFont="1" applyFill="1" applyAlignment="1">
      <alignment vertical="top" wrapText="1"/>
    </xf>
    <xf numFmtId="0" fontId="31" fillId="2" borderId="0" xfId="0" applyFont="1" applyFill="1" applyAlignment="1">
      <alignment vertical="top" wrapText="1"/>
    </xf>
    <xf numFmtId="0" fontId="31" fillId="2" borderId="0" xfId="0" applyFont="1" applyFill="1" applyAlignment="1">
      <alignment vertical="justify" wrapText="1"/>
    </xf>
    <xf numFmtId="0" fontId="70" fillId="3" borderId="0" xfId="2" applyFont="1" applyFill="1"/>
    <xf numFmtId="1" fontId="31" fillId="0" borderId="44" xfId="3" applyNumberFormat="1" applyFont="1" applyFill="1" applyBorder="1"/>
    <xf numFmtId="1" fontId="31" fillId="0" borderId="0" xfId="4" applyNumberFormat="1" applyFont="1" applyFill="1" applyBorder="1"/>
    <xf numFmtId="1" fontId="31" fillId="0" borderId="44" xfId="4" applyNumberFormat="1" applyFont="1" applyFill="1" applyBorder="1"/>
    <xf numFmtId="1" fontId="21" fillId="0" borderId="44" xfId="4" applyNumberFormat="1" applyFont="1" applyFill="1" applyBorder="1"/>
    <xf numFmtId="0" fontId="35" fillId="0" borderId="0" xfId="2" applyFont="1" applyAlignment="1">
      <alignment horizontal="right"/>
    </xf>
    <xf numFmtId="0" fontId="28" fillId="11" borderId="3" xfId="27" applyFont="1" applyFill="1" applyBorder="1" applyAlignment="1">
      <alignment horizontal="center" vertical="center"/>
    </xf>
    <xf numFmtId="0" fontId="28" fillId="11" borderId="3" xfId="0" applyFont="1" applyFill="1" applyBorder="1" applyAlignment="1">
      <alignment horizontal="center" vertical="center"/>
    </xf>
    <xf numFmtId="0" fontId="21" fillId="3" borderId="0" xfId="27" applyFont="1" applyFill="1" applyAlignment="1">
      <alignment horizontal="center"/>
    </xf>
    <xf numFmtId="41" fontId="21" fillId="3" borderId="0" xfId="4" applyFont="1" applyFill="1" applyBorder="1"/>
    <xf numFmtId="41" fontId="38" fillId="11" borderId="4" xfId="4" applyFont="1" applyFill="1" applyBorder="1"/>
    <xf numFmtId="0" fontId="28" fillId="11" borderId="3" xfId="27" applyFont="1" applyFill="1" applyBorder="1" applyAlignment="1">
      <alignment horizontal="center" wrapText="1"/>
    </xf>
    <xf numFmtId="14" fontId="32" fillId="3" borderId="0" xfId="27" quotePrefix="1" applyNumberFormat="1" applyFont="1" applyFill="1" applyAlignment="1">
      <alignment horizontal="center"/>
    </xf>
    <xf numFmtId="0" fontId="34" fillId="3" borderId="5" xfId="0" applyFont="1" applyFill="1" applyBorder="1"/>
    <xf numFmtId="0" fontId="32" fillId="3" borderId="0" xfId="27" applyFont="1" applyFill="1" applyAlignment="1">
      <alignment horizontal="center"/>
    </xf>
    <xf numFmtId="0" fontId="31" fillId="11" borderId="55" xfId="0" applyFont="1" applyFill="1" applyBorder="1"/>
    <xf numFmtId="0" fontId="28" fillId="11" borderId="56" xfId="27" applyFont="1" applyFill="1" applyBorder="1" applyAlignment="1">
      <alignment horizontal="center" wrapText="1"/>
    </xf>
    <xf numFmtId="0" fontId="28" fillId="11" borderId="56" xfId="27" applyFont="1" applyFill="1" applyBorder="1" applyAlignment="1">
      <alignment horizontal="center" vertical="center"/>
    </xf>
    <xf numFmtId="0" fontId="28" fillId="11" borderId="56" xfId="0" applyFont="1" applyFill="1" applyBorder="1" applyAlignment="1">
      <alignment horizontal="center" vertical="center"/>
    </xf>
    <xf numFmtId="0" fontId="28" fillId="11" borderId="57" xfId="0" applyFont="1" applyFill="1" applyBorder="1" applyAlignment="1">
      <alignment horizontal="center" vertical="center"/>
    </xf>
    <xf numFmtId="0" fontId="34" fillId="3" borderId="43" xfId="0" applyFont="1" applyFill="1" applyBorder="1"/>
    <xf numFmtId="41" fontId="38" fillId="11" borderId="63" xfId="4" applyFont="1" applyFill="1" applyBorder="1"/>
    <xf numFmtId="170" fontId="21" fillId="3" borderId="44" xfId="3" applyNumberFormat="1" applyFont="1" applyFill="1" applyBorder="1"/>
    <xf numFmtId="0" fontId="28" fillId="11" borderId="52" xfId="0" applyFont="1" applyFill="1" applyBorder="1" applyAlignment="1">
      <alignment horizontal="center" vertical="center"/>
    </xf>
    <xf numFmtId="0" fontId="31" fillId="11" borderId="43" xfId="0" applyFont="1" applyFill="1" applyBorder="1"/>
    <xf numFmtId="174" fontId="29" fillId="10" borderId="43" xfId="90" applyNumberFormat="1" applyFont="1" applyFill="1" applyBorder="1" applyAlignment="1">
      <alignment vertical="top" wrapText="1"/>
    </xf>
    <xf numFmtId="0" fontId="39" fillId="0" borderId="0" xfId="2" applyFont="1" applyFill="1"/>
    <xf numFmtId="0" fontId="21" fillId="0" borderId="0" xfId="0" applyFont="1" applyAlignment="1">
      <alignment vertical="center"/>
    </xf>
    <xf numFmtId="0" fontId="28" fillId="11" borderId="64" xfId="0" applyFont="1" applyFill="1" applyBorder="1" applyAlignment="1">
      <alignment horizontal="center" vertical="center" wrapText="1"/>
    </xf>
    <xf numFmtId="0" fontId="28" fillId="11" borderId="64" xfId="27" applyFont="1" applyFill="1" applyBorder="1" applyAlignment="1">
      <alignment horizontal="center" vertical="center" wrapText="1"/>
    </xf>
    <xf numFmtId="0" fontId="28" fillId="11" borderId="37" xfId="0" applyFont="1" applyFill="1" applyBorder="1"/>
    <xf numFmtId="0" fontId="28" fillId="11" borderId="43" xfId="0" applyFont="1" applyFill="1" applyBorder="1"/>
    <xf numFmtId="0" fontId="38" fillId="11" borderId="0" xfId="0" applyFont="1" applyFill="1"/>
    <xf numFmtId="0" fontId="28" fillId="11" borderId="0" xfId="0" applyFont="1" applyFill="1"/>
    <xf numFmtId="0" fontId="28" fillId="11" borderId="47" xfId="0" applyFont="1" applyFill="1" applyBorder="1"/>
    <xf numFmtId="0" fontId="28" fillId="11" borderId="0" xfId="0" applyFont="1" applyFill="1" applyAlignment="1">
      <alignment horizontal="center" vertical="center" wrapText="1"/>
    </xf>
    <xf numFmtId="41" fontId="31" fillId="2" borderId="0" xfId="4" applyFont="1" applyFill="1"/>
    <xf numFmtId="41" fontId="31" fillId="2" borderId="0" xfId="4" applyFont="1" applyFill="1" applyBorder="1"/>
    <xf numFmtId="0" fontId="27" fillId="11" borderId="47" xfId="0" applyFont="1" applyFill="1" applyBorder="1"/>
    <xf numFmtId="0" fontId="31" fillId="11" borderId="49" xfId="0" applyFont="1" applyFill="1" applyBorder="1"/>
    <xf numFmtId="0" fontId="31" fillId="11" borderId="44" xfId="0" applyFont="1" applyFill="1" applyBorder="1"/>
    <xf numFmtId="0" fontId="28" fillId="11" borderId="43" xfId="0" applyFont="1" applyFill="1" applyBorder="1" applyAlignment="1">
      <alignment horizontal="left" vertical="center" wrapText="1"/>
    </xf>
    <xf numFmtId="0" fontId="28" fillId="11" borderId="0" xfId="0" applyFont="1" applyFill="1" applyAlignment="1">
      <alignment horizontal="right" vertical="center" wrapText="1"/>
    </xf>
    <xf numFmtId="0" fontId="28" fillId="3" borderId="44" xfId="0" applyFont="1" applyFill="1" applyBorder="1" applyAlignment="1">
      <alignment horizontal="left" vertical="center"/>
    </xf>
    <xf numFmtId="41" fontId="28" fillId="11" borderId="66" xfId="4" applyFont="1" applyFill="1" applyBorder="1"/>
    <xf numFmtId="0" fontId="28" fillId="0" borderId="0" xfId="0" applyFont="1" applyAlignment="1">
      <alignment vertical="center" wrapText="1"/>
    </xf>
    <xf numFmtId="0" fontId="31" fillId="2" borderId="43" xfId="0" applyFont="1" applyFill="1" applyBorder="1" applyAlignment="1">
      <alignment horizontal="left" vertical="center"/>
    </xf>
    <xf numFmtId="0" fontId="32" fillId="3" borderId="3" xfId="28" applyFont="1" applyFill="1" applyBorder="1" applyAlignment="1">
      <alignment horizontal="left"/>
    </xf>
    <xf numFmtId="41" fontId="34" fillId="3" borderId="4" xfId="0" applyNumberFormat="1" applyFont="1" applyFill="1" applyBorder="1"/>
    <xf numFmtId="168" fontId="32" fillId="3" borderId="4" xfId="28" applyNumberFormat="1" applyFont="1" applyFill="1" applyBorder="1"/>
    <xf numFmtId="41" fontId="34" fillId="3" borderId="0" xfId="0" applyNumberFormat="1" applyFont="1" applyFill="1"/>
    <xf numFmtId="168" fontId="32" fillId="3" borderId="0" xfId="28" applyNumberFormat="1" applyFont="1" applyFill="1"/>
    <xf numFmtId="1" fontId="31" fillId="3" borderId="0" xfId="0" applyNumberFormat="1" applyFont="1" applyFill="1"/>
    <xf numFmtId="1" fontId="21" fillId="3" borderId="0" xfId="3" applyNumberFormat="1" applyFont="1" applyFill="1" applyBorder="1"/>
    <xf numFmtId="0" fontId="21" fillId="3" borderId="0" xfId="0" applyFont="1" applyFill="1"/>
    <xf numFmtId="41" fontId="31" fillId="3" borderId="0" xfId="4" applyFont="1" applyFill="1" applyBorder="1"/>
    <xf numFmtId="0" fontId="32" fillId="3" borderId="0" xfId="28" applyFont="1" applyFill="1"/>
    <xf numFmtId="0" fontId="31" fillId="3" borderId="3" xfId="0" applyFont="1" applyFill="1" applyBorder="1"/>
    <xf numFmtId="0" fontId="31" fillId="3" borderId="40" xfId="0" applyFont="1" applyFill="1" applyBorder="1"/>
    <xf numFmtId="0" fontId="31" fillId="0" borderId="41" xfId="0" applyFont="1" applyBorder="1"/>
    <xf numFmtId="0" fontId="31" fillId="3" borderId="41" xfId="0" applyFont="1" applyFill="1" applyBorder="1" applyAlignment="1">
      <alignment horizontal="center"/>
    </xf>
    <xf numFmtId="0" fontId="31" fillId="0" borderId="42" xfId="0" applyFont="1" applyBorder="1"/>
    <xf numFmtId="0" fontId="32" fillId="3" borderId="51" xfId="28" applyFont="1" applyFill="1" applyBorder="1" applyAlignment="1">
      <alignment horizontal="left"/>
    </xf>
    <xf numFmtId="0" fontId="32" fillId="3" borderId="43" xfId="28" applyFont="1" applyFill="1" applyBorder="1"/>
    <xf numFmtId="0" fontId="32" fillId="3" borderId="48" xfId="28" applyFont="1" applyFill="1" applyBorder="1"/>
    <xf numFmtId="168" fontId="31" fillId="3" borderId="48" xfId="0" applyNumberFormat="1" applyFont="1" applyFill="1" applyBorder="1"/>
    <xf numFmtId="0" fontId="28" fillId="0" borderId="0" xfId="0" applyFont="1" applyAlignment="1">
      <alignment vertical="center"/>
    </xf>
    <xf numFmtId="0" fontId="27" fillId="11" borderId="0" xfId="0" applyFont="1" applyFill="1" applyAlignment="1">
      <alignment horizontal="center" vertical="center"/>
    </xf>
    <xf numFmtId="0" fontId="31" fillId="0" borderId="35" xfId="0" applyFont="1" applyBorder="1"/>
    <xf numFmtId="41" fontId="31" fillId="0" borderId="0" xfId="4" applyFont="1" applyBorder="1"/>
    <xf numFmtId="41" fontId="31" fillId="0" borderId="3" xfId="4" applyFont="1" applyBorder="1"/>
    <xf numFmtId="41" fontId="28" fillId="11" borderId="38" xfId="4" applyFont="1" applyFill="1" applyBorder="1"/>
    <xf numFmtId="0" fontId="34" fillId="2" borderId="51" xfId="0" applyFont="1" applyFill="1" applyBorder="1"/>
    <xf numFmtId="0" fontId="31" fillId="2" borderId="3" xfId="0" applyFont="1" applyFill="1" applyBorder="1"/>
    <xf numFmtId="0" fontId="31" fillId="2" borderId="52" xfId="0" applyFont="1" applyFill="1" applyBorder="1"/>
    <xf numFmtId="0" fontId="31" fillId="2" borderId="43" xfId="0" applyFont="1" applyFill="1" applyBorder="1" applyAlignment="1">
      <alignment wrapText="1"/>
    </xf>
    <xf numFmtId="0" fontId="25" fillId="3" borderId="0" xfId="0" applyFont="1" applyFill="1"/>
    <xf numFmtId="0" fontId="28" fillId="11" borderId="5" xfId="0" applyFont="1" applyFill="1" applyBorder="1" applyAlignment="1">
      <alignment vertical="center"/>
    </xf>
    <xf numFmtId="0" fontId="28" fillId="11" borderId="6" xfId="0" applyFont="1" applyFill="1" applyBorder="1" applyAlignment="1">
      <alignment vertical="center"/>
    </xf>
    <xf numFmtId="0" fontId="31" fillId="3" borderId="14" xfId="0" applyFont="1" applyFill="1" applyBorder="1"/>
    <xf numFmtId="0" fontId="31" fillId="3" borderId="8" xfId="0" applyFont="1" applyFill="1" applyBorder="1"/>
    <xf numFmtId="0" fontId="31" fillId="3" borderId="47" xfId="0" applyFont="1" applyFill="1" applyBorder="1"/>
    <xf numFmtId="0" fontId="25" fillId="2" borderId="0" xfId="0" applyFont="1" applyFill="1"/>
    <xf numFmtId="0" fontId="28" fillId="2" borderId="0" xfId="0" applyFont="1" applyFill="1" applyAlignment="1">
      <alignment vertical="center"/>
    </xf>
    <xf numFmtId="0" fontId="38" fillId="2" borderId="0" xfId="0" applyFont="1" applyFill="1"/>
    <xf numFmtId="0" fontId="51" fillId="2" borderId="0" xfId="2" applyFont="1" applyFill="1"/>
    <xf numFmtId="0" fontId="27" fillId="0" borderId="0" xfId="0" applyFont="1" applyAlignment="1">
      <alignment horizontal="center" vertical="center"/>
    </xf>
    <xf numFmtId="0" fontId="71" fillId="2" borderId="0" xfId="0" applyFont="1" applyFill="1"/>
    <xf numFmtId="0" fontId="76" fillId="11" borderId="0" xfId="0" applyFont="1" applyFill="1"/>
    <xf numFmtId="0" fontId="27" fillId="0" borderId="0" xfId="0" applyFont="1" applyAlignment="1">
      <alignment vertical="center"/>
    </xf>
    <xf numFmtId="168" fontId="25" fillId="3" borderId="0" xfId="3" applyNumberFormat="1" applyFont="1" applyFill="1" applyBorder="1"/>
    <xf numFmtId="0" fontId="27" fillId="11" borderId="31" xfId="0" applyFont="1" applyFill="1" applyBorder="1" applyAlignment="1">
      <alignment vertical="center"/>
    </xf>
    <xf numFmtId="0" fontId="27" fillId="11" borderId="32" xfId="0" applyFont="1" applyFill="1" applyBorder="1" applyAlignment="1">
      <alignment vertical="center"/>
    </xf>
    <xf numFmtId="0" fontId="27" fillId="11" borderId="33" xfId="0" applyFont="1" applyFill="1" applyBorder="1" applyAlignment="1">
      <alignment vertical="center"/>
    </xf>
    <xf numFmtId="0" fontId="25" fillId="2" borderId="34" xfId="0" applyFont="1" applyFill="1" applyBorder="1"/>
    <xf numFmtId="0" fontId="25" fillId="2" borderId="35" xfId="0" applyFont="1" applyFill="1" applyBorder="1"/>
    <xf numFmtId="0" fontId="26" fillId="0" borderId="34" xfId="0" applyFont="1" applyBorder="1" applyAlignment="1">
      <alignment vertical="center"/>
    </xf>
    <xf numFmtId="0" fontId="77" fillId="2" borderId="0" xfId="0" applyFont="1" applyFill="1"/>
    <xf numFmtId="41" fontId="31" fillId="2" borderId="0" xfId="0" applyNumberFormat="1" applyFont="1" applyFill="1"/>
    <xf numFmtId="0" fontId="31" fillId="3" borderId="29" xfId="0" applyFont="1" applyFill="1" applyBorder="1"/>
    <xf numFmtId="0" fontId="28" fillId="11" borderId="31" xfId="0" applyFont="1" applyFill="1" applyBorder="1" applyAlignment="1">
      <alignment vertical="center"/>
    </xf>
    <xf numFmtId="0" fontId="28" fillId="11" borderId="32" xfId="0" applyFont="1" applyFill="1" applyBorder="1" applyAlignment="1">
      <alignment vertical="center"/>
    </xf>
    <xf numFmtId="0" fontId="28" fillId="11" borderId="33" xfId="0" applyFont="1" applyFill="1" applyBorder="1" applyAlignment="1">
      <alignment vertical="center"/>
    </xf>
    <xf numFmtId="0" fontId="31" fillId="2" borderId="34" xfId="0" applyFont="1" applyFill="1" applyBorder="1"/>
    <xf numFmtId="0" fontId="28" fillId="11" borderId="35" xfId="0" applyFont="1" applyFill="1" applyBorder="1" applyAlignment="1">
      <alignment horizontal="center" vertical="center"/>
    </xf>
    <xf numFmtId="0" fontId="31" fillId="3" borderId="37" xfId="0" applyFont="1" applyFill="1" applyBorder="1"/>
    <xf numFmtId="0" fontId="31" fillId="3" borderId="38" xfId="0" applyFont="1" applyFill="1" applyBorder="1"/>
    <xf numFmtId="0" fontId="31" fillId="3" borderId="39" xfId="0" applyFont="1" applyFill="1" applyBorder="1"/>
    <xf numFmtId="0" fontId="27" fillId="13" borderId="32" xfId="0" applyFont="1" applyFill="1" applyBorder="1" applyAlignment="1">
      <alignment horizontal="center" vertical="center"/>
    </xf>
    <xf numFmtId="170" fontId="29" fillId="13" borderId="32" xfId="7" applyNumberFormat="1" applyFont="1" applyFill="1" applyBorder="1"/>
    <xf numFmtId="0" fontId="29" fillId="2" borderId="34" xfId="0" applyFont="1" applyFill="1" applyBorder="1"/>
    <xf numFmtId="170" fontId="21" fillId="3" borderId="0" xfId="7" applyNumberFormat="1" applyFont="1" applyFill="1" applyBorder="1"/>
    <xf numFmtId="0" fontId="25" fillId="0" borderId="38" xfId="0" applyFont="1" applyBorder="1"/>
    <xf numFmtId="170" fontId="29" fillId="2" borderId="38" xfId="7" applyNumberFormat="1" applyFont="1" applyFill="1" applyBorder="1"/>
    <xf numFmtId="170" fontId="78" fillId="2" borderId="38" xfId="7" applyNumberFormat="1" applyFont="1" applyFill="1" applyBorder="1"/>
    <xf numFmtId="3" fontId="29" fillId="2" borderId="38" xfId="0" applyNumberFormat="1" applyFont="1" applyFill="1" applyBorder="1"/>
    <xf numFmtId="0" fontId="25" fillId="2" borderId="39" xfId="0" applyFont="1" applyFill="1" applyBorder="1"/>
    <xf numFmtId="0" fontId="19" fillId="2" borderId="0" xfId="0" applyFont="1" applyFill="1" applyAlignment="1">
      <alignment wrapText="1"/>
    </xf>
    <xf numFmtId="0" fontId="19" fillId="2" borderId="35" xfId="0" applyFont="1" applyFill="1" applyBorder="1" applyAlignment="1">
      <alignment wrapText="1"/>
    </xf>
    <xf numFmtId="170" fontId="26" fillId="2" borderId="0" xfId="7" applyNumberFormat="1" applyFont="1" applyFill="1" applyBorder="1"/>
    <xf numFmtId="3" fontId="26" fillId="2" borderId="0" xfId="0" applyNumberFormat="1" applyFont="1" applyFill="1"/>
    <xf numFmtId="0" fontId="17" fillId="2" borderId="0" xfId="0" applyFont="1" applyFill="1"/>
    <xf numFmtId="0" fontId="28" fillId="13" borderId="34" xfId="0" applyFont="1" applyFill="1" applyBorder="1"/>
    <xf numFmtId="0" fontId="28" fillId="13" borderId="0" xfId="0" applyFont="1" applyFill="1" applyAlignment="1">
      <alignment horizontal="center"/>
    </xf>
    <xf numFmtId="170" fontId="28" fillId="13" borderId="0" xfId="7" applyNumberFormat="1" applyFont="1" applyFill="1" applyBorder="1" applyAlignment="1">
      <alignment horizontal="center"/>
    </xf>
    <xf numFmtId="0" fontId="28" fillId="13" borderId="31" xfId="0" applyFont="1" applyFill="1" applyBorder="1"/>
    <xf numFmtId="0" fontId="28" fillId="13" borderId="32" xfId="0" applyFont="1" applyFill="1" applyBorder="1"/>
    <xf numFmtId="0" fontId="29" fillId="0" borderId="34" xfId="0" applyFont="1" applyBorder="1"/>
    <xf numFmtId="41" fontId="21" fillId="2" borderId="0" xfId="4" applyFont="1" applyFill="1"/>
    <xf numFmtId="0" fontId="21" fillId="2" borderId="0" xfId="0" applyFont="1" applyFill="1" applyAlignment="1">
      <alignment vertical="center" wrapText="1"/>
    </xf>
    <xf numFmtId="0" fontId="28" fillId="11" borderId="20" xfId="0" applyFont="1" applyFill="1" applyBorder="1"/>
    <xf numFmtId="0" fontId="28" fillId="11" borderId="20" xfId="0" applyFont="1" applyFill="1" applyBorder="1" applyAlignment="1">
      <alignment vertical="center" wrapText="1"/>
    </xf>
    <xf numFmtId="0" fontId="28" fillId="11" borderId="20" xfId="0" applyFont="1" applyFill="1" applyBorder="1" applyAlignment="1">
      <alignment horizontal="center" vertical="center" wrapText="1"/>
    </xf>
    <xf numFmtId="41" fontId="36" fillId="2" borderId="0" xfId="4" applyFont="1" applyFill="1"/>
    <xf numFmtId="0" fontId="65" fillId="2" borderId="0" xfId="2" applyFont="1" applyFill="1"/>
    <xf numFmtId="0" fontId="28" fillId="11" borderId="30" xfId="0" applyFont="1" applyFill="1" applyBorder="1" applyAlignment="1">
      <alignment horizontal="center" vertical="center" wrapText="1"/>
    </xf>
    <xf numFmtId="3" fontId="21" fillId="0" borderId="20" xfId="4" applyNumberFormat="1" applyFont="1" applyFill="1" applyBorder="1" applyAlignment="1">
      <alignment horizontal="right" vertical="center" wrapText="1"/>
    </xf>
    <xf numFmtId="3" fontId="21" fillId="0" borderId="20" xfId="4" applyNumberFormat="1" applyFont="1" applyFill="1" applyBorder="1" applyAlignment="1">
      <alignment horizontal="right" vertical="center"/>
    </xf>
    <xf numFmtId="41" fontId="6" fillId="0" borderId="0" xfId="0" applyNumberFormat="1" applyFont="1"/>
    <xf numFmtId="0" fontId="62" fillId="2" borderId="0" xfId="0" applyFont="1" applyFill="1"/>
    <xf numFmtId="41" fontId="62" fillId="2" borderId="0" xfId="4" applyFont="1" applyFill="1"/>
    <xf numFmtId="0" fontId="79" fillId="2" borderId="0" xfId="2" applyFont="1" applyFill="1"/>
    <xf numFmtId="0" fontId="62" fillId="0" borderId="0" xfId="0" applyFont="1"/>
    <xf numFmtId="0" fontId="11" fillId="11" borderId="0" xfId="0" applyFont="1" applyFill="1"/>
    <xf numFmtId="0" fontId="29" fillId="2" borderId="43" xfId="0" applyFont="1" applyFill="1" applyBorder="1"/>
    <xf numFmtId="0" fontId="58" fillId="2" borderId="43" xfId="0" applyFont="1" applyFill="1" applyBorder="1"/>
    <xf numFmtId="0" fontId="29" fillId="2" borderId="0" xfId="0" applyFont="1" applyFill="1"/>
    <xf numFmtId="3" fontId="29" fillId="2" borderId="0" xfId="0" applyNumberFormat="1" applyFont="1" applyFill="1"/>
    <xf numFmtId="170" fontId="29" fillId="2" borderId="0" xfId="7" applyNumberFormat="1" applyFont="1" applyFill="1" applyBorder="1"/>
    <xf numFmtId="9" fontId="29" fillId="2" borderId="0" xfId="89" applyFont="1" applyFill="1" applyBorder="1"/>
    <xf numFmtId="41" fontId="28" fillId="11" borderId="65" xfId="4" applyFont="1" applyFill="1" applyBorder="1"/>
    <xf numFmtId="170" fontId="10" fillId="11" borderId="0" xfId="7" applyNumberFormat="1" applyFont="1" applyFill="1" applyBorder="1"/>
    <xf numFmtId="0" fontId="71" fillId="0" borderId="0" xfId="0" applyFont="1"/>
    <xf numFmtId="0" fontId="81" fillId="2" borderId="0" xfId="2" applyFont="1" applyFill="1"/>
    <xf numFmtId="0" fontId="17" fillId="0" borderId="0" xfId="0" applyFont="1"/>
    <xf numFmtId="0" fontId="27" fillId="11" borderId="0" xfId="0" applyFont="1" applyFill="1" applyAlignment="1">
      <alignment vertical="center"/>
    </xf>
    <xf numFmtId="170" fontId="29" fillId="11" borderId="0" xfId="7" applyNumberFormat="1" applyFont="1" applyFill="1" applyBorder="1"/>
    <xf numFmtId="41" fontId="38" fillId="11" borderId="9" xfId="4" applyFont="1" applyFill="1" applyBorder="1"/>
    <xf numFmtId="170" fontId="28" fillId="11" borderId="0" xfId="7" applyNumberFormat="1" applyFont="1" applyFill="1" applyBorder="1"/>
    <xf numFmtId="41" fontId="28" fillId="11" borderId="9" xfId="4" applyFont="1" applyFill="1" applyBorder="1"/>
    <xf numFmtId="170" fontId="29" fillId="2" borderId="44" xfId="7" applyNumberFormat="1" applyFont="1" applyFill="1" applyBorder="1"/>
    <xf numFmtId="170" fontId="29" fillId="11" borderId="44" xfId="7" applyNumberFormat="1" applyFont="1" applyFill="1" applyBorder="1"/>
    <xf numFmtId="0" fontId="29" fillId="11" borderId="47" xfId="0" applyFont="1" applyFill="1" applyBorder="1"/>
    <xf numFmtId="41" fontId="29" fillId="11" borderId="66" xfId="4" applyFont="1" applyFill="1" applyBorder="1"/>
    <xf numFmtId="170" fontId="29" fillId="11" borderId="48" xfId="7" applyNumberFormat="1" applyFont="1" applyFill="1" applyBorder="1"/>
    <xf numFmtId="170" fontId="29" fillId="11" borderId="49" xfId="7" applyNumberFormat="1" applyFont="1" applyFill="1" applyBorder="1"/>
    <xf numFmtId="0" fontId="29" fillId="2" borderId="0" xfId="0" quotePrefix="1" applyFont="1" applyFill="1"/>
    <xf numFmtId="170" fontId="29" fillId="3" borderId="0" xfId="7" applyNumberFormat="1" applyFont="1" applyFill="1" applyBorder="1"/>
    <xf numFmtId="0" fontId="28" fillId="11" borderId="0" xfId="0" applyFont="1" applyFill="1" applyAlignment="1">
      <alignment vertical="center" wrapText="1"/>
    </xf>
    <xf numFmtId="0" fontId="21" fillId="2" borderId="0" xfId="0" applyFont="1" applyFill="1" applyAlignment="1">
      <alignment wrapText="1"/>
    </xf>
    <xf numFmtId="0" fontId="36" fillId="2" borderId="0" xfId="0" applyFont="1" applyFill="1" applyAlignment="1">
      <alignment wrapText="1"/>
    </xf>
    <xf numFmtId="0" fontId="28" fillId="11" borderId="31" xfId="0" applyFont="1" applyFill="1" applyBorder="1"/>
    <xf numFmtId="0" fontId="28" fillId="11" borderId="32" xfId="0" applyFont="1" applyFill="1" applyBorder="1"/>
    <xf numFmtId="0" fontId="28" fillId="11" borderId="33" xfId="0" applyFont="1" applyFill="1" applyBorder="1"/>
    <xf numFmtId="0" fontId="21" fillId="2" borderId="34" xfId="0" applyFont="1" applyFill="1" applyBorder="1" applyAlignment="1">
      <alignment wrapText="1"/>
    </xf>
    <xf numFmtId="0" fontId="21" fillId="2" borderId="35" xfId="0" applyFont="1" applyFill="1" applyBorder="1" applyAlignment="1">
      <alignment wrapText="1"/>
    </xf>
    <xf numFmtId="0" fontId="38" fillId="11" borderId="34" xfId="0" applyFont="1" applyFill="1" applyBorder="1"/>
    <xf numFmtId="0" fontId="21" fillId="2" borderId="34" xfId="0" applyFont="1" applyFill="1" applyBorder="1"/>
    <xf numFmtId="0" fontId="28" fillId="11" borderId="37" xfId="0" applyFont="1" applyFill="1" applyBorder="1" applyAlignment="1">
      <alignment wrapText="1"/>
    </xf>
    <xf numFmtId="168" fontId="28" fillId="11" borderId="38" xfId="3" applyNumberFormat="1" applyFont="1" applyFill="1" applyBorder="1" applyAlignment="1">
      <alignment horizontal="center" wrapText="1"/>
    </xf>
    <xf numFmtId="0" fontId="28" fillId="0" borderId="0" xfId="0" applyFont="1" applyAlignment="1">
      <alignment horizontal="left"/>
    </xf>
    <xf numFmtId="0" fontId="21" fillId="2" borderId="0" xfId="0" applyFont="1" applyFill="1" applyAlignment="1">
      <alignment horizontal="left"/>
    </xf>
    <xf numFmtId="0" fontId="21" fillId="3" borderId="0" xfId="0" applyFont="1" applyFill="1" applyAlignment="1">
      <alignment vertical="center" wrapText="1"/>
    </xf>
    <xf numFmtId="0" fontId="11" fillId="11" borderId="41" xfId="0" applyFont="1" applyFill="1" applyBorder="1"/>
    <xf numFmtId="0" fontId="11" fillId="11" borderId="42" xfId="0" applyFont="1" applyFill="1" applyBorder="1"/>
    <xf numFmtId="0" fontId="0" fillId="2" borderId="47" xfId="0" applyFill="1" applyBorder="1"/>
    <xf numFmtId="0" fontId="0" fillId="2" borderId="48" xfId="0" applyFill="1" applyBorder="1"/>
    <xf numFmtId="0" fontId="0" fillId="2" borderId="49" xfId="0" applyFill="1" applyBorder="1"/>
    <xf numFmtId="0" fontId="31" fillId="2" borderId="0" xfId="0" applyFont="1" applyFill="1" applyAlignment="1">
      <alignment vertical="center" wrapText="1"/>
    </xf>
    <xf numFmtId="0" fontId="31" fillId="2" borderId="0" xfId="0" applyFont="1" applyFill="1" applyAlignment="1">
      <alignment vertical="center"/>
    </xf>
    <xf numFmtId="0" fontId="82" fillId="2" borderId="43" xfId="0" applyFont="1" applyFill="1" applyBorder="1"/>
    <xf numFmtId="0" fontId="31" fillId="2" borderId="0" xfId="0" applyFont="1" applyFill="1" applyAlignment="1">
      <alignment horizontal="justify" vertical="justify"/>
    </xf>
    <xf numFmtId="0" fontId="31" fillId="2" borderId="44" xfId="0" applyFont="1" applyFill="1" applyBorder="1" applyAlignment="1">
      <alignment horizontal="justify" vertical="justify"/>
    </xf>
    <xf numFmtId="0" fontId="31" fillId="11" borderId="75" xfId="0" applyFont="1" applyFill="1" applyBorder="1" applyAlignment="1">
      <alignment horizontal="justify" vertical="center" wrapText="1"/>
    </xf>
    <xf numFmtId="0" fontId="31" fillId="0" borderId="75" xfId="0" applyFont="1" applyBorder="1" applyAlignment="1">
      <alignment horizontal="justify" vertical="center" wrapText="1"/>
    </xf>
    <xf numFmtId="0" fontId="28" fillId="11" borderId="75" xfId="0" applyFont="1" applyFill="1" applyBorder="1" applyAlignment="1">
      <alignment horizontal="justify" vertical="center" wrapText="1"/>
    </xf>
    <xf numFmtId="0" fontId="28" fillId="13" borderId="76" xfId="0" applyFont="1" applyFill="1" applyBorder="1" applyAlignment="1">
      <alignment horizontal="center" vertical="center" wrapText="1"/>
    </xf>
    <xf numFmtId="0" fontId="21" fillId="0" borderId="77" xfId="0" applyFont="1" applyBorder="1" applyAlignment="1">
      <alignment horizontal="center" vertical="center" wrapText="1"/>
    </xf>
    <xf numFmtId="0" fontId="21" fillId="0" borderId="78" xfId="0" applyFont="1" applyBorder="1" applyAlignment="1">
      <alignment horizontal="center" vertical="center" wrapText="1"/>
    </xf>
    <xf numFmtId="0" fontId="21" fillId="2" borderId="77" xfId="0" applyFont="1" applyFill="1" applyBorder="1" applyAlignment="1">
      <alignment horizontal="center" vertical="top" wrapText="1"/>
    </xf>
    <xf numFmtId="0" fontId="21" fillId="2" borderId="77" xfId="0" applyFont="1" applyFill="1" applyBorder="1" applyAlignment="1">
      <alignment horizontal="left" vertical="top" wrapText="1"/>
    </xf>
    <xf numFmtId="3" fontId="26" fillId="11" borderId="32" xfId="0" applyNumberFormat="1" applyFont="1" applyFill="1" applyBorder="1"/>
    <xf numFmtId="0" fontId="25" fillId="11" borderId="33" xfId="0" applyFont="1" applyFill="1" applyBorder="1"/>
    <xf numFmtId="0" fontId="28" fillId="11" borderId="67" xfId="0" applyFont="1" applyFill="1" applyBorder="1" applyAlignment="1">
      <alignment vertical="center"/>
    </xf>
    <xf numFmtId="0" fontId="28" fillId="11" borderId="68" xfId="0" applyFont="1" applyFill="1" applyBorder="1" applyAlignment="1">
      <alignment vertical="center"/>
    </xf>
    <xf numFmtId="41" fontId="28" fillId="11" borderId="68" xfId="4" applyFont="1" applyFill="1" applyBorder="1" applyAlignment="1">
      <alignment vertical="center"/>
    </xf>
    <xf numFmtId="0" fontId="28" fillId="11" borderId="69" xfId="0" applyFont="1" applyFill="1" applyBorder="1" applyAlignment="1">
      <alignment vertical="center"/>
    </xf>
    <xf numFmtId="0" fontId="21" fillId="2" borderId="70" xfId="0" applyFont="1" applyFill="1" applyBorder="1"/>
    <xf numFmtId="0" fontId="21" fillId="2" borderId="71" xfId="0" applyFont="1" applyFill="1" applyBorder="1"/>
    <xf numFmtId="0" fontId="21" fillId="2" borderId="70" xfId="0" applyFont="1" applyFill="1" applyBorder="1" applyAlignment="1">
      <alignment vertical="center" wrapText="1"/>
    </xf>
    <xf numFmtId="41" fontId="21" fillId="0" borderId="0" xfId="4" applyFont="1" applyBorder="1"/>
    <xf numFmtId="0" fontId="21" fillId="3" borderId="81" xfId="0" applyFont="1" applyFill="1" applyBorder="1" applyAlignment="1">
      <alignment vertical="center" wrapText="1"/>
    </xf>
    <xf numFmtId="0" fontId="28" fillId="11" borderId="82" xfId="0" applyFont="1" applyFill="1" applyBorder="1" applyAlignment="1">
      <alignment vertical="center" wrapText="1"/>
    </xf>
    <xf numFmtId="41" fontId="28" fillId="11" borderId="83" xfId="4" applyFont="1" applyFill="1" applyBorder="1" applyAlignment="1">
      <alignment horizontal="center" vertical="center" wrapText="1"/>
    </xf>
    <xf numFmtId="0" fontId="21" fillId="2" borderId="73" xfId="0" applyFont="1" applyFill="1" applyBorder="1"/>
    <xf numFmtId="0" fontId="17" fillId="3" borderId="0" xfId="0" applyFont="1" applyFill="1"/>
    <xf numFmtId="0" fontId="83" fillId="3" borderId="0" xfId="2" applyFont="1" applyFill="1"/>
    <xf numFmtId="0" fontId="28" fillId="11" borderId="44" xfId="0" applyFont="1" applyFill="1" applyBorder="1" applyAlignment="1">
      <alignment horizontal="center" vertical="center" wrapText="1"/>
    </xf>
    <xf numFmtId="41" fontId="31" fillId="2" borderId="44" xfId="4" applyFont="1" applyFill="1" applyBorder="1"/>
    <xf numFmtId="1" fontId="31" fillId="2" borderId="44" xfId="4" applyNumberFormat="1" applyFont="1" applyFill="1" applyBorder="1"/>
    <xf numFmtId="0" fontId="28" fillId="11" borderId="34" xfId="0" applyFont="1" applyFill="1" applyBorder="1" applyAlignment="1">
      <alignment horizontal="left" vertical="center" wrapText="1"/>
    </xf>
    <xf numFmtId="0" fontId="31" fillId="11" borderId="35" xfId="0" applyFont="1" applyFill="1" applyBorder="1" applyAlignment="1">
      <alignment vertical="justify" wrapText="1"/>
    </xf>
    <xf numFmtId="0" fontId="31" fillId="2" borderId="34" xfId="0" applyFont="1" applyFill="1" applyBorder="1" applyAlignment="1">
      <alignment horizontal="left" vertical="top" wrapText="1"/>
    </xf>
    <xf numFmtId="0" fontId="31" fillId="2" borderId="35" xfId="0" applyFont="1" applyFill="1" applyBorder="1" applyAlignment="1">
      <alignment horizontal="left" vertical="top" wrapText="1"/>
    </xf>
    <xf numFmtId="0" fontId="31" fillId="2" borderId="34" xfId="0" applyFont="1" applyFill="1" applyBorder="1" applyAlignment="1">
      <alignment vertical="top" wrapText="1"/>
    </xf>
    <xf numFmtId="0" fontId="31" fillId="2" borderId="35" xfId="0" applyFont="1" applyFill="1" applyBorder="1" applyAlignment="1">
      <alignment vertical="top" wrapText="1"/>
    </xf>
    <xf numFmtId="0" fontId="34" fillId="2" borderId="34" xfId="0" applyFont="1" applyFill="1" applyBorder="1" applyAlignment="1">
      <alignment vertical="top" wrapText="1"/>
    </xf>
    <xf numFmtId="0" fontId="27" fillId="11" borderId="37" xfId="0" applyFont="1" applyFill="1" applyBorder="1" applyAlignment="1">
      <alignment horizontal="left"/>
    </xf>
    <xf numFmtId="1" fontId="71" fillId="11" borderId="84" xfId="4" applyNumberFormat="1" applyFont="1" applyFill="1" applyBorder="1"/>
    <xf numFmtId="0" fontId="25" fillId="11" borderId="39" xfId="0" applyFont="1" applyFill="1" applyBorder="1"/>
    <xf numFmtId="0" fontId="31" fillId="11" borderId="44" xfId="0" applyFont="1" applyFill="1" applyBorder="1" applyAlignment="1">
      <alignment vertical="justify" wrapText="1"/>
    </xf>
    <xf numFmtId="0" fontId="28" fillId="11" borderId="43" xfId="0" applyFont="1" applyFill="1" applyBorder="1" applyAlignment="1">
      <alignment vertical="justify" wrapText="1"/>
    </xf>
    <xf numFmtId="0" fontId="28" fillId="11" borderId="9" xfId="0" applyFont="1" applyFill="1" applyBorder="1"/>
    <xf numFmtId="168" fontId="31" fillId="0" borderId="0" xfId="3" applyNumberFormat="1" applyFont="1"/>
    <xf numFmtId="168" fontId="31" fillId="0" borderId="0" xfId="3" applyNumberFormat="1" applyFont="1" applyBorder="1"/>
    <xf numFmtId="168" fontId="51" fillId="0" borderId="0" xfId="2" applyNumberFormat="1" applyFont="1" applyAlignment="1">
      <alignment horizontal="center" vertical="center"/>
    </xf>
    <xf numFmtId="168" fontId="38" fillId="0" borderId="0" xfId="3" applyNumberFormat="1" applyFont="1"/>
    <xf numFmtId="0" fontId="20" fillId="0" borderId="0" xfId="0" applyFont="1"/>
    <xf numFmtId="0" fontId="25" fillId="0" borderId="0" xfId="0" applyFont="1" applyAlignment="1">
      <alignment horizontal="center"/>
    </xf>
    <xf numFmtId="168" fontId="31" fillId="0" borderId="0" xfId="3" applyNumberFormat="1" applyFont="1" applyBorder="1" applyAlignment="1">
      <alignment horizontal="center"/>
    </xf>
    <xf numFmtId="168" fontId="36" fillId="0" borderId="0" xfId="3" applyNumberFormat="1" applyFont="1"/>
    <xf numFmtId="168" fontId="21" fillId="0" borderId="0" xfId="3" applyNumberFormat="1" applyFont="1" applyBorder="1"/>
    <xf numFmtId="168" fontId="36" fillId="0" borderId="0" xfId="3" applyNumberFormat="1" applyFont="1" applyBorder="1"/>
    <xf numFmtId="168" fontId="38" fillId="0" borderId="0" xfId="3" applyNumberFormat="1" applyFont="1" applyBorder="1"/>
    <xf numFmtId="176" fontId="28" fillId="11" borderId="0" xfId="3" applyNumberFormat="1" applyFont="1" applyFill="1" applyBorder="1"/>
    <xf numFmtId="176" fontId="31" fillId="0" borderId="0" xfId="3" applyNumberFormat="1" applyFont="1" applyBorder="1"/>
    <xf numFmtId="176" fontId="38" fillId="0" borderId="0" xfId="3" applyNumberFormat="1" applyFont="1" applyBorder="1"/>
    <xf numFmtId="176" fontId="31" fillId="0" borderId="0" xfId="0" applyNumberFormat="1" applyFont="1"/>
    <xf numFmtId="176" fontId="31" fillId="0" borderId="0" xfId="3" applyNumberFormat="1" applyFont="1" applyBorder="1" applyAlignment="1">
      <alignment vertical="center"/>
    </xf>
    <xf numFmtId="176" fontId="31" fillId="0" borderId="0" xfId="0" applyNumberFormat="1" applyFont="1" applyAlignment="1">
      <alignment vertical="center"/>
    </xf>
    <xf numFmtId="176" fontId="31" fillId="11" borderId="0" xfId="3" applyNumberFormat="1" applyFont="1" applyFill="1" applyBorder="1"/>
    <xf numFmtId="0" fontId="32" fillId="6" borderId="72" xfId="0" applyFont="1" applyFill="1" applyBorder="1"/>
    <xf numFmtId="176" fontId="28" fillId="6" borderId="72" xfId="3" applyNumberFormat="1" applyFont="1" applyFill="1" applyBorder="1" applyAlignment="1">
      <alignment vertical="center"/>
    </xf>
    <xf numFmtId="14" fontId="38" fillId="6" borderId="0" xfId="0" applyNumberFormat="1" applyFont="1" applyFill="1"/>
    <xf numFmtId="0" fontId="31" fillId="4" borderId="0" xfId="0" applyFont="1" applyFill="1"/>
    <xf numFmtId="0" fontId="31" fillId="4" borderId="0" xfId="0" applyFont="1" applyFill="1" applyAlignment="1">
      <alignment horizontal="left"/>
    </xf>
    <xf numFmtId="0" fontId="45" fillId="0" borderId="0" xfId="0" applyFont="1" applyAlignment="1">
      <alignment horizontal="center" vertical="center"/>
    </xf>
    <xf numFmtId="0" fontId="31" fillId="0" borderId="12" xfId="0" applyFont="1" applyBorder="1"/>
    <xf numFmtId="0" fontId="34" fillId="0" borderId="11" xfId="0" applyFont="1" applyBorder="1" applyAlignment="1">
      <alignment horizontal="center" vertical="center"/>
    </xf>
    <xf numFmtId="0" fontId="32" fillId="3" borderId="5" xfId="0" applyFont="1" applyFill="1" applyBorder="1" applyAlignment="1">
      <alignment vertical="center"/>
    </xf>
    <xf numFmtId="0" fontId="32" fillId="3" borderId="0" xfId="0" applyFont="1" applyFill="1" applyAlignment="1">
      <alignment vertical="center"/>
    </xf>
    <xf numFmtId="0" fontId="34" fillId="0" borderId="10" xfId="0" applyFont="1" applyBorder="1" applyAlignment="1">
      <alignment horizontal="center" vertical="center"/>
    </xf>
    <xf numFmtId="0" fontId="31" fillId="0" borderId="5" xfId="0" applyFont="1" applyBorder="1"/>
    <xf numFmtId="0" fontId="51" fillId="0" borderId="10" xfId="2" applyFont="1" applyBorder="1" applyAlignment="1">
      <alignment horizontal="center"/>
    </xf>
    <xf numFmtId="0" fontId="51" fillId="0" borderId="10" xfId="2" quotePrefix="1" applyFont="1" applyBorder="1" applyAlignment="1">
      <alignment horizontal="center"/>
    </xf>
    <xf numFmtId="0" fontId="35" fillId="0" borderId="10" xfId="2" quotePrefix="1" applyFont="1" applyBorder="1" applyAlignment="1">
      <alignment horizontal="center"/>
    </xf>
    <xf numFmtId="0" fontId="31" fillId="0" borderId="13" xfId="0" applyFont="1" applyBorder="1"/>
    <xf numFmtId="0" fontId="31" fillId="0" borderId="3" xfId="0" applyFont="1" applyBorder="1"/>
    <xf numFmtId="0" fontId="51" fillId="0" borderId="16" xfId="2" applyFont="1" applyBorder="1" applyAlignment="1">
      <alignment horizontal="center" vertical="center"/>
    </xf>
    <xf numFmtId="0" fontId="34" fillId="0" borderId="0" xfId="0" applyFont="1" applyAlignment="1">
      <alignment horizontal="center"/>
    </xf>
    <xf numFmtId="0" fontId="35" fillId="0" borderId="0" xfId="2" quotePrefix="1" applyFont="1" applyBorder="1" applyAlignment="1">
      <alignment horizontal="left"/>
    </xf>
    <xf numFmtId="0" fontId="28" fillId="11" borderId="0" xfId="0" applyFont="1" applyFill="1" applyAlignment="1">
      <alignment horizontal="right" vertical="center"/>
    </xf>
    <xf numFmtId="0" fontId="19" fillId="0" borderId="0" xfId="92" applyFont="1"/>
    <xf numFmtId="0" fontId="21" fillId="0" borderId="0" xfId="32" applyFont="1"/>
    <xf numFmtId="0" fontId="25" fillId="11" borderId="0" xfId="0" applyFont="1" applyFill="1"/>
    <xf numFmtId="0" fontId="27" fillId="11" borderId="41" xfId="0" applyFont="1" applyFill="1" applyBorder="1" applyAlignment="1">
      <alignment vertical="center"/>
    </xf>
    <xf numFmtId="0" fontId="27" fillId="11" borderId="42" xfId="0" applyFont="1" applyFill="1" applyBorder="1" applyAlignment="1">
      <alignment vertical="center"/>
    </xf>
    <xf numFmtId="0" fontId="26" fillId="2" borderId="0" xfId="0" applyFont="1" applyFill="1"/>
    <xf numFmtId="0" fontId="47" fillId="2" borderId="43" xfId="0" applyFont="1" applyFill="1" applyBorder="1" applyAlignment="1">
      <alignment horizontal="justify" vertical="justify"/>
    </xf>
    <xf numFmtId="0" fontId="67" fillId="12" borderId="0" xfId="0" applyFont="1" applyFill="1"/>
    <xf numFmtId="0" fontId="67" fillId="7" borderId="0" xfId="0" applyFont="1" applyFill="1"/>
    <xf numFmtId="0" fontId="31" fillId="8" borderId="0" xfId="0" applyFont="1" applyFill="1"/>
    <xf numFmtId="0" fontId="35" fillId="0" borderId="0" xfId="2" applyFont="1" applyAlignment="1">
      <alignment horizontal="center" vertical="center"/>
    </xf>
    <xf numFmtId="0" fontId="21" fillId="8" borderId="0" xfId="0" applyFont="1" applyFill="1"/>
    <xf numFmtId="41" fontId="25" fillId="3" borderId="0" xfId="0" applyNumberFormat="1" applyFont="1" applyFill="1"/>
    <xf numFmtId="14" fontId="46" fillId="5" borderId="0" xfId="0" applyNumberFormat="1" applyFont="1" applyFill="1" applyAlignment="1">
      <alignment horizontal="justify" vertical="justify"/>
    </xf>
    <xf numFmtId="0" fontId="28" fillId="14" borderId="20" xfId="0" applyFont="1" applyFill="1" applyBorder="1"/>
    <xf numFmtId="0" fontId="28" fillId="14" borderId="20" xfId="0" applyFont="1" applyFill="1" applyBorder="1" applyAlignment="1">
      <alignment vertical="center" wrapText="1"/>
    </xf>
    <xf numFmtId="0" fontId="21" fillId="0" borderId="78" xfId="0" applyFont="1" applyBorder="1" applyAlignment="1">
      <alignment horizontal="left" vertical="center" wrapText="1"/>
    </xf>
    <xf numFmtId="1" fontId="31" fillId="2" borderId="22" xfId="3" applyNumberFormat="1" applyFont="1" applyFill="1" applyBorder="1"/>
    <xf numFmtId="168" fontId="45" fillId="0" borderId="0" xfId="3" applyNumberFormat="1" applyFont="1" applyFill="1"/>
    <xf numFmtId="0" fontId="84" fillId="0" borderId="0" xfId="0" applyFont="1"/>
    <xf numFmtId="0" fontId="21" fillId="0" borderId="0" xfId="0" applyFont="1" applyAlignment="1">
      <alignment horizontal="left" vertical="top" wrapText="1"/>
    </xf>
    <xf numFmtId="3" fontId="31" fillId="0" borderId="86" xfId="3" applyNumberFormat="1" applyFont="1" applyFill="1" applyBorder="1" applyAlignment="1">
      <alignment horizontal="center"/>
    </xf>
    <xf numFmtId="3" fontId="32" fillId="3" borderId="86" xfId="3" applyNumberFormat="1" applyFont="1" applyFill="1" applyBorder="1" applyAlignment="1">
      <alignment horizontal="center"/>
    </xf>
    <xf numFmtId="3" fontId="34" fillId="0" borderId="86" xfId="3" applyNumberFormat="1" applyFont="1" applyFill="1" applyBorder="1" applyAlignment="1">
      <alignment horizontal="center"/>
    </xf>
    <xf numFmtId="3" fontId="27" fillId="11" borderId="86" xfId="3" applyNumberFormat="1" applyFont="1" applyFill="1" applyBorder="1" applyAlignment="1">
      <alignment horizontal="center"/>
    </xf>
    <xf numFmtId="3" fontId="31" fillId="0" borderId="0" xfId="0" applyNumberFormat="1" applyFont="1" applyAlignment="1">
      <alignment horizontal="center"/>
    </xf>
    <xf numFmtId="3" fontId="32" fillId="0" borderId="0" xfId="0" applyNumberFormat="1" applyFont="1" applyAlignment="1">
      <alignment horizontal="center"/>
    </xf>
    <xf numFmtId="0" fontId="41" fillId="0" borderId="0" xfId="0" applyFont="1" applyAlignment="1">
      <alignment horizontal="center"/>
    </xf>
    <xf numFmtId="0" fontId="80" fillId="0" borderId="0" xfId="0" applyFont="1"/>
    <xf numFmtId="0" fontId="80" fillId="0" borderId="0" xfId="0" applyFont="1" applyAlignment="1">
      <alignment horizontal="center"/>
    </xf>
    <xf numFmtId="43" fontId="31" fillId="0" borderId="0" xfId="3" applyFont="1" applyFill="1" applyBorder="1"/>
    <xf numFmtId="43" fontId="31" fillId="3" borderId="0" xfId="3" applyFont="1" applyFill="1" applyBorder="1" applyAlignment="1">
      <alignment horizontal="center" vertical="center"/>
    </xf>
    <xf numFmtId="0" fontId="39" fillId="3" borderId="0" xfId="2" applyFont="1" applyFill="1" applyBorder="1" applyAlignment="1">
      <alignment horizontal="center" vertical="center"/>
    </xf>
    <xf numFmtId="3" fontId="21" fillId="3" borderId="0" xfId="3" applyNumberFormat="1" applyFont="1" applyFill="1" applyBorder="1" applyAlignment="1">
      <alignment horizontal="center"/>
    </xf>
    <xf numFmtId="3" fontId="31" fillId="0" borderId="0" xfId="0" applyNumberFormat="1" applyFont="1"/>
    <xf numFmtId="168" fontId="31" fillId="0" borderId="0" xfId="3" applyNumberFormat="1" applyFont="1" applyFill="1" applyBorder="1" applyAlignment="1">
      <alignment horizontal="center"/>
    </xf>
    <xf numFmtId="168" fontId="31" fillId="3" borderId="0" xfId="3" applyNumberFormat="1" applyFont="1" applyFill="1" applyBorder="1" applyAlignment="1">
      <alignment horizontal="center" vertical="center"/>
    </xf>
    <xf numFmtId="168" fontId="32" fillId="0" borderId="0" xfId="3" applyNumberFormat="1" applyFont="1" applyFill="1" applyBorder="1"/>
    <xf numFmtId="168" fontId="32" fillId="3" borderId="0" xfId="3" applyNumberFormat="1" applyFont="1" applyFill="1" applyBorder="1" applyAlignment="1">
      <alignment horizontal="center" vertical="center"/>
    </xf>
    <xf numFmtId="3" fontId="32" fillId="0" borderId="0" xfId="3" applyNumberFormat="1" applyFont="1" applyFill="1" applyBorder="1" applyAlignment="1">
      <alignment horizontal="center"/>
    </xf>
    <xf numFmtId="168" fontId="38" fillId="11" borderId="40" xfId="0" applyNumberFormat="1" applyFont="1" applyFill="1" applyBorder="1" applyAlignment="1">
      <alignment horizontal="center" vertical="center"/>
    </xf>
    <xf numFmtId="171" fontId="28" fillId="11" borderId="41" xfId="3" applyNumberFormat="1" applyFont="1" applyFill="1" applyBorder="1" applyAlignment="1">
      <alignment horizontal="center" vertical="center"/>
    </xf>
    <xf numFmtId="1" fontId="28" fillId="11" borderId="41" xfId="3" applyNumberFormat="1" applyFont="1" applyFill="1" applyBorder="1" applyAlignment="1">
      <alignment horizontal="center"/>
    </xf>
    <xf numFmtId="1" fontId="28" fillId="11" borderId="42" xfId="3" applyNumberFormat="1" applyFont="1" applyFill="1" applyBorder="1" applyAlignment="1">
      <alignment horizontal="center"/>
    </xf>
    <xf numFmtId="0" fontId="32" fillId="3" borderId="43" xfId="0" applyFont="1" applyFill="1" applyBorder="1" applyAlignment="1">
      <alignment wrapText="1"/>
    </xf>
    <xf numFmtId="0" fontId="32" fillId="3" borderId="43" xfId="0" applyFont="1" applyFill="1" applyBorder="1"/>
    <xf numFmtId="0" fontId="27" fillId="11" borderId="43" xfId="0" applyFont="1" applyFill="1" applyBorder="1"/>
    <xf numFmtId="0" fontId="34" fillId="0" borderId="47" xfId="0" applyFont="1" applyBorder="1"/>
    <xf numFmtId="0" fontId="35" fillId="0" borderId="48" xfId="2" applyFont="1" applyBorder="1" applyAlignment="1">
      <alignment horizontal="center"/>
    </xf>
    <xf numFmtId="3" fontId="31" fillId="0" borderId="48" xfId="3" applyNumberFormat="1" applyFont="1" applyFill="1" applyBorder="1" applyAlignment="1">
      <alignment horizontal="center"/>
    </xf>
    <xf numFmtId="3" fontId="31" fillId="0" borderId="87" xfId="3" applyNumberFormat="1" applyFont="1" applyFill="1" applyBorder="1" applyAlignment="1">
      <alignment horizontal="center"/>
    </xf>
    <xf numFmtId="3" fontId="21" fillId="2" borderId="0" xfId="0" applyNumberFormat="1" applyFont="1" applyFill="1"/>
    <xf numFmtId="0" fontId="31" fillId="8" borderId="88" xfId="0" applyFont="1" applyFill="1" applyBorder="1"/>
    <xf numFmtId="14" fontId="28" fillId="11" borderId="88" xfId="0" applyNumberFormat="1" applyFont="1" applyFill="1" applyBorder="1" applyAlignment="1">
      <alignment horizontal="center" vertical="center"/>
    </xf>
    <xf numFmtId="0" fontId="58" fillId="8" borderId="88" xfId="0" applyFont="1" applyFill="1" applyBorder="1"/>
    <xf numFmtId="168" fontId="31" fillId="8" borderId="88" xfId="3" applyNumberFormat="1" applyFont="1" applyFill="1" applyBorder="1"/>
    <xf numFmtId="1" fontId="31" fillId="8" borderId="88" xfId="3" applyNumberFormat="1" applyFont="1" applyFill="1" applyBorder="1" applyAlignment="1">
      <alignment horizontal="right"/>
    </xf>
    <xf numFmtId="0" fontId="28" fillId="12" borderId="88" xfId="0" applyFont="1" applyFill="1" applyBorder="1"/>
    <xf numFmtId="168" fontId="28" fillId="12" borderId="88" xfId="3" applyNumberFormat="1" applyFont="1" applyFill="1" applyBorder="1"/>
    <xf numFmtId="0" fontId="32" fillId="8" borderId="88" xfId="0" applyFont="1" applyFill="1" applyBorder="1"/>
    <xf numFmtId="168" fontId="38" fillId="12" borderId="88" xfId="3" applyNumberFormat="1" applyFont="1" applyFill="1" applyBorder="1"/>
    <xf numFmtId="3" fontId="38" fillId="12" borderId="88" xfId="0" applyNumberFormat="1" applyFont="1" applyFill="1" applyBorder="1"/>
    <xf numFmtId="0" fontId="21" fillId="8" borderId="88" xfId="0" applyFont="1" applyFill="1" applyBorder="1"/>
    <xf numFmtId="0" fontId="38" fillId="12" borderId="88" xfId="0" applyFont="1" applyFill="1" applyBorder="1"/>
    <xf numFmtId="168" fontId="21" fillId="8" borderId="88" xfId="3" applyNumberFormat="1" applyFont="1" applyFill="1" applyBorder="1"/>
    <xf numFmtId="168" fontId="25" fillId="0" borderId="0" xfId="3" applyNumberFormat="1" applyFont="1"/>
    <xf numFmtId="0" fontId="19" fillId="0" borderId="0" xfId="0" applyFont="1"/>
    <xf numFmtId="0" fontId="19" fillId="0" borderId="0" xfId="0" applyFont="1" applyAlignment="1">
      <alignment horizontal="center"/>
    </xf>
    <xf numFmtId="170" fontId="31" fillId="0" borderId="0" xfId="0" applyNumberFormat="1" applyFont="1"/>
    <xf numFmtId="43" fontId="31" fillId="0" borderId="0" xfId="3" applyFont="1"/>
    <xf numFmtId="43" fontId="25" fillId="0" borderId="0" xfId="3" applyFont="1"/>
    <xf numFmtId="176" fontId="25" fillId="0" borderId="0" xfId="3" applyNumberFormat="1" applyFont="1"/>
    <xf numFmtId="176" fontId="19" fillId="0" borderId="0" xfId="3" applyNumberFormat="1" applyFont="1"/>
    <xf numFmtId="176" fontId="19" fillId="0" borderId="0" xfId="0" applyNumberFormat="1" applyFont="1" applyAlignment="1">
      <alignment horizontal="center"/>
    </xf>
    <xf numFmtId="176" fontId="50" fillId="11" borderId="41" xfId="3" applyNumberFormat="1" applyFont="1" applyFill="1" applyBorder="1" applyAlignment="1">
      <alignment horizontal="center"/>
    </xf>
    <xf numFmtId="176" fontId="50" fillId="11" borderId="42" xfId="3" applyNumberFormat="1" applyFont="1" applyFill="1" applyBorder="1" applyAlignment="1">
      <alignment horizontal="center"/>
    </xf>
    <xf numFmtId="176" fontId="25" fillId="0" borderId="0" xfId="3" applyNumberFormat="1" applyFont="1" applyBorder="1"/>
    <xf numFmtId="176" fontId="50" fillId="11" borderId="0" xfId="3" applyNumberFormat="1" applyFont="1" applyFill="1" applyBorder="1"/>
    <xf numFmtId="176" fontId="27" fillId="0" borderId="0" xfId="3" applyNumberFormat="1" applyFont="1" applyFill="1" applyBorder="1"/>
    <xf numFmtId="176" fontId="50" fillId="11" borderId="48" xfId="3" applyNumberFormat="1" applyFont="1" applyFill="1" applyBorder="1"/>
    <xf numFmtId="176" fontId="87" fillId="0" borderId="0" xfId="3" applyNumberFormat="1" applyFont="1"/>
    <xf numFmtId="176" fontId="36" fillId="0" borderId="0" xfId="3" applyNumberFormat="1" applyFont="1"/>
    <xf numFmtId="41" fontId="31" fillId="0" borderId="0" xfId="4" applyFont="1"/>
    <xf numFmtId="0" fontId="43" fillId="0" borderId="0" xfId="0" applyFont="1"/>
    <xf numFmtId="0" fontId="47" fillId="0" borderId="0" xfId="0" applyFont="1"/>
    <xf numFmtId="0" fontId="28" fillId="11" borderId="40" xfId="0" applyFont="1" applyFill="1" applyBorder="1" applyAlignment="1">
      <alignment horizontal="left" vertical="center"/>
    </xf>
    <xf numFmtId="0" fontId="28" fillId="11" borderId="41" xfId="0" applyFont="1" applyFill="1" applyBorder="1" applyAlignment="1">
      <alignment horizontal="left" vertical="center"/>
    </xf>
    <xf numFmtId="0" fontId="28" fillId="11" borderId="42" xfId="0" applyFont="1" applyFill="1" applyBorder="1" applyAlignment="1">
      <alignment horizontal="left" vertical="center"/>
    </xf>
    <xf numFmtId="9" fontId="31" fillId="3" borderId="0" xfId="89" applyFont="1" applyFill="1"/>
    <xf numFmtId="0" fontId="88" fillId="2" borderId="0" xfId="0" applyFont="1" applyFill="1"/>
    <xf numFmtId="0" fontId="89" fillId="2" borderId="0" xfId="2" applyFont="1" applyFill="1"/>
    <xf numFmtId="0" fontId="88" fillId="0" borderId="0" xfId="0" applyFont="1"/>
    <xf numFmtId="14" fontId="31" fillId="0" borderId="0" xfId="0" applyNumberFormat="1" applyFont="1" applyAlignment="1">
      <alignment horizontal="center"/>
    </xf>
    <xf numFmtId="14" fontId="45" fillId="0" borderId="0" xfId="0" applyNumberFormat="1" applyFont="1" applyAlignment="1">
      <alignment horizontal="center"/>
    </xf>
    <xf numFmtId="14" fontId="45" fillId="0" borderId="0" xfId="0" applyNumberFormat="1" applyFont="1" applyAlignment="1">
      <alignment horizontal="right"/>
    </xf>
    <xf numFmtId="14" fontId="45" fillId="0" borderId="41" xfId="0" applyNumberFormat="1" applyFont="1" applyBorder="1" applyAlignment="1">
      <alignment horizontal="center"/>
    </xf>
    <xf numFmtId="41" fontId="34" fillId="2" borderId="3" xfId="4" applyFont="1" applyFill="1" applyBorder="1"/>
    <xf numFmtId="0" fontId="45" fillId="3" borderId="0" xfId="0" applyFont="1" applyFill="1" applyAlignment="1">
      <alignment horizontal="center"/>
    </xf>
    <xf numFmtId="0" fontId="91" fillId="0" borderId="0" xfId="0" applyFont="1" applyAlignment="1">
      <alignment horizontal="center"/>
    </xf>
    <xf numFmtId="3" fontId="90" fillId="0" borderId="0" xfId="3" applyNumberFormat="1" applyFont="1" applyFill="1" applyBorder="1" applyAlignment="1">
      <alignment horizontal="center"/>
    </xf>
    <xf numFmtId="0" fontId="65" fillId="3" borderId="0" xfId="2" applyFont="1" applyFill="1" applyAlignment="1">
      <alignment horizontal="center" vertical="center"/>
    </xf>
    <xf numFmtId="0" fontId="92" fillId="0" borderId="0" xfId="0" applyFont="1" applyAlignment="1">
      <alignment horizontal="right" vertical="center" wrapText="1"/>
    </xf>
    <xf numFmtId="0" fontId="93" fillId="0" borderId="0" xfId="0" applyFont="1" applyAlignment="1">
      <alignment horizontal="right" vertical="center" wrapText="1"/>
    </xf>
    <xf numFmtId="0" fontId="40" fillId="0" borderId="0" xfId="0" applyFont="1" applyAlignment="1">
      <alignment vertical="center"/>
    </xf>
    <xf numFmtId="3" fontId="31" fillId="0" borderId="0" xfId="0" applyNumberFormat="1" applyFont="1" applyAlignment="1">
      <alignment horizontal="right"/>
    </xf>
    <xf numFmtId="0" fontId="31" fillId="0" borderId="44" xfId="0" applyFont="1" applyBorder="1" applyAlignment="1">
      <alignment horizontal="right" vertical="justify"/>
    </xf>
    <xf numFmtId="168" fontId="28" fillId="13" borderId="0" xfId="8" applyNumberFormat="1" applyFont="1" applyFill="1" applyBorder="1"/>
    <xf numFmtId="0" fontId="94" fillId="13" borderId="0" xfId="32" applyFont="1" applyFill="1" applyBorder="1" applyAlignment="1">
      <alignment horizontal="center"/>
    </xf>
    <xf numFmtId="0" fontId="45" fillId="0" borderId="44" xfId="0" applyFont="1" applyBorder="1" applyAlignment="1">
      <alignment horizontal="center"/>
    </xf>
    <xf numFmtId="0" fontId="12" fillId="3" borderId="0" xfId="0" applyFont="1" applyFill="1"/>
    <xf numFmtId="168" fontId="21" fillId="0" borderId="0" xfId="96" applyNumberFormat="1" applyFont="1" applyFill="1" applyBorder="1" applyAlignment="1">
      <alignment horizontal="center"/>
    </xf>
    <xf numFmtId="168" fontId="21" fillId="0" borderId="0" xfId="96" applyNumberFormat="1" applyFont="1" applyFill="1" applyBorder="1"/>
    <xf numFmtId="0" fontId="28" fillId="11" borderId="25" xfId="0" applyFont="1" applyFill="1" applyBorder="1" applyAlignment="1">
      <alignment horizontal="center" vertical="center" wrapText="1"/>
    </xf>
    <xf numFmtId="0" fontId="28" fillId="11" borderId="25" xfId="27" applyFont="1" applyFill="1" applyBorder="1" applyAlignment="1">
      <alignment horizontal="center" vertical="center" wrapText="1"/>
    </xf>
    <xf numFmtId="0" fontId="38" fillId="11" borderId="25" xfId="0" applyFont="1" applyFill="1" applyBorder="1" applyAlignment="1">
      <alignment vertical="center" wrapText="1"/>
    </xf>
    <xf numFmtId="0" fontId="31" fillId="2" borderId="0" xfId="0" applyFont="1" applyFill="1" applyAlignment="1">
      <alignment horizontal="right"/>
    </xf>
    <xf numFmtId="0" fontId="27" fillId="13" borderId="35" xfId="0" applyFont="1" applyFill="1" applyBorder="1" applyAlignment="1">
      <alignment horizontal="center" vertical="center"/>
    </xf>
    <xf numFmtId="0" fontId="95" fillId="2" borderId="3" xfId="0" applyFont="1" applyFill="1" applyBorder="1" applyAlignment="1">
      <alignment horizontal="justify" vertical="justify"/>
    </xf>
    <xf numFmtId="3" fontId="0" fillId="0" borderId="0" xfId="0" applyNumberFormat="1"/>
    <xf numFmtId="0" fontId="28" fillId="11" borderId="10" xfId="0" applyFont="1" applyFill="1" applyBorder="1" applyAlignment="1">
      <alignment horizontal="center" vertical="center"/>
    </xf>
    <xf numFmtId="0" fontId="31" fillId="0" borderId="0" xfId="0" applyFont="1" applyAlignment="1">
      <alignment horizontal="right"/>
    </xf>
    <xf numFmtId="0" fontId="31" fillId="0" borderId="49" xfId="0" applyFont="1" applyBorder="1" applyAlignment="1">
      <alignment horizontal="justify" vertical="justify" wrapText="1"/>
    </xf>
    <xf numFmtId="0" fontId="28" fillId="11" borderId="34" xfId="0" applyFont="1" applyFill="1" applyBorder="1"/>
    <xf numFmtId="0" fontId="59" fillId="3" borderId="0" xfId="2" applyFont="1" applyFill="1" applyAlignment="1">
      <alignment horizontal="right"/>
    </xf>
    <xf numFmtId="173" fontId="0" fillId="0" borderId="0" xfId="3" applyNumberFormat="1" applyFont="1"/>
    <xf numFmtId="168" fontId="31" fillId="3" borderId="10" xfId="3" applyNumberFormat="1" applyFont="1" applyFill="1" applyBorder="1"/>
    <xf numFmtId="168" fontId="0" fillId="0" borderId="0" xfId="0" applyNumberFormat="1"/>
    <xf numFmtId="168" fontId="21" fillId="0" borderId="1" xfId="3" applyNumberFormat="1" applyFont="1" applyBorder="1" applyAlignment="1">
      <alignment horizontal="center" vertical="center" wrapText="1"/>
    </xf>
    <xf numFmtId="169" fontId="31" fillId="3" borderId="0" xfId="0" applyNumberFormat="1" applyFont="1" applyFill="1"/>
    <xf numFmtId="41" fontId="31" fillId="0" borderId="11" xfId="4" applyFont="1" applyFill="1" applyBorder="1"/>
    <xf numFmtId="0" fontId="31" fillId="0" borderId="10" xfId="0" applyFont="1" applyBorder="1"/>
    <xf numFmtId="41" fontId="31" fillId="0" borderId="10" xfId="4" applyFont="1" applyFill="1" applyBorder="1"/>
    <xf numFmtId="170" fontId="31" fillId="2" borderId="0" xfId="0" applyNumberFormat="1" applyFont="1" applyFill="1"/>
    <xf numFmtId="0" fontId="29" fillId="8" borderId="0" xfId="0" applyFont="1" applyFill="1" applyAlignment="1">
      <alignment horizontal="left"/>
    </xf>
    <xf numFmtId="1" fontId="21" fillId="0" borderId="0" xfId="4" applyNumberFormat="1" applyFont="1" applyFill="1" applyBorder="1"/>
    <xf numFmtId="41" fontId="21" fillId="0" borderId="0" xfId="4" applyFont="1" applyFill="1" applyBorder="1"/>
    <xf numFmtId="176" fontId="19" fillId="0" borderId="0" xfId="4" applyNumberFormat="1" applyFont="1" applyBorder="1"/>
    <xf numFmtId="176" fontId="21" fillId="0" borderId="0" xfId="4" applyNumberFormat="1" applyFont="1" applyBorder="1"/>
    <xf numFmtId="0" fontId="31" fillId="3" borderId="10" xfId="0" applyFont="1" applyFill="1" applyBorder="1" applyAlignment="1">
      <alignment vertical="center"/>
    </xf>
    <xf numFmtId="0" fontId="31" fillId="3" borderId="11" xfId="0" applyFont="1" applyFill="1" applyBorder="1" applyAlignment="1">
      <alignment vertical="center"/>
    </xf>
    <xf numFmtId="168" fontId="28" fillId="0" borderId="0" xfId="0" applyNumberFormat="1" applyFont="1"/>
    <xf numFmtId="0" fontId="28" fillId="13" borderId="43" xfId="32" applyFont="1" applyFill="1" applyBorder="1" applyAlignment="1">
      <alignment horizontal="left"/>
    </xf>
    <xf numFmtId="168" fontId="28" fillId="13" borderId="44" xfId="8" applyNumberFormat="1" applyFont="1" applyFill="1" applyBorder="1"/>
    <xf numFmtId="0" fontId="48" fillId="2" borderId="0" xfId="0" applyFont="1" applyFill="1" applyAlignment="1">
      <alignment horizontal="left" wrapText="1"/>
    </xf>
    <xf numFmtId="0" fontId="29" fillId="8" borderId="0" xfId="0" applyFont="1" applyFill="1"/>
    <xf numFmtId="0" fontId="30" fillId="8" borderId="0" xfId="0" applyFont="1" applyFill="1" applyAlignment="1">
      <alignment wrapText="1"/>
    </xf>
    <xf numFmtId="0" fontId="32" fillId="2" borderId="0" xfId="0" applyFont="1" applyFill="1"/>
    <xf numFmtId="41" fontId="21" fillId="0" borderId="77" xfId="4" applyFont="1" applyFill="1" applyBorder="1" applyAlignment="1">
      <alignment horizontal="center" vertical="center" wrapText="1"/>
    </xf>
    <xf numFmtId="0" fontId="65" fillId="0" borderId="0" xfId="2" applyFont="1" applyFill="1" applyAlignment="1">
      <alignment horizontal="left"/>
    </xf>
    <xf numFmtId="1" fontId="31" fillId="2" borderId="89" xfId="3" applyNumberFormat="1" applyFont="1" applyFill="1" applyBorder="1"/>
    <xf numFmtId="168" fontId="31" fillId="2" borderId="24" xfId="3" applyNumberFormat="1" applyFont="1" applyFill="1" applyBorder="1"/>
    <xf numFmtId="168" fontId="21" fillId="3" borderId="0" xfId="3" applyNumberFormat="1" applyFont="1" applyFill="1" applyBorder="1"/>
    <xf numFmtId="3" fontId="21" fillId="0" borderId="92" xfId="4" applyNumberFormat="1" applyFont="1" applyFill="1" applyBorder="1" applyAlignment="1">
      <alignment horizontal="right" vertical="center" wrapText="1"/>
    </xf>
    <xf numFmtId="0" fontId="28" fillId="11" borderId="30" xfId="0" applyFont="1" applyFill="1" applyBorder="1" applyAlignment="1">
      <alignment horizontal="center" vertical="center"/>
    </xf>
    <xf numFmtId="41" fontId="25" fillId="2" borderId="0" xfId="0" applyNumberFormat="1" applyFont="1" applyFill="1"/>
    <xf numFmtId="10" fontId="31" fillId="0" borderId="0" xfId="89" applyNumberFormat="1" applyFont="1" applyFill="1"/>
    <xf numFmtId="0" fontId="31" fillId="0" borderId="1" xfId="0" applyFont="1" applyBorder="1" applyAlignment="1">
      <alignment vertical="center" wrapText="1"/>
    </xf>
    <xf numFmtId="0" fontId="36" fillId="0" borderId="1" xfId="0" applyFont="1" applyBorder="1" applyAlignment="1">
      <alignment vertical="center" wrapText="1"/>
    </xf>
    <xf numFmtId="168" fontId="31" fillId="0" borderId="1" xfId="3" applyNumberFormat="1" applyFont="1" applyBorder="1" applyAlignment="1">
      <alignment vertical="center" wrapText="1"/>
    </xf>
    <xf numFmtId="168" fontId="31" fillId="8" borderId="0" xfId="0" applyNumberFormat="1" applyFont="1" applyFill="1"/>
    <xf numFmtId="41" fontId="12" fillId="0" borderId="0" xfId="4" applyFont="1" applyFill="1"/>
    <xf numFmtId="10" fontId="31" fillId="3" borderId="0" xfId="89" applyNumberFormat="1" applyFont="1" applyFill="1"/>
    <xf numFmtId="0" fontId="31" fillId="2" borderId="43" xfId="0" applyFont="1" applyFill="1" applyBorder="1" applyAlignment="1">
      <alignment horizontal="justify" vertical="justify"/>
    </xf>
    <xf numFmtId="0" fontId="28" fillId="11" borderId="9" xfId="0" applyFont="1" applyFill="1" applyBorder="1" applyAlignment="1">
      <alignment horizontal="center" vertical="center"/>
    </xf>
    <xf numFmtId="0" fontId="27" fillId="11" borderId="9" xfId="0" applyFont="1" applyFill="1" applyBorder="1" applyAlignment="1">
      <alignment horizontal="center" vertical="center"/>
    </xf>
    <xf numFmtId="0" fontId="25" fillId="0" borderId="5" xfId="0" applyFont="1" applyBorder="1"/>
    <xf numFmtId="0" fontId="25" fillId="0" borderId="6" xfId="0" applyFont="1" applyBorder="1"/>
    <xf numFmtId="41" fontId="72" fillId="11" borderId="3" xfId="4" applyFont="1" applyFill="1" applyBorder="1"/>
    <xf numFmtId="0" fontId="32" fillId="0" borderId="9" xfId="0" applyFont="1" applyBorder="1" applyAlignment="1">
      <alignment horizontal="center" vertical="center"/>
    </xf>
    <xf numFmtId="0" fontId="25" fillId="3" borderId="9" xfId="0" applyFont="1" applyFill="1" applyBorder="1"/>
    <xf numFmtId="168" fontId="10" fillId="2" borderId="0" xfId="3" applyNumberFormat="1" applyFont="1" applyFill="1" applyBorder="1"/>
    <xf numFmtId="168" fontId="29" fillId="2" borderId="0" xfId="3" applyNumberFormat="1" applyFont="1" applyFill="1" applyBorder="1"/>
    <xf numFmtId="168" fontId="28" fillId="11" borderId="1" xfId="3" applyNumberFormat="1" applyFont="1" applyFill="1" applyBorder="1" applyAlignment="1">
      <alignment vertical="center" wrapText="1"/>
    </xf>
    <xf numFmtId="0" fontId="31" fillId="2" borderId="40" xfId="0" applyFont="1" applyFill="1" applyBorder="1"/>
    <xf numFmtId="14" fontId="84" fillId="3" borderId="42" xfId="0" applyNumberFormat="1" applyFont="1" applyFill="1" applyBorder="1" applyAlignment="1">
      <alignment horizontal="center" vertical="center"/>
    </xf>
    <xf numFmtId="0" fontId="29" fillId="0" borderId="31" xfId="0" applyFont="1" applyBorder="1" applyAlignment="1">
      <alignment vertical="center"/>
    </xf>
    <xf numFmtId="14" fontId="45" fillId="0" borderId="32" xfId="0" applyNumberFormat="1" applyFont="1" applyBorder="1" applyAlignment="1">
      <alignment horizontal="center"/>
    </xf>
    <xf numFmtId="14" fontId="45" fillId="0" borderId="33" xfId="0" applyNumberFormat="1" applyFont="1" applyBorder="1" applyAlignment="1">
      <alignment horizontal="center"/>
    </xf>
    <xf numFmtId="0" fontId="28" fillId="11" borderId="35" xfId="0" applyFont="1" applyFill="1" applyBorder="1" applyAlignment="1">
      <alignment horizontal="center"/>
    </xf>
    <xf numFmtId="0" fontId="31" fillId="2" borderId="37" xfId="0" applyFont="1" applyFill="1" applyBorder="1"/>
    <xf numFmtId="168" fontId="21" fillId="2" borderId="38" xfId="3" applyNumberFormat="1" applyFont="1" applyFill="1" applyBorder="1" applyAlignment="1">
      <alignment horizontal="center"/>
    </xf>
    <xf numFmtId="168" fontId="31" fillId="0" borderId="39" xfId="0" applyNumberFormat="1" applyFont="1" applyBorder="1" applyAlignment="1">
      <alignment horizontal="center"/>
    </xf>
    <xf numFmtId="0" fontId="96" fillId="3" borderId="0" xfId="0" applyFont="1" applyFill="1"/>
    <xf numFmtId="0" fontId="97" fillId="2" borderId="0" xfId="0" applyFont="1" applyFill="1" applyAlignment="1">
      <alignment horizontal="center"/>
    </xf>
    <xf numFmtId="41" fontId="36" fillId="2" borderId="0" xfId="0" applyNumberFormat="1" applyFont="1" applyFill="1" applyAlignment="1">
      <alignment wrapText="1"/>
    </xf>
    <xf numFmtId="0" fontId="21" fillId="0" borderId="9" xfId="0" applyFont="1" applyBorder="1"/>
    <xf numFmtId="0" fontId="21" fillId="0" borderId="9" xfId="0" applyFont="1" applyBorder="1" applyAlignment="1">
      <alignment horizontal="center"/>
    </xf>
    <xf numFmtId="0" fontId="38" fillId="0" borderId="64" xfId="0" applyFont="1" applyBorder="1" applyAlignment="1">
      <alignment vertical="center" wrapText="1"/>
    </xf>
    <xf numFmtId="0" fontId="21" fillId="0" borderId="32" xfId="0" applyFont="1" applyBorder="1"/>
    <xf numFmtId="0" fontId="21" fillId="0" borderId="32" xfId="0" applyFont="1" applyBorder="1" applyAlignment="1">
      <alignment horizontal="center"/>
    </xf>
    <xf numFmtId="0" fontId="21" fillId="0" borderId="34" xfId="108" applyFont="1" applyBorder="1"/>
    <xf numFmtId="0" fontId="21" fillId="0" borderId="3" xfId="0" applyFont="1" applyBorder="1"/>
    <xf numFmtId="0" fontId="21" fillId="0" borderId="3" xfId="0" applyFont="1" applyBorder="1" applyAlignment="1">
      <alignment horizontal="center"/>
    </xf>
    <xf numFmtId="168" fontId="21" fillId="0" borderId="3" xfId="12" applyNumberFormat="1" applyFont="1" applyFill="1" applyBorder="1"/>
    <xf numFmtId="165" fontId="21" fillId="0" borderId="3" xfId="12" applyFont="1" applyFill="1" applyBorder="1"/>
    <xf numFmtId="0" fontId="21" fillId="0" borderId="43" xfId="108" applyFont="1" applyBorder="1"/>
    <xf numFmtId="168" fontId="31" fillId="2" borderId="0" xfId="0" applyNumberFormat="1" applyFont="1" applyFill="1"/>
    <xf numFmtId="176" fontId="25" fillId="0" borderId="0" xfId="0" applyNumberFormat="1" applyFont="1"/>
    <xf numFmtId="0" fontId="34" fillId="2" borderId="43" xfId="0" applyFont="1" applyFill="1" applyBorder="1" applyAlignment="1">
      <alignment horizontal="center" vertical="center"/>
    </xf>
    <xf numFmtId="41" fontId="28" fillId="13" borderId="0" xfId="4" applyFont="1" applyFill="1" applyBorder="1" applyAlignment="1">
      <alignment horizontal="center"/>
    </xf>
    <xf numFmtId="168" fontId="48" fillId="3" borderId="53" xfId="3" applyNumberFormat="1" applyFont="1" applyFill="1" applyBorder="1" applyAlignment="1">
      <alignment horizontal="center"/>
    </xf>
    <xf numFmtId="3" fontId="21" fillId="3" borderId="93" xfId="34" applyNumberFormat="1" applyFont="1" applyFill="1" applyBorder="1"/>
    <xf numFmtId="3" fontId="21" fillId="0" borderId="93" xfId="34" applyNumberFormat="1" applyFont="1" applyBorder="1"/>
    <xf numFmtId="3" fontId="21" fillId="3" borderId="94" xfId="34" applyNumberFormat="1" applyFont="1" applyFill="1" applyBorder="1"/>
    <xf numFmtId="168" fontId="31" fillId="0" borderId="22" xfId="3" applyNumberFormat="1" applyFont="1" applyFill="1" applyBorder="1"/>
    <xf numFmtId="0" fontId="31" fillId="2" borderId="31" xfId="0" applyFont="1" applyFill="1" applyBorder="1"/>
    <xf numFmtId="0" fontId="31" fillId="2" borderId="32" xfId="0" applyFont="1" applyFill="1" applyBorder="1"/>
    <xf numFmtId="0" fontId="31" fillId="2" borderId="33" xfId="0" applyFont="1" applyFill="1" applyBorder="1"/>
    <xf numFmtId="0" fontId="58" fillId="0" borderId="34" xfId="0" applyFont="1" applyBorder="1" applyAlignment="1">
      <alignment vertical="center"/>
    </xf>
    <xf numFmtId="0" fontId="31" fillId="2" borderId="35" xfId="0" applyFont="1" applyFill="1" applyBorder="1"/>
    <xf numFmtId="0" fontId="29" fillId="2" borderId="34" xfId="0" applyFont="1" applyFill="1" applyBorder="1" applyAlignment="1">
      <alignment vertical="center"/>
    </xf>
    <xf numFmtId="0" fontId="45" fillId="0" borderId="35" xfId="0" applyFont="1" applyBorder="1" applyAlignment="1">
      <alignment horizontal="center"/>
    </xf>
    <xf numFmtId="0" fontId="32" fillId="3" borderId="36" xfId="32" applyFont="1" applyFill="1" applyBorder="1" applyAlignment="1">
      <alignment horizontal="left"/>
    </xf>
    <xf numFmtId="168" fontId="31" fillId="2" borderId="96" xfId="3" applyNumberFormat="1" applyFont="1" applyFill="1" applyBorder="1"/>
    <xf numFmtId="1" fontId="31" fillId="2" borderId="96" xfId="3" applyNumberFormat="1" applyFont="1" applyFill="1" applyBorder="1"/>
    <xf numFmtId="0" fontId="32" fillId="3" borderId="34" xfId="34" applyFont="1" applyFill="1" applyBorder="1"/>
    <xf numFmtId="168" fontId="28" fillId="11" borderId="97" xfId="8" applyNumberFormat="1" applyFont="1" applyFill="1" applyBorder="1"/>
    <xf numFmtId="0" fontId="28" fillId="11" borderId="98" xfId="0" applyFont="1" applyFill="1" applyBorder="1" applyAlignment="1">
      <alignment horizontal="center" vertical="center"/>
    </xf>
    <xf numFmtId="168" fontId="31" fillId="2" borderId="74" xfId="3" applyNumberFormat="1" applyFont="1" applyFill="1" applyBorder="1"/>
    <xf numFmtId="168" fontId="31" fillId="2" borderId="99" xfId="3" applyNumberFormat="1" applyFont="1" applyFill="1" applyBorder="1"/>
    <xf numFmtId="168" fontId="31" fillId="2" borderId="34" xfId="3" applyNumberFormat="1" applyFont="1" applyFill="1" applyBorder="1"/>
    <xf numFmtId="1" fontId="31" fillId="2" borderId="100" xfId="3" applyNumberFormat="1" applyFont="1" applyFill="1" applyBorder="1"/>
    <xf numFmtId="168" fontId="28" fillId="11" borderId="101" xfId="8" applyNumberFormat="1" applyFont="1" applyFill="1" applyBorder="1"/>
    <xf numFmtId="0" fontId="61" fillId="2" borderId="37" xfId="0" applyFont="1" applyFill="1" applyBorder="1"/>
    <xf numFmtId="0" fontId="31" fillId="2" borderId="38" xfId="0" applyFont="1" applyFill="1" applyBorder="1"/>
    <xf numFmtId="0" fontId="31" fillId="2" borderId="39" xfId="0" applyFont="1" applyFill="1" applyBorder="1"/>
    <xf numFmtId="0" fontId="63" fillId="0" borderId="40" xfId="0" applyFont="1" applyBorder="1" applyAlignment="1">
      <alignment vertical="center"/>
    </xf>
    <xf numFmtId="0" fontId="34" fillId="0" borderId="41" xfId="0" applyFont="1" applyBorder="1"/>
    <xf numFmtId="0" fontId="31" fillId="3" borderId="42" xfId="0" applyFont="1" applyFill="1" applyBorder="1"/>
    <xf numFmtId="168" fontId="31" fillId="3" borderId="44" xfId="3" applyNumberFormat="1" applyFont="1" applyFill="1" applyBorder="1"/>
    <xf numFmtId="0" fontId="28" fillId="11" borderId="102" xfId="0" applyFont="1" applyFill="1" applyBorder="1"/>
    <xf numFmtId="41" fontId="28" fillId="11" borderId="102" xfId="4" applyFont="1" applyFill="1" applyBorder="1"/>
    <xf numFmtId="0" fontId="64" fillId="0" borderId="40" xfId="0" applyFont="1" applyBorder="1"/>
    <xf numFmtId="0" fontId="28" fillId="11" borderId="103" xfId="0" applyFont="1" applyFill="1" applyBorder="1" applyAlignment="1">
      <alignment horizontal="center" vertical="center"/>
    </xf>
    <xf numFmtId="41" fontId="28" fillId="11" borderId="49" xfId="4" applyFont="1" applyFill="1" applyBorder="1"/>
    <xf numFmtId="169" fontId="38" fillId="13" borderId="95" xfId="3" applyNumberFormat="1" applyFont="1" applyFill="1" applyBorder="1"/>
    <xf numFmtId="170" fontId="21" fillId="3" borderId="95" xfId="3" applyNumberFormat="1" applyFont="1" applyFill="1" applyBorder="1"/>
    <xf numFmtId="169" fontId="38" fillId="13" borderId="95" xfId="3" applyNumberFormat="1" applyFont="1" applyFill="1" applyBorder="1" applyAlignment="1">
      <alignment vertical="center"/>
    </xf>
    <xf numFmtId="0" fontId="31" fillId="0" borderId="95" xfId="0" applyFont="1" applyBorder="1" applyAlignment="1">
      <alignment horizontal="center"/>
    </xf>
    <xf numFmtId="0" fontId="31" fillId="3" borderId="95" xfId="0" applyFont="1" applyFill="1" applyBorder="1" applyAlignment="1">
      <alignment horizontal="center"/>
    </xf>
    <xf numFmtId="0" fontId="27" fillId="11" borderId="90" xfId="0" applyFont="1" applyFill="1" applyBorder="1" applyAlignment="1">
      <alignment vertical="center" wrapText="1"/>
    </xf>
    <xf numFmtId="0" fontId="28" fillId="11" borderId="90" xfId="0" applyFont="1" applyFill="1" applyBorder="1" applyAlignment="1">
      <alignment vertical="center"/>
    </xf>
    <xf numFmtId="0" fontId="28" fillId="11" borderId="91" xfId="0" applyFont="1" applyFill="1" applyBorder="1" applyAlignment="1">
      <alignment horizontal="center" vertical="center" wrapText="1"/>
    </xf>
    <xf numFmtId="0" fontId="38" fillId="13" borderId="90" xfId="0" applyFont="1" applyFill="1" applyBorder="1"/>
    <xf numFmtId="9" fontId="31" fillId="0" borderId="91" xfId="89" applyFont="1" applyFill="1" applyBorder="1" applyAlignment="1">
      <alignment horizontal="center"/>
    </xf>
    <xf numFmtId="0" fontId="31" fillId="3" borderId="90" xfId="0" applyFont="1" applyFill="1" applyBorder="1"/>
    <xf numFmtId="169" fontId="31" fillId="3" borderId="104" xfId="3" applyNumberFormat="1" applyFont="1" applyFill="1" applyBorder="1"/>
    <xf numFmtId="169" fontId="31" fillId="3" borderId="91" xfId="3" applyNumberFormat="1" applyFont="1" applyFill="1" applyBorder="1"/>
    <xf numFmtId="0" fontId="38" fillId="13" borderId="90" xfId="0" applyFont="1" applyFill="1" applyBorder="1" applyAlignment="1">
      <alignment wrapText="1"/>
    </xf>
    <xf numFmtId="0" fontId="21" fillId="3" borderId="90" xfId="0" applyFont="1" applyFill="1" applyBorder="1"/>
    <xf numFmtId="9" fontId="31" fillId="3" borderId="91" xfId="89" applyFont="1" applyFill="1" applyBorder="1"/>
    <xf numFmtId="0" fontId="31" fillId="3" borderId="104" xfId="0" applyFont="1" applyFill="1" applyBorder="1"/>
    <xf numFmtId="0" fontId="31" fillId="3" borderId="91" xfId="0" applyFont="1" applyFill="1" applyBorder="1"/>
    <xf numFmtId="0" fontId="31" fillId="0" borderId="91" xfId="0" applyFont="1" applyBorder="1"/>
    <xf numFmtId="0" fontId="59" fillId="3" borderId="90" xfId="0" applyFont="1" applyFill="1" applyBorder="1"/>
    <xf numFmtId="0" fontId="31" fillId="0" borderId="91" xfId="0" applyFont="1" applyBorder="1" applyAlignment="1">
      <alignment horizontal="center"/>
    </xf>
    <xf numFmtId="0" fontId="31" fillId="3" borderId="91" xfId="0" applyFont="1" applyFill="1" applyBorder="1" applyAlignment="1">
      <alignment horizontal="center"/>
    </xf>
    <xf numFmtId="0" fontId="34" fillId="3" borderId="95" xfId="0" applyFont="1" applyFill="1" applyBorder="1" applyAlignment="1">
      <alignment vertical="center"/>
    </xf>
    <xf numFmtId="0" fontId="98" fillId="0" borderId="0" xfId="0" applyFont="1"/>
    <xf numFmtId="170" fontId="19" fillId="0" borderId="0" xfId="6" applyNumberFormat="1" applyFont="1" applyFill="1" applyBorder="1"/>
    <xf numFmtId="170" fontId="19" fillId="0" borderId="0" xfId="3" applyNumberFormat="1" applyFont="1" applyFill="1" applyBorder="1"/>
    <xf numFmtId="41" fontId="25" fillId="0" borderId="0" xfId="4" applyFont="1" applyFill="1" applyBorder="1"/>
    <xf numFmtId="168" fontId="25" fillId="0" borderId="0" xfId="3" applyNumberFormat="1" applyFont="1" applyFill="1" applyBorder="1"/>
    <xf numFmtId="168" fontId="25" fillId="0" borderId="0" xfId="3" applyNumberFormat="1" applyFont="1" applyBorder="1"/>
    <xf numFmtId="174" fontId="26" fillId="10" borderId="0" xfId="90" applyNumberFormat="1" applyFont="1" applyFill="1" applyBorder="1" applyAlignment="1">
      <alignment vertical="center" wrapText="1"/>
    </xf>
    <xf numFmtId="0" fontId="29" fillId="0" borderId="40" xfId="0" applyFont="1" applyBorder="1" applyAlignment="1">
      <alignment vertical="center"/>
    </xf>
    <xf numFmtId="0" fontId="67" fillId="7" borderId="41" xfId="15" applyFont="1" applyFill="1" applyBorder="1" applyAlignment="1">
      <alignment vertical="center"/>
    </xf>
    <xf numFmtId="14" fontId="45" fillId="0" borderId="42" xfId="0" applyNumberFormat="1" applyFont="1" applyBorder="1" applyAlignment="1">
      <alignment horizontal="center"/>
    </xf>
    <xf numFmtId="0" fontId="28" fillId="12" borderId="108" xfId="15" applyFont="1" applyFill="1" applyBorder="1"/>
    <xf numFmtId="0" fontId="31" fillId="0" borderId="40" xfId="0" applyFont="1" applyBorder="1"/>
    <xf numFmtId="0" fontId="34" fillId="3" borderId="47" xfId="0" applyFont="1" applyFill="1" applyBorder="1"/>
    <xf numFmtId="0" fontId="32" fillId="3" borderId="48" xfId="27" applyFont="1" applyFill="1" applyBorder="1" applyAlignment="1">
      <alignment horizontal="center"/>
    </xf>
    <xf numFmtId="170" fontId="21" fillId="3" borderId="66" xfId="3" applyNumberFormat="1" applyFont="1" applyFill="1" applyBorder="1"/>
    <xf numFmtId="170" fontId="21" fillId="3" borderId="65" xfId="3" applyNumberFormat="1" applyFont="1" applyFill="1" applyBorder="1"/>
    <xf numFmtId="0" fontId="28" fillId="11" borderId="41" xfId="0" applyFont="1" applyFill="1" applyBorder="1" applyAlignment="1">
      <alignment horizontal="center" vertical="center"/>
    </xf>
    <xf numFmtId="0" fontId="21" fillId="0" borderId="43" xfId="0" applyFont="1" applyBorder="1"/>
    <xf numFmtId="0" fontId="21" fillId="0" borderId="44" xfId="0" applyFont="1" applyBorder="1" applyAlignment="1">
      <alignment horizontal="left"/>
    </xf>
    <xf numFmtId="0" fontId="36" fillId="0" borderId="44" xfId="0" applyFont="1" applyBorder="1" applyAlignment="1">
      <alignment horizontal="left"/>
    </xf>
    <xf numFmtId="0" fontId="32" fillId="0" borderId="50" xfId="0" applyFont="1" applyBorder="1"/>
    <xf numFmtId="0" fontId="21" fillId="0" borderId="46" xfId="0" applyFont="1" applyBorder="1" applyAlignment="1">
      <alignment horizontal="left"/>
    </xf>
    <xf numFmtId="0" fontId="32" fillId="0" borderId="44" xfId="0" applyFont="1" applyBorder="1" applyAlignment="1">
      <alignment horizontal="left"/>
    </xf>
    <xf numFmtId="0" fontId="28" fillId="11" borderId="111" xfId="0" applyFont="1" applyFill="1" applyBorder="1" applyAlignment="1">
      <alignment horizontal="center" vertical="center" wrapText="1"/>
    </xf>
    <xf numFmtId="0" fontId="28" fillId="11" borderId="112" xfId="0" applyFont="1" applyFill="1" applyBorder="1" applyAlignment="1">
      <alignment horizontal="center" vertical="center" wrapText="1"/>
    </xf>
    <xf numFmtId="0" fontId="32" fillId="0" borderId="51" xfId="0" applyFont="1" applyBorder="1" applyAlignment="1">
      <alignment horizontal="left"/>
    </xf>
    <xf numFmtId="0" fontId="21" fillId="0" borderId="44" xfId="0" applyFont="1" applyBorder="1"/>
    <xf numFmtId="0" fontId="32" fillId="0" borderId="51" xfId="0" applyFont="1" applyBorder="1"/>
    <xf numFmtId="0" fontId="28" fillId="11" borderId="43" xfId="0" applyFont="1" applyFill="1" applyBorder="1" applyAlignment="1">
      <alignment vertical="center"/>
    </xf>
    <xf numFmtId="0" fontId="28" fillId="11" borderId="44" xfId="0" applyFont="1" applyFill="1" applyBorder="1" applyAlignment="1">
      <alignment vertical="center"/>
    </xf>
    <xf numFmtId="0" fontId="21" fillId="0" borderId="51" xfId="0" applyFont="1" applyBorder="1"/>
    <xf numFmtId="165" fontId="21" fillId="0" borderId="52" xfId="12" applyFont="1" applyFill="1" applyBorder="1"/>
    <xf numFmtId="0" fontId="28" fillId="11" borderId="48" xfId="0" applyFont="1" applyFill="1" applyBorder="1" applyAlignment="1">
      <alignment horizontal="center"/>
    </xf>
    <xf numFmtId="168" fontId="28" fillId="11" borderId="48" xfId="96" applyNumberFormat="1" applyFont="1" applyFill="1" applyBorder="1"/>
    <xf numFmtId="0" fontId="28" fillId="11" borderId="49" xfId="0" applyFont="1" applyFill="1" applyBorder="1"/>
    <xf numFmtId="0" fontId="32" fillId="0" borderId="31" xfId="0" applyFont="1" applyBorder="1"/>
    <xf numFmtId="0" fontId="21" fillId="0" borderId="33" xfId="0" applyFont="1" applyBorder="1"/>
    <xf numFmtId="0" fontId="21" fillId="0" borderId="34" xfId="0" applyFont="1" applyBorder="1" applyAlignment="1">
      <alignment vertical="center"/>
    </xf>
    <xf numFmtId="0" fontId="32" fillId="0" borderId="35" xfId="0" applyFont="1" applyBorder="1"/>
    <xf numFmtId="0" fontId="28" fillId="11" borderId="114" xfId="0" applyFont="1" applyFill="1" applyBorder="1" applyAlignment="1">
      <alignment horizontal="center" vertical="center" wrapText="1"/>
    </xf>
    <xf numFmtId="0" fontId="28" fillId="11" borderId="100" xfId="0" applyFont="1" applyFill="1" applyBorder="1" applyAlignment="1">
      <alignment horizontal="center" vertical="center" wrapText="1"/>
    </xf>
    <xf numFmtId="0" fontId="21" fillId="0" borderId="34" xfId="0" applyFont="1" applyBorder="1"/>
    <xf numFmtId="0" fontId="21" fillId="0" borderId="35" xfId="0" applyFont="1" applyBorder="1"/>
    <xf numFmtId="0" fontId="32" fillId="0" borderId="34" xfId="0" applyFont="1" applyBorder="1"/>
    <xf numFmtId="168" fontId="21" fillId="0" borderId="35" xfId="96" applyNumberFormat="1" applyFont="1" applyFill="1" applyBorder="1"/>
    <xf numFmtId="0" fontId="38" fillId="11" borderId="35" xfId="0" applyFont="1" applyFill="1" applyBorder="1"/>
    <xf numFmtId="0" fontId="28" fillId="11" borderId="35" xfId="0" applyFont="1" applyFill="1" applyBorder="1"/>
    <xf numFmtId="0" fontId="28" fillId="11" borderId="38" xfId="0" applyFont="1" applyFill="1" applyBorder="1"/>
    <xf numFmtId="0" fontId="28" fillId="11" borderId="38" xfId="0" applyFont="1" applyFill="1" applyBorder="1" applyAlignment="1">
      <alignment horizontal="center"/>
    </xf>
    <xf numFmtId="168" fontId="28" fillId="11" borderId="84" xfId="96" applyNumberFormat="1" applyFont="1" applyFill="1" applyBorder="1"/>
    <xf numFmtId="0" fontId="28" fillId="11" borderId="115" xfId="0" applyFont="1" applyFill="1" applyBorder="1" applyAlignment="1">
      <alignment horizontal="left"/>
    </xf>
    <xf numFmtId="0" fontId="31" fillId="2" borderId="119" xfId="0" applyFont="1" applyFill="1" applyBorder="1"/>
    <xf numFmtId="0" fontId="31" fillId="2" borderId="120" xfId="0" applyFont="1" applyFill="1" applyBorder="1"/>
    <xf numFmtId="0" fontId="34" fillId="2" borderId="121" xfId="0" applyFont="1" applyFill="1" applyBorder="1" applyAlignment="1">
      <alignment horizontal="left" vertical="center" wrapText="1"/>
    </xf>
    <xf numFmtId="0" fontId="31" fillId="11" borderId="122" xfId="0" applyFont="1" applyFill="1" applyBorder="1" applyAlignment="1">
      <alignment vertical="justify" wrapText="1"/>
    </xf>
    <xf numFmtId="0" fontId="31" fillId="2" borderId="121" xfId="0" applyFont="1" applyFill="1" applyBorder="1" applyAlignment="1">
      <alignment horizontal="left" vertical="top" wrapText="1"/>
    </xf>
    <xf numFmtId="0" fontId="31" fillId="2" borderId="122" xfId="0" applyFont="1" applyFill="1" applyBorder="1" applyAlignment="1">
      <alignment horizontal="left" vertical="top" wrapText="1"/>
    </xf>
    <xf numFmtId="0" fontId="31" fillId="2" borderId="122" xfId="0" applyFont="1" applyFill="1" applyBorder="1" applyAlignment="1">
      <alignment vertical="top" wrapText="1"/>
    </xf>
    <xf numFmtId="0" fontId="34" fillId="2" borderId="121" xfId="0" applyFont="1" applyFill="1" applyBorder="1" applyAlignment="1">
      <alignment vertical="top" wrapText="1"/>
    </xf>
    <xf numFmtId="0" fontId="31" fillId="2" borderId="123" xfId="0" applyFont="1" applyFill="1" applyBorder="1" applyAlignment="1">
      <alignment vertical="top" wrapText="1"/>
    </xf>
    <xf numFmtId="0" fontId="31" fillId="2" borderId="124" xfId="0" applyFont="1" applyFill="1" applyBorder="1"/>
    <xf numFmtId="0" fontId="31" fillId="2" borderId="125" xfId="0" applyFont="1" applyFill="1" applyBorder="1" applyAlignment="1">
      <alignment vertical="top" wrapText="1"/>
    </xf>
    <xf numFmtId="41" fontId="28" fillId="11" borderId="48" xfId="4" applyFont="1" applyFill="1" applyBorder="1"/>
    <xf numFmtId="14" fontId="45" fillId="0" borderId="41" xfId="0" applyNumberFormat="1" applyFont="1" applyBorder="1" applyAlignment="1">
      <alignment horizontal="right"/>
    </xf>
    <xf numFmtId="0" fontId="31" fillId="2" borderId="42" xfId="0" applyFont="1" applyFill="1" applyBorder="1"/>
    <xf numFmtId="0" fontId="31" fillId="3" borderId="31" xfId="0" applyFont="1" applyFill="1" applyBorder="1" applyAlignment="1">
      <alignment horizontal="center"/>
    </xf>
    <xf numFmtId="14" fontId="45" fillId="3" borderId="32" xfId="0" applyNumberFormat="1" applyFont="1" applyFill="1" applyBorder="1" applyAlignment="1">
      <alignment horizontal="center"/>
    </xf>
    <xf numFmtId="0" fontId="45" fillId="3" borderId="33" xfId="0" applyFont="1" applyFill="1" applyBorder="1" applyAlignment="1">
      <alignment horizontal="center"/>
    </xf>
    <xf numFmtId="0" fontId="34" fillId="3" borderId="126" xfId="0" applyFont="1" applyFill="1" applyBorder="1"/>
    <xf numFmtId="0" fontId="28" fillId="11" borderId="127" xfId="0" applyFont="1" applyFill="1" applyBorder="1" applyAlignment="1">
      <alignment horizontal="center" vertical="center"/>
    </xf>
    <xf numFmtId="0" fontId="31" fillId="3" borderId="34" xfId="0" applyFont="1" applyFill="1" applyBorder="1"/>
    <xf numFmtId="1" fontId="31" fillId="3" borderId="35" xfId="4" applyNumberFormat="1" applyFont="1" applyFill="1" applyBorder="1"/>
    <xf numFmtId="41" fontId="31" fillId="3" borderId="35" xfId="4" applyFont="1" applyFill="1" applyBorder="1"/>
    <xf numFmtId="41" fontId="69" fillId="11" borderId="84" xfId="4" applyFont="1" applyFill="1" applyBorder="1" applyAlignment="1">
      <alignment horizontal="left"/>
    </xf>
    <xf numFmtId="41" fontId="69" fillId="11" borderId="115" xfId="4" applyFont="1" applyFill="1" applyBorder="1" applyAlignment="1">
      <alignment horizontal="left"/>
    </xf>
    <xf numFmtId="0" fontId="38" fillId="11" borderId="50" xfId="0" applyFont="1" applyFill="1" applyBorder="1"/>
    <xf numFmtId="0" fontId="28" fillId="11" borderId="46" xfId="0" applyFont="1" applyFill="1" applyBorder="1" applyAlignment="1">
      <alignment horizontal="center" vertical="center"/>
    </xf>
    <xf numFmtId="0" fontId="28" fillId="0" borderId="44" xfId="0" applyFont="1" applyBorder="1" applyAlignment="1">
      <alignment horizontal="center" vertical="center"/>
    </xf>
    <xf numFmtId="0" fontId="75" fillId="3" borderId="43" xfId="0" applyFont="1" applyFill="1" applyBorder="1"/>
    <xf numFmtId="41" fontId="69" fillId="11" borderId="48" xfId="4" applyFont="1" applyFill="1" applyBorder="1"/>
    <xf numFmtId="41" fontId="69" fillId="11" borderId="49" xfId="4" applyFont="1" applyFill="1" applyBorder="1"/>
    <xf numFmtId="0" fontId="34" fillId="3" borderId="50" xfId="0" applyFont="1" applyFill="1" applyBorder="1"/>
    <xf numFmtId="0" fontId="32" fillId="0" borderId="46" xfId="0" applyFont="1" applyBorder="1" applyAlignment="1">
      <alignment horizontal="center" vertical="center"/>
    </xf>
    <xf numFmtId="0" fontId="31" fillId="3" borderId="43" xfId="0" quotePrefix="1" applyFont="1" applyFill="1" applyBorder="1"/>
    <xf numFmtId="0" fontId="10" fillId="2" borderId="31" xfId="0" applyFont="1" applyFill="1" applyBorder="1"/>
    <xf numFmtId="0" fontId="45" fillId="2" borderId="32" xfId="0" applyFont="1" applyFill="1" applyBorder="1" applyAlignment="1">
      <alignment horizontal="center"/>
    </xf>
    <xf numFmtId="170" fontId="10" fillId="2" borderId="32" xfId="7" applyNumberFormat="1" applyFont="1" applyFill="1" applyBorder="1"/>
    <xf numFmtId="0" fontId="21" fillId="3" borderId="34" xfId="0" applyFont="1" applyFill="1" applyBorder="1"/>
    <xf numFmtId="41" fontId="28" fillId="13" borderId="35" xfId="4" applyFont="1" applyFill="1" applyBorder="1" applyAlignment="1">
      <alignment horizontal="center"/>
    </xf>
    <xf numFmtId="0" fontId="28" fillId="13" borderId="37" xfId="0" applyFont="1" applyFill="1" applyBorder="1"/>
    <xf numFmtId="41" fontId="28" fillId="13" borderId="38" xfId="4" applyFont="1" applyFill="1" applyBorder="1" applyAlignment="1">
      <alignment horizontal="center"/>
    </xf>
    <xf numFmtId="0" fontId="28" fillId="13" borderId="38" xfId="0" applyFont="1" applyFill="1" applyBorder="1" applyAlignment="1">
      <alignment horizontal="center"/>
    </xf>
    <xf numFmtId="41" fontId="28" fillId="13" borderId="39" xfId="4" applyFont="1" applyFill="1" applyBorder="1" applyAlignment="1">
      <alignment horizontal="center"/>
    </xf>
    <xf numFmtId="0" fontId="25" fillId="2" borderId="31" xfId="0" applyFont="1" applyFill="1" applyBorder="1"/>
    <xf numFmtId="0" fontId="25" fillId="2" borderId="32" xfId="0" applyFont="1" applyFill="1" applyBorder="1"/>
    <xf numFmtId="0" fontId="28" fillId="11" borderId="126" xfId="0" applyFont="1" applyFill="1" applyBorder="1"/>
    <xf numFmtId="0" fontId="27" fillId="11" borderId="37" xfId="0" applyFont="1" applyFill="1" applyBorder="1"/>
    <xf numFmtId="0" fontId="25" fillId="3" borderId="38" xfId="0" applyFont="1" applyFill="1" applyBorder="1"/>
    <xf numFmtId="0" fontId="27" fillId="11" borderId="38" xfId="0" applyFont="1" applyFill="1" applyBorder="1"/>
    <xf numFmtId="41" fontId="28" fillId="11" borderId="39" xfId="4" applyFont="1" applyFill="1" applyBorder="1"/>
    <xf numFmtId="0" fontId="29" fillId="2" borderId="40" xfId="0" applyFont="1" applyFill="1" applyBorder="1"/>
    <xf numFmtId="0" fontId="21" fillId="2" borderId="35" xfId="0" applyFont="1" applyFill="1" applyBorder="1"/>
    <xf numFmtId="4" fontId="84" fillId="0" borderId="0" xfId="0" applyNumberFormat="1" applyFont="1"/>
    <xf numFmtId="4" fontId="0" fillId="0" borderId="0" xfId="0" applyNumberFormat="1" applyAlignment="1">
      <alignment horizontal="center" vertical="center" wrapText="1"/>
    </xf>
    <xf numFmtId="179" fontId="84" fillId="0" borderId="0" xfId="89" applyNumberFormat="1" applyFont="1" applyFill="1" applyBorder="1"/>
    <xf numFmtId="0" fontId="31" fillId="0" borderId="117" xfId="0" applyFont="1" applyBorder="1"/>
    <xf numFmtId="168" fontId="31" fillId="0" borderId="117" xfId="3" applyNumberFormat="1" applyFont="1" applyBorder="1" applyAlignment="1">
      <alignment horizontal="center"/>
    </xf>
    <xf numFmtId="168" fontId="38" fillId="0" borderId="117" xfId="3" applyNumberFormat="1" applyFont="1" applyBorder="1"/>
    <xf numFmtId="0" fontId="31" fillId="0" borderId="121" xfId="0" applyFont="1" applyBorder="1"/>
    <xf numFmtId="0" fontId="31" fillId="0" borderId="122" xfId="0" applyFont="1" applyBorder="1"/>
    <xf numFmtId="0" fontId="28" fillId="11" borderId="121" xfId="0" applyFont="1" applyFill="1" applyBorder="1" applyAlignment="1">
      <alignment vertical="center"/>
    </xf>
    <xf numFmtId="176" fontId="28" fillId="11" borderId="122" xfId="3" applyNumberFormat="1" applyFont="1" applyFill="1" applyBorder="1"/>
    <xf numFmtId="0" fontId="21" fillId="0" borderId="121" xfId="30" applyFont="1" applyBorder="1"/>
    <xf numFmtId="0" fontId="28" fillId="6" borderId="130" xfId="0" applyFont="1" applyFill="1" applyBorder="1" applyAlignment="1">
      <alignment vertical="center"/>
    </xf>
    <xf numFmtId="176" fontId="31" fillId="0" borderId="122" xfId="0" applyNumberFormat="1" applyFont="1" applyBorder="1" applyAlignment="1">
      <alignment vertical="center"/>
    </xf>
    <xf numFmtId="0" fontId="21" fillId="0" borderId="121" xfId="0" applyFont="1" applyBorder="1" applyAlignment="1">
      <alignment vertical="center" wrapText="1"/>
    </xf>
    <xf numFmtId="0" fontId="32" fillId="0" borderId="121" xfId="0" applyFont="1" applyBorder="1"/>
    <xf numFmtId="168" fontId="32" fillId="0" borderId="0" xfId="3" applyNumberFormat="1" applyFont="1" applyBorder="1"/>
    <xf numFmtId="168" fontId="38" fillId="0" borderId="0" xfId="0" applyNumberFormat="1" applyFont="1"/>
    <xf numFmtId="168" fontId="31" fillId="0" borderId="122" xfId="0" applyNumberFormat="1" applyFont="1" applyBorder="1"/>
    <xf numFmtId="0" fontId="31" fillId="0" borderId="123" xfId="0" applyFont="1" applyBorder="1"/>
    <xf numFmtId="0" fontId="31" fillId="0" borderId="124" xfId="0" applyFont="1" applyBorder="1"/>
    <xf numFmtId="168" fontId="36" fillId="0" borderId="124" xfId="3" applyNumberFormat="1" applyFont="1" applyBorder="1"/>
    <xf numFmtId="168" fontId="31" fillId="0" borderId="124" xfId="3" applyNumberFormat="1" applyFont="1" applyBorder="1"/>
    <xf numFmtId="168" fontId="38" fillId="0" borderId="124" xfId="3" applyNumberFormat="1" applyFont="1" applyBorder="1"/>
    <xf numFmtId="0" fontId="31" fillId="0" borderId="125" xfId="0" applyFont="1" applyBorder="1"/>
    <xf numFmtId="176" fontId="99" fillId="0" borderId="0" xfId="3" applyNumberFormat="1" applyFont="1"/>
    <xf numFmtId="168" fontId="45" fillId="0" borderId="0" xfId="3" applyNumberFormat="1" applyFont="1"/>
    <xf numFmtId="176" fontId="25" fillId="0" borderId="44" xfId="3" applyNumberFormat="1" applyFont="1" applyBorder="1"/>
    <xf numFmtId="176" fontId="21" fillId="0" borderId="44" xfId="4" applyNumberFormat="1" applyFont="1" applyBorder="1"/>
    <xf numFmtId="176" fontId="50" fillId="11" borderId="44" xfId="3" applyNumberFormat="1" applyFont="1" applyFill="1" applyBorder="1"/>
    <xf numFmtId="0" fontId="36" fillId="0" borderId="0" xfId="0" applyFont="1" applyAlignment="1">
      <alignment horizontal="center"/>
    </xf>
    <xf numFmtId="0" fontId="32" fillId="0" borderId="0" xfId="0" applyFont="1" applyAlignment="1">
      <alignment horizontal="center" vertical="center"/>
    </xf>
    <xf numFmtId="14" fontId="21" fillId="0" borderId="0" xfId="0" applyNumberFormat="1" applyFont="1"/>
    <xf numFmtId="3" fontId="21" fillId="0" borderId="0" xfId="0" applyNumberFormat="1" applyFont="1"/>
    <xf numFmtId="3" fontId="21" fillId="0" borderId="0" xfId="108" applyNumberFormat="1" applyFont="1"/>
    <xf numFmtId="3" fontId="21" fillId="0" borderId="0" xfId="97" applyNumberFormat="1" applyFont="1"/>
    <xf numFmtId="14" fontId="21" fillId="0" borderId="0" xfId="0" applyNumberFormat="1" applyFont="1" applyAlignment="1">
      <alignment horizontal="center"/>
    </xf>
    <xf numFmtId="0" fontId="38" fillId="11" borderId="0" xfId="0" applyFont="1" applyFill="1" applyAlignment="1">
      <alignment horizontal="center"/>
    </xf>
    <xf numFmtId="0" fontId="28" fillId="11" borderId="0" xfId="0" applyFont="1" applyFill="1" applyAlignment="1">
      <alignment horizontal="center"/>
    </xf>
    <xf numFmtId="0" fontId="21" fillId="0" borderId="36" xfId="0" applyFont="1" applyBorder="1"/>
    <xf numFmtId="0" fontId="21" fillId="0" borderId="0" xfId="0" applyFont="1" applyAlignment="1">
      <alignment horizontal="left"/>
    </xf>
    <xf numFmtId="0" fontId="31" fillId="2" borderId="121" xfId="0" applyFont="1" applyFill="1" applyBorder="1" applyAlignment="1">
      <alignment vertical="top"/>
    </xf>
    <xf numFmtId="0" fontId="31" fillId="2" borderId="122" xfId="0" applyFont="1" applyFill="1" applyBorder="1" applyAlignment="1">
      <alignment vertical="top"/>
    </xf>
    <xf numFmtId="10" fontId="21" fillId="0" borderId="0" xfId="89" applyNumberFormat="1" applyFont="1" applyFill="1"/>
    <xf numFmtId="10" fontId="31" fillId="0" borderId="0" xfId="0" applyNumberFormat="1" applyFont="1"/>
    <xf numFmtId="10" fontId="21" fillId="0" borderId="0" xfId="0" applyNumberFormat="1" applyFont="1"/>
    <xf numFmtId="0" fontId="31" fillId="2" borderId="12" xfId="0" applyFont="1" applyFill="1" applyBorder="1"/>
    <xf numFmtId="0" fontId="31" fillId="2" borderId="9" xfId="0" applyFont="1" applyFill="1" applyBorder="1"/>
    <xf numFmtId="14" fontId="45" fillId="0" borderId="105" xfId="0" applyNumberFormat="1" applyFont="1" applyBorder="1" applyAlignment="1">
      <alignment horizontal="center"/>
    </xf>
    <xf numFmtId="14" fontId="45" fillId="0" borderId="134" xfId="0" applyNumberFormat="1" applyFont="1" applyBorder="1" applyAlignment="1">
      <alignment horizontal="center"/>
    </xf>
    <xf numFmtId="41" fontId="31" fillId="3" borderId="11" xfId="4" applyFont="1" applyFill="1" applyBorder="1"/>
    <xf numFmtId="0" fontId="21" fillId="3" borderId="5" xfId="0" applyFont="1" applyFill="1" applyBorder="1"/>
    <xf numFmtId="0" fontId="31" fillId="3" borderId="6" xfId="0" applyFont="1" applyFill="1" applyBorder="1" applyAlignment="1">
      <alignment vertical="center"/>
    </xf>
    <xf numFmtId="168" fontId="31" fillId="3" borderId="6" xfId="3" applyNumberFormat="1" applyFont="1" applyFill="1" applyBorder="1"/>
    <xf numFmtId="0" fontId="28" fillId="11" borderId="13" xfId="0" applyFont="1" applyFill="1" applyBorder="1"/>
    <xf numFmtId="0" fontId="28" fillId="11" borderId="16" xfId="0" applyFont="1" applyFill="1" applyBorder="1"/>
    <xf numFmtId="41" fontId="28" fillId="11" borderId="16" xfId="4" applyFont="1" applyFill="1" applyBorder="1"/>
    <xf numFmtId="0" fontId="28" fillId="11" borderId="0" xfId="27" applyFont="1" applyFill="1" applyAlignment="1">
      <alignment horizontal="left"/>
    </xf>
    <xf numFmtId="0" fontId="28" fillId="11" borderId="0" xfId="27" quotePrefix="1" applyFont="1" applyFill="1" applyAlignment="1">
      <alignment horizontal="center"/>
    </xf>
    <xf numFmtId="0" fontId="21" fillId="3" borderId="0" xfId="27" applyFont="1" applyFill="1" applyAlignment="1">
      <alignment horizontal="left"/>
    </xf>
    <xf numFmtId="1" fontId="21" fillId="3" borderId="0" xfId="10" applyNumberFormat="1" applyFont="1" applyFill="1" applyBorder="1"/>
    <xf numFmtId="0" fontId="21" fillId="3" borderId="0" xfId="27" quotePrefix="1" applyFont="1" applyFill="1"/>
    <xf numFmtId="168" fontId="28" fillId="11" borderId="0" xfId="10" applyNumberFormat="1" applyFont="1" applyFill="1" applyBorder="1"/>
    <xf numFmtId="41" fontId="28" fillId="11" borderId="0" xfId="4" applyFont="1" applyFill="1" applyBorder="1"/>
    <xf numFmtId="0" fontId="25" fillId="2" borderId="135" xfId="0" applyFont="1" applyFill="1" applyBorder="1"/>
    <xf numFmtId="0" fontId="25" fillId="2" borderId="138" xfId="0" applyFont="1" applyFill="1" applyBorder="1"/>
    <xf numFmtId="0" fontId="45" fillId="3" borderId="139" xfId="0" applyFont="1" applyFill="1" applyBorder="1" applyAlignment="1">
      <alignment horizontal="center"/>
    </xf>
    <xf numFmtId="0" fontId="76" fillId="11" borderId="140" xfId="0" applyFont="1" applyFill="1" applyBorder="1"/>
    <xf numFmtId="0" fontId="27" fillId="11" borderId="141" xfId="0" applyFont="1" applyFill="1" applyBorder="1" applyAlignment="1">
      <alignment horizontal="center" vertical="center"/>
    </xf>
    <xf numFmtId="0" fontId="43" fillId="3" borderId="138" xfId="0" applyFont="1" applyFill="1" applyBorder="1"/>
    <xf numFmtId="0" fontId="27" fillId="0" borderId="139" xfId="0" applyFont="1" applyBorder="1" applyAlignment="1">
      <alignment horizontal="center" vertical="center"/>
    </xf>
    <xf numFmtId="0" fontId="50" fillId="11" borderId="138" xfId="0" applyFont="1" applyFill="1" applyBorder="1"/>
    <xf numFmtId="0" fontId="76" fillId="11" borderId="139" xfId="0" applyFont="1" applyFill="1" applyBorder="1"/>
    <xf numFmtId="0" fontId="73" fillId="3" borderId="138" xfId="0" applyFont="1" applyFill="1" applyBorder="1"/>
    <xf numFmtId="0" fontId="25" fillId="3" borderId="139" xfId="0" applyFont="1" applyFill="1" applyBorder="1"/>
    <xf numFmtId="0" fontId="25" fillId="3" borderId="138" xfId="0" applyFont="1" applyFill="1" applyBorder="1"/>
    <xf numFmtId="0" fontId="25" fillId="0" borderId="138" xfId="0" applyFont="1" applyBorder="1"/>
    <xf numFmtId="0" fontId="74" fillId="0" borderId="138" xfId="0" applyFont="1" applyBorder="1"/>
    <xf numFmtId="0" fontId="25" fillId="0" borderId="139" xfId="0" applyFont="1" applyBorder="1"/>
    <xf numFmtId="0" fontId="27" fillId="11" borderId="142" xfId="0" applyFont="1" applyFill="1" applyBorder="1"/>
    <xf numFmtId="41" fontId="72" fillId="11" borderId="143" xfId="4" applyFont="1" applyFill="1" applyBorder="1"/>
    <xf numFmtId="0" fontId="25" fillId="3" borderId="144" xfId="0" applyFont="1" applyFill="1" applyBorder="1"/>
    <xf numFmtId="0" fontId="25" fillId="3" borderId="145" xfId="0" applyFont="1" applyFill="1" applyBorder="1"/>
    <xf numFmtId="0" fontId="25" fillId="3" borderId="146" xfId="0" applyFont="1" applyFill="1" applyBorder="1"/>
    <xf numFmtId="14" fontId="28" fillId="11" borderId="1" xfId="0" applyNumberFormat="1" applyFont="1" applyFill="1" applyBorder="1" applyAlignment="1">
      <alignment horizontal="center" vertical="center"/>
    </xf>
    <xf numFmtId="0" fontId="21" fillId="0" borderId="0" xfId="0" applyFont="1" applyAlignment="1">
      <alignment horizontal="center"/>
    </xf>
    <xf numFmtId="169" fontId="0" fillId="0" borderId="0" xfId="3" applyNumberFormat="1" applyFont="1"/>
    <xf numFmtId="3" fontId="100" fillId="0" borderId="0" xfId="0" applyNumberFormat="1" applyFont="1" applyAlignment="1">
      <alignment vertical="top"/>
    </xf>
    <xf numFmtId="169" fontId="0" fillId="0" borderId="0" xfId="0" applyNumberFormat="1"/>
    <xf numFmtId="0" fontId="32" fillId="0" borderId="36" xfId="0" applyFont="1" applyBorder="1" applyAlignment="1">
      <alignment horizontal="center"/>
    </xf>
    <xf numFmtId="168" fontId="21" fillId="2" borderId="0" xfId="3" applyNumberFormat="1" applyFont="1" applyFill="1"/>
    <xf numFmtId="0" fontId="28" fillId="11" borderId="87" xfId="0" applyFont="1" applyFill="1" applyBorder="1" applyAlignment="1">
      <alignment horizontal="center" vertical="center" wrapText="1"/>
    </xf>
    <xf numFmtId="14" fontId="28" fillId="11" borderId="87" xfId="0" applyNumberFormat="1" applyFont="1" applyFill="1" applyBorder="1" applyAlignment="1">
      <alignment horizontal="center" vertical="center" wrapText="1"/>
    </xf>
    <xf numFmtId="0" fontId="32" fillId="0" borderId="0" xfId="0" applyFont="1" applyAlignment="1">
      <alignment horizontal="center"/>
    </xf>
    <xf numFmtId="0" fontId="26" fillId="0" borderId="147" xfId="0" applyFont="1" applyBorder="1" applyAlignment="1">
      <alignment vertical="center"/>
    </xf>
    <xf numFmtId="0" fontId="25" fillId="3" borderId="32" xfId="0" applyFont="1" applyFill="1" applyBorder="1"/>
    <xf numFmtId="0" fontId="25" fillId="0" borderId="32" xfId="0" applyFont="1" applyBorder="1"/>
    <xf numFmtId="0" fontId="25" fillId="0" borderId="148" xfId="0" applyFont="1" applyBorder="1"/>
    <xf numFmtId="0" fontId="45" fillId="2" borderId="41" xfId="0" applyFont="1" applyFill="1" applyBorder="1" applyAlignment="1">
      <alignment horizontal="center"/>
    </xf>
    <xf numFmtId="0" fontId="28" fillId="0" borderId="0" xfId="0" applyFont="1" applyAlignment="1">
      <alignment horizontal="center" vertical="center"/>
    </xf>
    <xf numFmtId="43" fontId="0" fillId="0" borderId="0" xfId="3" applyFont="1"/>
    <xf numFmtId="43" fontId="0" fillId="0" borderId="0" xfId="0" applyNumberFormat="1"/>
    <xf numFmtId="169" fontId="0" fillId="0" borderId="0" xfId="3" applyNumberFormat="1" applyFont="1" applyFill="1"/>
    <xf numFmtId="175" fontId="45" fillId="2" borderId="0" xfId="89" applyNumberFormat="1" applyFont="1" applyFill="1"/>
    <xf numFmtId="0" fontId="31" fillId="11" borderId="122" xfId="0" applyFont="1" applyFill="1" applyBorder="1"/>
    <xf numFmtId="168" fontId="38" fillId="11" borderId="9" xfId="110" applyNumberFormat="1" applyFont="1" applyFill="1" applyBorder="1"/>
    <xf numFmtId="0" fontId="34" fillId="2" borderId="121" xfId="0" applyFont="1" applyFill="1" applyBorder="1"/>
    <xf numFmtId="168" fontId="31" fillId="2" borderId="0" xfId="110" applyNumberFormat="1" applyFont="1" applyFill="1" applyBorder="1" applyAlignment="1"/>
    <xf numFmtId="168" fontId="31" fillId="2" borderId="0" xfId="110" applyNumberFormat="1" applyFont="1" applyFill="1" applyBorder="1" applyAlignment="1">
      <alignment horizontal="left" vertical="top" wrapText="1"/>
    </xf>
    <xf numFmtId="41" fontId="28" fillId="14" borderId="20" xfId="4" applyFont="1" applyFill="1" applyBorder="1" applyAlignment="1">
      <alignment vertical="center" wrapText="1"/>
    </xf>
    <xf numFmtId="180" fontId="0" fillId="0" borderId="0" xfId="0" applyNumberFormat="1"/>
    <xf numFmtId="0" fontId="25" fillId="0" borderId="0" xfId="0" applyFont="1" applyAlignment="1">
      <alignment horizontal="left"/>
    </xf>
    <xf numFmtId="0" fontId="25" fillId="3" borderId="153" xfId="0" applyFont="1" applyFill="1" applyBorder="1"/>
    <xf numFmtId="0" fontId="25" fillId="0" borderId="153" xfId="0" applyFont="1" applyBorder="1"/>
    <xf numFmtId="0" fontId="43" fillId="3" borderId="153" xfId="0" applyFont="1" applyFill="1" applyBorder="1"/>
    <xf numFmtId="168" fontId="25" fillId="3" borderId="153" xfId="0" applyNumberFormat="1" applyFont="1" applyFill="1" applyBorder="1"/>
    <xf numFmtId="0" fontId="25" fillId="3" borderId="154" xfId="0" applyFont="1" applyFill="1" applyBorder="1"/>
    <xf numFmtId="0" fontId="25" fillId="3" borderId="155" xfId="0" applyFont="1" applyFill="1" applyBorder="1"/>
    <xf numFmtId="41" fontId="25" fillId="0" borderId="156" xfId="4" applyFont="1" applyFill="1" applyBorder="1"/>
    <xf numFmtId="168" fontId="25" fillId="0" borderId="156" xfId="3" applyNumberFormat="1" applyFont="1" applyFill="1" applyBorder="1"/>
    <xf numFmtId="0" fontId="25" fillId="0" borderId="155" xfId="0" applyFont="1" applyBorder="1"/>
    <xf numFmtId="10" fontId="31" fillId="0" borderId="0" xfId="89" applyNumberFormat="1" applyFont="1"/>
    <xf numFmtId="176" fontId="25" fillId="0" borderId="42" xfId="3" applyNumberFormat="1" applyFont="1" applyBorder="1" applyAlignment="1">
      <alignment horizontal="center"/>
    </xf>
    <xf numFmtId="1" fontId="45" fillId="0" borderId="0" xfId="0" applyNumberFormat="1" applyFont="1"/>
    <xf numFmtId="0" fontId="43" fillId="3" borderId="152" xfId="0" applyFont="1" applyFill="1" applyBorder="1"/>
    <xf numFmtId="0" fontId="84" fillId="0" borderId="42" xfId="0" applyFont="1" applyBorder="1" applyAlignment="1">
      <alignment horizontal="center"/>
    </xf>
    <xf numFmtId="0" fontId="27" fillId="11" borderId="155" xfId="27" applyFont="1" applyFill="1" applyBorder="1" applyAlignment="1">
      <alignment horizontal="left"/>
    </xf>
    <xf numFmtId="0" fontId="25" fillId="0" borderId="156" xfId="0" applyFont="1" applyBorder="1"/>
    <xf numFmtId="176" fontId="25" fillId="0" borderId="41" xfId="3" applyNumberFormat="1" applyFont="1" applyBorder="1" applyAlignment="1">
      <alignment horizontal="center"/>
    </xf>
    <xf numFmtId="0" fontId="27" fillId="11" borderId="156" xfId="27" quotePrefix="1" applyFont="1" applyFill="1" applyBorder="1" applyAlignment="1">
      <alignment horizontal="center"/>
    </xf>
    <xf numFmtId="0" fontId="27" fillId="11" borderId="0" xfId="27" quotePrefix="1" applyFont="1" applyFill="1" applyAlignment="1">
      <alignment horizontal="center"/>
    </xf>
    <xf numFmtId="170" fontId="19" fillId="0" borderId="156" xfId="6" applyNumberFormat="1" applyFont="1" applyFill="1" applyBorder="1"/>
    <xf numFmtId="176" fontId="27" fillId="11" borderId="0" xfId="3" applyNumberFormat="1" applyFont="1" applyFill="1" applyBorder="1"/>
    <xf numFmtId="0" fontId="27" fillId="11" borderId="158" xfId="0" applyFont="1" applyFill="1" applyBorder="1"/>
    <xf numFmtId="168" fontId="25" fillId="0" borderId="156" xfId="3" applyNumberFormat="1" applyFont="1" applyBorder="1"/>
    <xf numFmtId="170" fontId="27" fillId="11" borderId="158" xfId="3" applyNumberFormat="1" applyFont="1" applyFill="1" applyBorder="1"/>
    <xf numFmtId="184" fontId="84" fillId="0" borderId="0" xfId="89" applyNumberFormat="1" applyFont="1" applyFill="1" applyBorder="1"/>
    <xf numFmtId="174" fontId="26" fillId="10" borderId="155" xfId="90" applyNumberFormat="1" applyFont="1" applyFill="1" applyBorder="1" applyAlignment="1">
      <alignment vertical="center" wrapText="1"/>
    </xf>
    <xf numFmtId="1" fontId="45" fillId="2" borderId="0" xfId="0" applyNumberFormat="1" applyFont="1" applyFill="1"/>
    <xf numFmtId="1" fontId="47" fillId="0" borderId="0" xfId="0" applyNumberFormat="1" applyFont="1" applyAlignment="1">
      <alignment vertical="center"/>
    </xf>
    <xf numFmtId="1" fontId="47" fillId="0" borderId="0" xfId="89" applyNumberFormat="1" applyFont="1" applyFill="1" applyAlignment="1">
      <alignment vertical="center"/>
    </xf>
    <xf numFmtId="1" fontId="0" fillId="0" borderId="0" xfId="0" applyNumberFormat="1" applyAlignment="1">
      <alignment horizontal="center" vertical="center" wrapText="1"/>
    </xf>
    <xf numFmtId="2" fontId="47" fillId="0" borderId="0" xfId="0" applyNumberFormat="1" applyFont="1"/>
    <xf numFmtId="170" fontId="27" fillId="11" borderId="160" xfId="3" applyNumberFormat="1" applyFont="1" applyFill="1" applyBorder="1"/>
    <xf numFmtId="0" fontId="25" fillId="0" borderId="159" xfId="0" applyFont="1" applyBorder="1"/>
    <xf numFmtId="10" fontId="21" fillId="0" borderId="0" xfId="89" applyNumberFormat="1" applyFont="1"/>
    <xf numFmtId="41" fontId="21" fillId="0" borderId="0" xfId="115" applyFont="1" applyFill="1" applyBorder="1"/>
    <xf numFmtId="4" fontId="103" fillId="0" borderId="0" xfId="0" applyNumberFormat="1" applyFont="1"/>
    <xf numFmtId="0" fontId="27" fillId="11" borderId="157" xfId="0" applyFont="1" applyFill="1" applyBorder="1"/>
    <xf numFmtId="169" fontId="21" fillId="0" borderId="95" xfId="3" applyNumberFormat="1" applyFont="1" applyFill="1" applyBorder="1"/>
    <xf numFmtId="168" fontId="31" fillId="3" borderId="25" xfId="3" applyNumberFormat="1" applyFont="1" applyFill="1" applyBorder="1"/>
    <xf numFmtId="0" fontId="56" fillId="0" borderId="34" xfId="0" applyFont="1" applyBorder="1"/>
    <xf numFmtId="41" fontId="48" fillId="3" borderId="0" xfId="4" applyFont="1" applyFill="1" applyBorder="1"/>
    <xf numFmtId="0" fontId="56" fillId="0" borderId="0" xfId="0" applyFont="1"/>
    <xf numFmtId="41" fontId="48" fillId="0" borderId="0" xfId="4" applyFont="1" applyBorder="1" applyAlignment="1">
      <alignment horizontal="right"/>
    </xf>
    <xf numFmtId="1" fontId="48" fillId="3" borderId="0" xfId="4" applyNumberFormat="1" applyFont="1" applyFill="1" applyBorder="1"/>
    <xf numFmtId="0" fontId="104" fillId="2" borderId="0" xfId="0" applyFont="1" applyFill="1"/>
    <xf numFmtId="170" fontId="104" fillId="2" borderId="0" xfId="7" applyNumberFormat="1" applyFont="1" applyFill="1" applyBorder="1"/>
    <xf numFmtId="0" fontId="55" fillId="2" borderId="41" xfId="0" applyFont="1" applyFill="1" applyBorder="1" applyAlignment="1">
      <alignment horizontal="center" vertical="center"/>
    </xf>
    <xf numFmtId="0" fontId="48" fillId="2" borderId="34" xfId="0" applyFont="1" applyFill="1" applyBorder="1"/>
    <xf numFmtId="41" fontId="48" fillId="2" borderId="0" xfId="4" applyFont="1" applyFill="1" applyBorder="1" applyAlignment="1">
      <alignment horizontal="center" wrapText="1"/>
    </xf>
    <xf numFmtId="0" fontId="55" fillId="0" borderId="34" xfId="0" applyFont="1" applyBorder="1"/>
    <xf numFmtId="3" fontId="48" fillId="2" borderId="0" xfId="0" applyNumberFormat="1" applyFont="1" applyFill="1" applyAlignment="1">
      <alignment horizontal="right"/>
    </xf>
    <xf numFmtId="0" fontId="55" fillId="2" borderId="128" xfId="0" applyFont="1" applyFill="1" applyBorder="1" applyAlignment="1">
      <alignment horizontal="center"/>
    </xf>
    <xf numFmtId="170" fontId="21" fillId="0" borderId="0" xfId="3" applyNumberFormat="1" applyFont="1" applyFill="1" applyBorder="1"/>
    <xf numFmtId="41" fontId="36" fillId="3" borderId="0" xfId="0" applyNumberFormat="1" applyFont="1" applyFill="1"/>
    <xf numFmtId="169" fontId="36" fillId="3" borderId="0" xfId="0" applyNumberFormat="1" applyFont="1" applyFill="1"/>
    <xf numFmtId="170" fontId="36" fillId="3" borderId="0" xfId="0" applyNumberFormat="1" applyFont="1" applyFill="1"/>
    <xf numFmtId="17" fontId="31" fillId="0" borderId="0" xfId="0" applyNumberFormat="1" applyFont="1"/>
    <xf numFmtId="16" fontId="21" fillId="2" borderId="0" xfId="0" applyNumberFormat="1" applyFont="1" applyFill="1" applyAlignment="1">
      <alignment horizontal="center" vertical="center" wrapText="1"/>
    </xf>
    <xf numFmtId="14" fontId="45" fillId="2" borderId="32" xfId="0" applyNumberFormat="1" applyFont="1" applyFill="1" applyBorder="1" applyAlignment="1">
      <alignment horizontal="center" vertical="center"/>
    </xf>
    <xf numFmtId="41" fontId="19" fillId="3" borderId="139" xfId="4" applyFont="1" applyFill="1" applyBorder="1"/>
    <xf numFmtId="168" fontId="19" fillId="3" borderId="139" xfId="3" applyNumberFormat="1" applyFont="1" applyFill="1" applyBorder="1"/>
    <xf numFmtId="41" fontId="19" fillId="0" borderId="0" xfId="115" applyFont="1" applyFill="1" applyBorder="1"/>
    <xf numFmtId="168" fontId="21" fillId="0" borderId="44" xfId="3" applyNumberFormat="1" applyFont="1" applyBorder="1" applyAlignment="1">
      <alignment horizontal="center" vertical="center"/>
    </xf>
    <xf numFmtId="0" fontId="84" fillId="2" borderId="32" xfId="0" applyFont="1" applyFill="1" applyBorder="1" applyAlignment="1">
      <alignment horizontal="center"/>
    </xf>
    <xf numFmtId="41" fontId="48" fillId="3" borderId="0" xfId="115" applyFont="1" applyFill="1" applyBorder="1"/>
    <xf numFmtId="0" fontId="48" fillId="3" borderId="0" xfId="0" applyFont="1" applyFill="1"/>
    <xf numFmtId="41" fontId="48" fillId="0" borderId="0" xfId="115" applyFont="1" applyBorder="1" applyAlignment="1">
      <alignment horizontal="right"/>
    </xf>
    <xf numFmtId="41" fontId="21" fillId="2" borderId="0" xfId="115" applyFont="1" applyFill="1" applyBorder="1"/>
    <xf numFmtId="168" fontId="21" fillId="0" borderId="151" xfId="3" applyNumberFormat="1" applyFont="1" applyBorder="1" applyAlignment="1">
      <alignment vertical="center" wrapText="1"/>
    </xf>
    <xf numFmtId="168" fontId="21" fillId="0" borderId="1" xfId="3" applyNumberFormat="1" applyFont="1" applyBorder="1" applyAlignment="1">
      <alignment vertical="center" wrapText="1"/>
    </xf>
    <xf numFmtId="3" fontId="21" fillId="0" borderId="88" xfId="0" applyNumberFormat="1" applyFont="1" applyBorder="1"/>
    <xf numFmtId="0" fontId="84" fillId="2" borderId="33" xfId="0" applyFont="1" applyFill="1" applyBorder="1" applyAlignment="1">
      <alignment horizontal="center"/>
    </xf>
    <xf numFmtId="41" fontId="48" fillId="2" borderId="35" xfId="4" applyFont="1" applyFill="1" applyBorder="1" applyAlignment="1">
      <alignment horizontal="center" wrapText="1"/>
    </xf>
    <xf numFmtId="0" fontId="48" fillId="2" borderId="35" xfId="0" applyFont="1" applyFill="1" applyBorder="1" applyAlignment="1">
      <alignment horizontal="center" wrapText="1"/>
    </xf>
    <xf numFmtId="3" fontId="48" fillId="2" borderId="35" xfId="0" applyNumberFormat="1" applyFont="1" applyFill="1" applyBorder="1" applyAlignment="1">
      <alignment horizontal="right"/>
    </xf>
    <xf numFmtId="3" fontId="105" fillId="0" borderId="0" xfId="3" applyNumberFormat="1" applyFont="1" applyFill="1" applyBorder="1" applyAlignment="1">
      <alignment horizontal="center"/>
    </xf>
    <xf numFmtId="10" fontId="45" fillId="0" borderId="0" xfId="89" applyNumberFormat="1" applyFont="1"/>
    <xf numFmtId="0" fontId="32" fillId="0" borderId="113" xfId="0" applyFont="1" applyBorder="1" applyAlignment="1">
      <alignment horizontal="left"/>
    </xf>
    <xf numFmtId="0" fontId="21" fillId="0" borderId="106" xfId="0" applyFont="1" applyBorder="1"/>
    <xf numFmtId="0" fontId="35" fillId="0" borderId="0" xfId="2" applyFont="1" applyFill="1" applyBorder="1" applyAlignment="1">
      <alignment horizontal="center"/>
    </xf>
    <xf numFmtId="168" fontId="31" fillId="0" borderId="0" xfId="3" applyNumberFormat="1" applyFont="1" applyFill="1" applyBorder="1"/>
    <xf numFmtId="0" fontId="27" fillId="11" borderId="0" xfId="27" applyFont="1" applyFill="1" applyAlignment="1">
      <alignment horizontal="left"/>
    </xf>
    <xf numFmtId="0" fontId="48" fillId="0" borderId="43" xfId="0" applyFont="1" applyBorder="1" applyAlignment="1">
      <alignment horizontal="justify" vertical="justify" wrapText="1"/>
    </xf>
    <xf numFmtId="0" fontId="48" fillId="0" borderId="0" xfId="0" applyFont="1" applyAlignment="1">
      <alignment horizontal="justify" vertical="justify" wrapText="1"/>
    </xf>
    <xf numFmtId="0" fontId="48" fillId="0" borderId="44" xfId="0" applyFont="1" applyBorder="1" applyAlignment="1">
      <alignment horizontal="justify" vertical="justify" wrapText="1"/>
    </xf>
    <xf numFmtId="9" fontId="29" fillId="2" borderId="43" xfId="89" applyFont="1" applyFill="1" applyBorder="1" applyAlignment="1"/>
    <xf numFmtId="9" fontId="29" fillId="2" borderId="0" xfId="89" applyFont="1" applyFill="1" applyBorder="1" applyAlignment="1"/>
    <xf numFmtId="0" fontId="28" fillId="0" borderId="43" xfId="0" applyFont="1" applyBorder="1" applyAlignment="1">
      <alignment horizontal="left" vertical="center"/>
    </xf>
    <xf numFmtId="0" fontId="28" fillId="0" borderId="0" xfId="0" applyFont="1" applyAlignment="1">
      <alignment horizontal="left" vertical="center"/>
    </xf>
    <xf numFmtId="172" fontId="48" fillId="0" borderId="0" xfId="0" applyNumberFormat="1" applyFont="1" applyAlignment="1">
      <alignment horizontal="justify" vertical="justify" wrapText="1"/>
    </xf>
    <xf numFmtId="43" fontId="48" fillId="0" borderId="0" xfId="0" applyNumberFormat="1" applyFont="1" applyAlignment="1">
      <alignment horizontal="justify" vertical="justify" wrapText="1"/>
    </xf>
    <xf numFmtId="3" fontId="21" fillId="0" borderId="20" xfId="115" applyNumberFormat="1" applyFont="1" applyFill="1" applyBorder="1" applyAlignment="1">
      <alignment horizontal="right" vertical="center" wrapText="1"/>
    </xf>
    <xf numFmtId="3" fontId="21" fillId="0" borderId="92" xfId="115" applyNumberFormat="1" applyFont="1" applyFill="1" applyBorder="1" applyAlignment="1">
      <alignment horizontal="right" vertical="center" wrapText="1"/>
    </xf>
    <xf numFmtId="3" fontId="21" fillId="0" borderId="20" xfId="115" applyNumberFormat="1" applyFont="1" applyFill="1" applyBorder="1" applyAlignment="1">
      <alignment horizontal="right" vertical="center"/>
    </xf>
    <xf numFmtId="168" fontId="104" fillId="0" borderId="0" xfId="3" applyNumberFormat="1" applyFont="1" applyFill="1" applyBorder="1"/>
    <xf numFmtId="9" fontId="31" fillId="0" borderId="0" xfId="89" applyFont="1"/>
    <xf numFmtId="3" fontId="106" fillId="0" borderId="0" xfId="0" applyNumberFormat="1" applyFont="1" applyAlignment="1">
      <alignment vertical="top"/>
    </xf>
    <xf numFmtId="178" fontId="32" fillId="0" borderId="0" xfId="3" applyNumberFormat="1" applyFont="1" applyBorder="1"/>
    <xf numFmtId="185" fontId="31" fillId="0" borderId="0" xfId="3" applyNumberFormat="1" applyFont="1" applyBorder="1"/>
    <xf numFmtId="168" fontId="21" fillId="0" borderId="0" xfId="96" applyNumberFormat="1" applyFont="1" applyBorder="1"/>
    <xf numFmtId="176" fontId="19" fillId="0" borderId="44" xfId="4" applyNumberFormat="1" applyFont="1" applyBorder="1"/>
    <xf numFmtId="168" fontId="21" fillId="0" borderId="44" xfId="96" applyNumberFormat="1" applyFont="1" applyFill="1" applyBorder="1"/>
    <xf numFmtId="168" fontId="21" fillId="0" borderId="44" xfId="96" applyNumberFormat="1" applyFont="1" applyBorder="1"/>
    <xf numFmtId="176" fontId="50" fillId="11" borderId="49" xfId="3" applyNumberFormat="1" applyFont="1" applyFill="1" applyBorder="1"/>
    <xf numFmtId="175" fontId="25" fillId="0" borderId="0" xfId="89" applyNumberFormat="1" applyFont="1"/>
    <xf numFmtId="168" fontId="21" fillId="0" borderId="25" xfId="3" applyNumberFormat="1" applyFont="1" applyBorder="1"/>
    <xf numFmtId="176" fontId="27" fillId="11" borderId="44" xfId="3" applyNumberFormat="1" applyFont="1" applyFill="1" applyBorder="1"/>
    <xf numFmtId="10" fontId="25" fillId="2" borderId="0" xfId="89" applyNumberFormat="1" applyFont="1" applyFill="1"/>
    <xf numFmtId="180" fontId="25" fillId="2" borderId="0" xfId="0" applyNumberFormat="1" applyFont="1" applyFill="1"/>
    <xf numFmtId="9" fontId="25" fillId="3" borderId="0" xfId="89" applyFont="1" applyFill="1"/>
    <xf numFmtId="0" fontId="76" fillId="11" borderId="40" xfId="0" applyFont="1" applyFill="1" applyBorder="1" applyAlignment="1">
      <alignment horizontal="center" vertical="center"/>
    </xf>
    <xf numFmtId="0" fontId="20" fillId="0" borderId="43" xfId="0" applyFont="1" applyBorder="1"/>
    <xf numFmtId="0" fontId="50" fillId="11" borderId="43" xfId="0" applyFont="1" applyFill="1" applyBorder="1"/>
    <xf numFmtId="0" fontId="27" fillId="0" borderId="43" xfId="0" applyFont="1" applyBorder="1"/>
    <xf numFmtId="0" fontId="74" fillId="0" borderId="43" xfId="0" applyFont="1" applyBorder="1"/>
    <xf numFmtId="0" fontId="50" fillId="11" borderId="47" xfId="0" applyFont="1" applyFill="1" applyBorder="1"/>
    <xf numFmtId="0" fontId="57" fillId="0" borderId="3" xfId="0" applyFont="1" applyBorder="1" applyAlignment="1">
      <alignment horizontal="center" vertical="justify" wrapText="1"/>
    </xf>
    <xf numFmtId="0" fontId="48" fillId="0" borderId="0" xfId="0" applyFont="1" applyAlignment="1">
      <alignment horizontal="justify" vertical="justify"/>
    </xf>
    <xf numFmtId="0" fontId="57" fillId="2" borderId="3" xfId="0" applyFont="1" applyFill="1" applyBorder="1" applyAlignment="1">
      <alignment horizontal="justify" vertical="justify"/>
    </xf>
    <xf numFmtId="0" fontId="57" fillId="0" borderId="3" xfId="0" applyFont="1" applyBorder="1" applyAlignment="1">
      <alignment horizontal="justify" vertical="justify" wrapText="1"/>
    </xf>
    <xf numFmtId="0" fontId="84" fillId="2" borderId="0" xfId="0" applyFont="1" applyFill="1" applyAlignment="1">
      <alignment horizontal="justify" vertical="justify"/>
    </xf>
    <xf numFmtId="168" fontId="84" fillId="2" borderId="0" xfId="3" applyNumberFormat="1" applyFont="1" applyFill="1"/>
    <xf numFmtId="41" fontId="84" fillId="2" borderId="0" xfId="4" applyFont="1" applyFill="1" applyBorder="1" applyAlignment="1">
      <alignment horizontal="justify" vertical="justify"/>
    </xf>
    <xf numFmtId="168" fontId="84" fillId="0" borderId="0" xfId="3" applyNumberFormat="1" applyFont="1" applyFill="1" applyBorder="1"/>
    <xf numFmtId="180" fontId="25" fillId="3" borderId="0" xfId="0" applyNumberFormat="1" applyFont="1" applyFill="1"/>
    <xf numFmtId="172" fontId="25" fillId="0" borderId="0" xfId="0" applyNumberFormat="1" applyFont="1"/>
    <xf numFmtId="175" fontId="31" fillId="0" borderId="0" xfId="89" applyNumberFormat="1" applyFont="1"/>
    <xf numFmtId="180" fontId="25" fillId="3" borderId="0" xfId="89" applyNumberFormat="1" applyFont="1" applyFill="1"/>
    <xf numFmtId="168" fontId="25" fillId="3" borderId="0" xfId="0" applyNumberFormat="1" applyFont="1" applyFill="1"/>
    <xf numFmtId="0" fontId="65" fillId="3" borderId="0" xfId="2" applyFont="1" applyFill="1" applyBorder="1" applyAlignment="1">
      <alignment horizontal="center" vertical="center"/>
    </xf>
    <xf numFmtId="168" fontId="48" fillId="0" borderId="0" xfId="0" applyNumberFormat="1" applyFont="1" applyAlignment="1">
      <alignment horizontal="justify" vertical="justify" wrapText="1"/>
    </xf>
    <xf numFmtId="0" fontId="21" fillId="0" borderId="54" xfId="15" applyFont="1" applyBorder="1"/>
    <xf numFmtId="0" fontId="45" fillId="3" borderId="156" xfId="0" applyFont="1" applyFill="1" applyBorder="1" applyAlignment="1">
      <alignment horizontal="center"/>
    </xf>
    <xf numFmtId="0" fontId="25" fillId="0" borderId="0" xfId="0" applyFont="1" applyAlignment="1">
      <alignment horizontal="right"/>
    </xf>
    <xf numFmtId="0" fontId="20" fillId="0" borderId="0" xfId="92" applyFont="1" applyAlignment="1">
      <alignment vertical="center"/>
    </xf>
    <xf numFmtId="0" fontId="19" fillId="0" borderId="0" xfId="92" applyFont="1" applyAlignment="1">
      <alignment vertical="center"/>
    </xf>
    <xf numFmtId="0" fontId="23" fillId="0" borderId="0" xfId="92" applyFont="1" applyAlignment="1">
      <alignment horizontal="left" vertical="center"/>
    </xf>
    <xf numFmtId="0" fontId="19" fillId="0" borderId="0" xfId="92" applyFont="1" applyAlignment="1">
      <alignment horizontal="left" vertical="center"/>
    </xf>
    <xf numFmtId="0" fontId="20" fillId="0" borderId="0" xfId="92" applyFont="1" applyAlignment="1">
      <alignment horizontal="left" vertical="center"/>
    </xf>
    <xf numFmtId="0" fontId="43" fillId="0" borderId="0" xfId="0" applyFont="1" applyAlignment="1">
      <alignment vertical="center"/>
    </xf>
    <xf numFmtId="0" fontId="43" fillId="0" borderId="0" xfId="0" applyFont="1" applyAlignment="1">
      <alignment horizontal="left" vertical="center"/>
    </xf>
    <xf numFmtId="0" fontId="43" fillId="0" borderId="0" xfId="0" applyFont="1" applyAlignment="1">
      <alignment horizontal="right" vertical="center"/>
    </xf>
    <xf numFmtId="0" fontId="52" fillId="0" borderId="0" xfId="0" applyFont="1" applyAlignment="1">
      <alignment vertical="center"/>
    </xf>
    <xf numFmtId="0" fontId="25" fillId="0" borderId="0" xfId="0" applyFont="1" applyAlignment="1">
      <alignment horizontal="right" vertical="center"/>
    </xf>
    <xf numFmtId="0" fontId="53" fillId="0" borderId="0" xfId="0" applyFont="1" applyAlignment="1">
      <alignment vertical="center"/>
    </xf>
    <xf numFmtId="0" fontId="43" fillId="0" borderId="0" xfId="0" applyFont="1" applyAlignment="1">
      <alignment horizontal="left"/>
    </xf>
    <xf numFmtId="180" fontId="19" fillId="0" borderId="0" xfId="0" applyNumberFormat="1" applyFont="1"/>
    <xf numFmtId="180" fontId="25" fillId="0" borderId="0" xfId="0" applyNumberFormat="1" applyFont="1"/>
    <xf numFmtId="3" fontId="31" fillId="0" borderId="86" xfId="204" applyNumberFormat="1" applyFont="1" applyFill="1" applyBorder="1" applyAlignment="1">
      <alignment horizontal="center"/>
    </xf>
    <xf numFmtId="3" fontId="31" fillId="0" borderId="85" xfId="204" applyNumberFormat="1" applyFont="1" applyFill="1" applyBorder="1" applyAlignment="1">
      <alignment horizontal="center"/>
    </xf>
    <xf numFmtId="3" fontId="21" fillId="3" borderId="86" xfId="207" applyNumberFormat="1" applyFont="1" applyFill="1" applyBorder="1" applyAlignment="1">
      <alignment horizontal="center"/>
    </xf>
    <xf numFmtId="175" fontId="31" fillId="0" borderId="0" xfId="89" applyNumberFormat="1" applyFont="1" applyAlignment="1">
      <alignment horizontal="center"/>
    </xf>
    <xf numFmtId="3" fontId="31" fillId="0" borderId="86" xfId="206" applyNumberFormat="1" applyFont="1" applyFill="1" applyBorder="1" applyAlignment="1">
      <alignment horizontal="center"/>
    </xf>
    <xf numFmtId="41" fontId="29" fillId="2" borderId="0" xfId="4" applyFont="1" applyFill="1"/>
    <xf numFmtId="3" fontId="38" fillId="0" borderId="0" xfId="0" applyNumberFormat="1" applyFont="1" applyAlignment="1">
      <alignment horizontal="center"/>
    </xf>
    <xf numFmtId="14" fontId="21" fillId="0" borderId="0" xfId="97" applyNumberFormat="1" applyFont="1"/>
    <xf numFmtId="14" fontId="21" fillId="0" borderId="0" xfId="108" applyNumberFormat="1" applyFont="1"/>
    <xf numFmtId="0" fontId="31" fillId="0" borderId="34" xfId="108" applyFont="1" applyBorder="1"/>
    <xf numFmtId="14" fontId="31" fillId="0" borderId="0" xfId="108" applyNumberFormat="1" applyFont="1"/>
    <xf numFmtId="0" fontId="28" fillId="11" borderId="48" xfId="0" applyFont="1" applyFill="1" applyBorder="1"/>
    <xf numFmtId="0" fontId="21" fillId="0" borderId="0" xfId="108" applyFont="1" applyAlignment="1">
      <alignment horizontal="center"/>
    </xf>
    <xf numFmtId="14" fontId="21" fillId="0" borderId="0" xfId="108" applyNumberFormat="1" applyFont="1" applyAlignment="1">
      <alignment horizontal="center"/>
    </xf>
    <xf numFmtId="41" fontId="0" fillId="0" borderId="0" xfId="4" applyFont="1"/>
    <xf numFmtId="0" fontId="21" fillId="2" borderId="0" xfId="0" applyFont="1" applyFill="1" applyAlignment="1">
      <alignment horizontal="left" wrapText="1"/>
    </xf>
    <xf numFmtId="168" fontId="21" fillId="2" borderId="0" xfId="0" applyNumberFormat="1" applyFont="1" applyFill="1" applyAlignment="1">
      <alignment horizontal="center"/>
    </xf>
    <xf numFmtId="0" fontId="31" fillId="0" borderId="34" xfId="34" applyFont="1" applyBorder="1"/>
    <xf numFmtId="3" fontId="34" fillId="0" borderId="0" xfId="0" applyNumberFormat="1" applyFont="1"/>
    <xf numFmtId="3" fontId="36" fillId="0" borderId="0" xfId="0" applyNumberFormat="1" applyFont="1"/>
    <xf numFmtId="0" fontId="107" fillId="0" borderId="0" xfId="0" applyFont="1" applyAlignment="1">
      <alignment horizontal="center"/>
    </xf>
    <xf numFmtId="3" fontId="21" fillId="0" borderId="31" xfId="11" applyNumberFormat="1" applyFont="1" applyFill="1" applyBorder="1"/>
    <xf numFmtId="3" fontId="21" fillId="0" borderId="0" xfId="11" applyNumberFormat="1" applyFont="1" applyFill="1" applyBorder="1" applyAlignment="1">
      <alignment horizontal="right"/>
    </xf>
    <xf numFmtId="3" fontId="21" fillId="0" borderId="32" xfId="11" applyNumberFormat="1" applyFont="1" applyFill="1" applyBorder="1"/>
    <xf numFmtId="3" fontId="21" fillId="0" borderId="32" xfId="4" applyNumberFormat="1" applyFont="1" applyFill="1" applyBorder="1"/>
    <xf numFmtId="3" fontId="21" fillId="2" borderId="106" xfId="11" applyNumberFormat="1" applyFont="1" applyFill="1" applyBorder="1"/>
    <xf numFmtId="3" fontId="21" fillId="0" borderId="34" xfId="11" applyNumberFormat="1" applyFont="1" applyFill="1" applyBorder="1"/>
    <xf numFmtId="3" fontId="21" fillId="0" borderId="0" xfId="4" applyNumberFormat="1" applyFont="1" applyFill="1" applyBorder="1" applyAlignment="1">
      <alignment horizontal="right"/>
    </xf>
    <xf numFmtId="3" fontId="21" fillId="0" borderId="0" xfId="11" applyNumberFormat="1" applyFont="1" applyFill="1" applyBorder="1"/>
    <xf numFmtId="3" fontId="21" fillId="0" borderId="0" xfId="4" applyNumberFormat="1" applyFont="1" applyFill="1" applyBorder="1"/>
    <xf numFmtId="3" fontId="21" fillId="2" borderId="44" xfId="11" applyNumberFormat="1" applyFont="1" applyFill="1" applyBorder="1"/>
    <xf numFmtId="3" fontId="48" fillId="0" borderId="0" xfId="90" applyNumberFormat="1" applyFont="1" applyFill="1" applyBorder="1"/>
    <xf numFmtId="3" fontId="21" fillId="0" borderId="37" xfId="11" applyNumberFormat="1" applyFont="1" applyFill="1" applyBorder="1"/>
    <xf numFmtId="3" fontId="21" fillId="0" borderId="38" xfId="4" applyNumberFormat="1" applyFont="1" applyFill="1" applyBorder="1"/>
    <xf numFmtId="3" fontId="21" fillId="0" borderId="38" xfId="11" applyNumberFormat="1" applyFont="1" applyFill="1" applyBorder="1" applyAlignment="1">
      <alignment horizontal="right"/>
    </xf>
    <xf numFmtId="3" fontId="21" fillId="0" borderId="38" xfId="11" applyNumberFormat="1" applyFont="1" applyFill="1" applyBorder="1"/>
    <xf numFmtId="3" fontId="48" fillId="0" borderId="38" xfId="90" applyNumberFormat="1" applyFont="1" applyFill="1" applyBorder="1"/>
    <xf numFmtId="3" fontId="21" fillId="2" borderId="107" xfId="11" applyNumberFormat="1" applyFont="1" applyFill="1" applyBorder="1"/>
    <xf numFmtId="3" fontId="28" fillId="12" borderId="109" xfId="11" applyNumberFormat="1" applyFont="1" applyFill="1" applyBorder="1"/>
    <xf numFmtId="3" fontId="28" fillId="12" borderId="110" xfId="11" applyNumberFormat="1" applyFont="1" applyFill="1" applyBorder="1"/>
    <xf numFmtId="9" fontId="29" fillId="2" borderId="34" xfId="89" applyFont="1" applyFill="1" applyBorder="1" applyAlignment="1"/>
    <xf numFmtId="168" fontId="28" fillId="11" borderId="9" xfId="3" applyNumberFormat="1" applyFont="1" applyFill="1" applyBorder="1"/>
    <xf numFmtId="0" fontId="63" fillId="0" borderId="0" xfId="32" applyFont="1" applyAlignment="1"/>
    <xf numFmtId="0" fontId="33" fillId="0" borderId="0" xfId="0" applyFont="1" applyAlignment="1">
      <alignment horizontal="right"/>
    </xf>
    <xf numFmtId="0" fontId="38" fillId="3" borderId="0" xfId="0" applyFont="1" applyFill="1" applyAlignment="1">
      <alignment horizontal="center" vertical="center"/>
    </xf>
    <xf numFmtId="172" fontId="38" fillId="0" borderId="0" xfId="4" applyNumberFormat="1" applyFont="1" applyFill="1"/>
    <xf numFmtId="43" fontId="38" fillId="0" borderId="0" xfId="3" applyFont="1" applyFill="1"/>
    <xf numFmtId="41" fontId="38" fillId="0" borderId="0" xfId="0" applyNumberFormat="1" applyFont="1"/>
    <xf numFmtId="2" fontId="31" fillId="2" borderId="0" xfId="0" applyNumberFormat="1" applyFont="1" applyFill="1"/>
    <xf numFmtId="10" fontId="31" fillId="2" borderId="0" xfId="0" applyNumberFormat="1" applyFont="1" applyFill="1"/>
    <xf numFmtId="175" fontId="31" fillId="2" borderId="0" xfId="89" applyNumberFormat="1" applyFont="1" applyFill="1"/>
    <xf numFmtId="10" fontId="31" fillId="0" borderId="1" xfId="89" applyNumberFormat="1" applyFont="1" applyBorder="1" applyAlignment="1">
      <alignment horizontal="center" vertical="center" wrapText="1"/>
    </xf>
    <xf numFmtId="0" fontId="21" fillId="3" borderId="0" xfId="0" applyFont="1" applyFill="1" applyAlignment="1">
      <alignment horizontal="center" vertical="center"/>
    </xf>
    <xf numFmtId="186" fontId="21" fillId="0" borderId="0" xfId="0" applyNumberFormat="1" applyFont="1"/>
    <xf numFmtId="0" fontId="4" fillId="0" borderId="0" xfId="2" applyBorder="1" applyAlignment="1">
      <alignment horizontal="center"/>
    </xf>
    <xf numFmtId="0" fontId="4" fillId="0" borderId="0" xfId="2" applyFill="1" applyBorder="1" applyAlignment="1">
      <alignment horizontal="center"/>
    </xf>
    <xf numFmtId="41" fontId="38" fillId="0" borderId="0" xfId="4" applyFont="1" applyFill="1"/>
    <xf numFmtId="176" fontId="21" fillId="0" borderId="0" xfId="3" applyNumberFormat="1" applyFont="1"/>
    <xf numFmtId="168" fontId="109" fillId="2" borderId="0" xfId="3" applyNumberFormat="1" applyFont="1" applyFill="1" applyBorder="1"/>
    <xf numFmtId="41" fontId="31" fillId="0" borderId="0" xfId="4" applyFont="1" applyFill="1" applyBorder="1" applyAlignment="1">
      <alignment horizontal="center"/>
    </xf>
    <xf numFmtId="41" fontId="29" fillId="2" borderId="0" xfId="0" applyNumberFormat="1" applyFont="1" applyFill="1"/>
    <xf numFmtId="168" fontId="38" fillId="3" borderId="0" xfId="0" applyNumberFormat="1" applyFont="1" applyFill="1"/>
    <xf numFmtId="3" fontId="38" fillId="0" borderId="0" xfId="0" applyNumberFormat="1" applyFont="1"/>
    <xf numFmtId="0" fontId="63" fillId="0" borderId="0" xfId="32" applyFont="1" applyAlignment="1">
      <alignment horizontal="center"/>
    </xf>
    <xf numFmtId="0" fontId="21" fillId="0" borderId="0" xfId="32" applyFont="1" applyAlignment="1">
      <alignment horizontal="center"/>
    </xf>
    <xf numFmtId="0" fontId="45" fillId="0" borderId="0" xfId="0" applyFont="1" applyAlignment="1">
      <alignment horizontal="center"/>
    </xf>
    <xf numFmtId="0" fontId="47" fillId="0" borderId="0" xfId="0" applyFont="1" applyAlignment="1">
      <alignment horizontal="center"/>
    </xf>
    <xf numFmtId="0" fontId="19" fillId="0" borderId="0" xfId="92" applyFont="1" applyAlignment="1">
      <alignment horizontal="left"/>
    </xf>
    <xf numFmtId="0" fontId="54" fillId="11" borderId="0" xfId="92" applyFont="1" applyFill="1" applyAlignment="1">
      <alignment horizontal="center" vertical="center" wrapText="1"/>
    </xf>
    <xf numFmtId="0" fontId="23" fillId="0" borderId="0" xfId="92" applyFont="1" applyAlignment="1">
      <alignment horizontal="justify" vertical="justify" wrapText="1"/>
    </xf>
    <xf numFmtId="0" fontId="21" fillId="0" borderId="0" xfId="92" applyFont="1" applyAlignment="1">
      <alignment horizontal="left" vertical="center" wrapText="1"/>
    </xf>
    <xf numFmtId="0" fontId="20" fillId="0" borderId="0" xfId="92" applyFont="1" applyAlignment="1">
      <alignment horizontal="justify" vertical="justify" wrapText="1"/>
    </xf>
    <xf numFmtId="0" fontId="21" fillId="0" borderId="0" xfId="0" applyFont="1" applyAlignment="1">
      <alignment horizontal="center"/>
    </xf>
    <xf numFmtId="0" fontId="21" fillId="0" borderId="0" xfId="0" applyFont="1" applyAlignment="1">
      <alignment horizontal="left"/>
    </xf>
    <xf numFmtId="0" fontId="32" fillId="0" borderId="0" xfId="0" applyFont="1" applyAlignment="1">
      <alignment horizontal="center"/>
    </xf>
    <xf numFmtId="0" fontId="28" fillId="11" borderId="43" xfId="0" applyFont="1" applyFill="1" applyBorder="1" applyAlignment="1">
      <alignment horizontal="left" vertical="center"/>
    </xf>
    <xf numFmtId="0" fontId="28" fillId="11" borderId="0" xfId="0" applyFont="1" applyFill="1" applyAlignment="1">
      <alignment horizontal="left" vertical="center"/>
    </xf>
    <xf numFmtId="0" fontId="31" fillId="0" borderId="0" xfId="0" applyFont="1"/>
    <xf numFmtId="0" fontId="32" fillId="0" borderId="0" xfId="0" applyFont="1" applyAlignment="1">
      <alignment horizontal="left"/>
    </xf>
    <xf numFmtId="0" fontId="31" fillId="0" borderId="0" xfId="0" applyFont="1" applyAlignment="1">
      <alignment horizontal="left"/>
    </xf>
    <xf numFmtId="0" fontId="32" fillId="0" borderId="43" xfId="0" applyFont="1" applyBorder="1" applyAlignment="1">
      <alignment horizontal="left" vertical="center"/>
    </xf>
    <xf numFmtId="0" fontId="32" fillId="0" borderId="0" xfId="0" applyFont="1" applyAlignment="1">
      <alignment horizontal="left" vertical="center"/>
    </xf>
    <xf numFmtId="0" fontId="32" fillId="3" borderId="43" xfId="0" applyFont="1" applyFill="1" applyBorder="1" applyAlignment="1">
      <alignment horizontal="left" vertical="center"/>
    </xf>
    <xf numFmtId="0" fontId="32" fillId="3" borderId="0" xfId="0" applyFont="1" applyFill="1" applyAlignment="1">
      <alignment horizontal="left" vertical="center"/>
    </xf>
    <xf numFmtId="0" fontId="108" fillId="0" borderId="0" xfId="0" applyFont="1" applyAlignment="1">
      <alignment horizontal="center"/>
    </xf>
    <xf numFmtId="0" fontId="28" fillId="11" borderId="43" xfId="0" applyFont="1" applyFill="1" applyBorder="1" applyAlignment="1">
      <alignment horizontal="left"/>
    </xf>
    <xf numFmtId="0" fontId="28" fillId="11" borderId="0" xfId="0" applyFont="1" applyFill="1" applyAlignment="1">
      <alignment horizontal="left"/>
    </xf>
    <xf numFmtId="168" fontId="34" fillId="0" borderId="0" xfId="3" applyNumberFormat="1" applyFont="1" applyFill="1" applyAlignment="1">
      <alignment horizontal="center"/>
    </xf>
    <xf numFmtId="168" fontId="31" fillId="0" borderId="0" xfId="3" applyNumberFormat="1" applyFont="1" applyFill="1" applyAlignment="1">
      <alignment horizontal="center"/>
    </xf>
    <xf numFmtId="0" fontId="28" fillId="11" borderId="47" xfId="0" applyFont="1" applyFill="1" applyBorder="1" applyAlignment="1">
      <alignment horizontal="left" vertical="center"/>
    </xf>
    <xf numFmtId="0" fontId="28" fillId="11" borderId="48" xfId="0" applyFont="1" applyFill="1" applyBorder="1" applyAlignment="1">
      <alignment horizontal="left" vertical="center"/>
    </xf>
    <xf numFmtId="3" fontId="31" fillId="0" borderId="0" xfId="0" applyNumberFormat="1" applyFont="1" applyAlignment="1">
      <alignment horizontal="center"/>
    </xf>
    <xf numFmtId="0" fontId="31" fillId="0" borderId="0" xfId="0" applyFont="1" applyAlignment="1">
      <alignment horizontal="center"/>
    </xf>
    <xf numFmtId="0" fontId="20" fillId="0" borderId="0" xfId="0" applyFont="1" applyAlignment="1">
      <alignment horizontal="center"/>
    </xf>
    <xf numFmtId="168" fontId="28" fillId="5" borderId="117" xfId="3" applyNumberFormat="1" applyFont="1" applyFill="1" applyBorder="1" applyAlignment="1">
      <alignment horizontal="center" vertical="center" wrapText="1"/>
    </xf>
    <xf numFmtId="168" fontId="28" fillId="5" borderId="3" xfId="3" applyNumberFormat="1" applyFont="1" applyFill="1" applyBorder="1" applyAlignment="1">
      <alignment horizontal="center" vertical="center" wrapText="1"/>
    </xf>
    <xf numFmtId="168" fontId="28" fillId="5" borderId="118" xfId="3" applyNumberFormat="1" applyFont="1" applyFill="1" applyBorder="1" applyAlignment="1">
      <alignment horizontal="center" vertical="center" wrapText="1"/>
    </xf>
    <xf numFmtId="168" fontId="28" fillId="5" borderId="129" xfId="3" applyNumberFormat="1" applyFont="1" applyFill="1" applyBorder="1" applyAlignment="1">
      <alignment horizontal="center" vertical="center" wrapText="1"/>
    </xf>
    <xf numFmtId="0" fontId="25" fillId="0" borderId="0" xfId="0" applyFont="1" applyAlignment="1">
      <alignment horizontal="center"/>
    </xf>
    <xf numFmtId="0" fontId="28" fillId="0" borderId="116" xfId="0" applyFont="1" applyBorder="1" applyAlignment="1">
      <alignment horizontal="center" vertical="center" wrapText="1"/>
    </xf>
    <xf numFmtId="0" fontId="28" fillId="0" borderId="121" xfId="0" applyFont="1" applyBorder="1" applyAlignment="1">
      <alignment horizontal="center" vertical="center" wrapText="1"/>
    </xf>
    <xf numFmtId="0" fontId="28" fillId="11" borderId="0" xfId="0" applyFont="1" applyFill="1" applyAlignment="1">
      <alignment horizontal="center" vertical="center" wrapText="1"/>
    </xf>
    <xf numFmtId="0" fontId="25" fillId="4" borderId="0" xfId="0" applyFont="1" applyFill="1" applyAlignment="1">
      <alignment horizontal="center"/>
    </xf>
    <xf numFmtId="0" fontId="19" fillId="0" borderId="0" xfId="0" applyFont="1" applyAlignment="1">
      <alignment horizontal="center"/>
    </xf>
    <xf numFmtId="0" fontId="31" fillId="0" borderId="5" xfId="0" applyFont="1" applyBorder="1" applyAlignment="1">
      <alignment horizontal="justify" vertical="justify" wrapText="1"/>
    </xf>
    <xf numFmtId="0" fontId="31" fillId="0" borderId="0" xfId="0" applyFont="1" applyAlignment="1">
      <alignment horizontal="justify" vertical="justify"/>
    </xf>
    <xf numFmtId="0" fontId="31" fillId="0" borderId="6" xfId="0" applyFont="1" applyBorder="1" applyAlignment="1">
      <alignment horizontal="justify" vertical="justify"/>
    </xf>
    <xf numFmtId="0" fontId="31" fillId="0" borderId="5" xfId="0" applyFont="1" applyBorder="1" applyAlignment="1">
      <alignment horizontal="justify" vertical="justify"/>
    </xf>
    <xf numFmtId="0" fontId="34" fillId="0" borderId="0" xfId="0" applyFont="1" applyAlignment="1">
      <alignment horizontal="left" vertical="center"/>
    </xf>
    <xf numFmtId="0" fontId="34" fillId="0" borderId="0" xfId="0" applyFont="1" applyAlignment="1">
      <alignment horizontal="center" vertical="center"/>
    </xf>
    <xf numFmtId="0" fontId="31" fillId="0" borderId="43" xfId="0" applyFont="1" applyBorder="1" applyAlignment="1">
      <alignment horizontal="justify" vertical="justify" wrapText="1"/>
    </xf>
    <xf numFmtId="0" fontId="31" fillId="0" borderId="0" xfId="0" applyFont="1" applyAlignment="1">
      <alignment horizontal="justify" vertical="justify" wrapText="1"/>
    </xf>
    <xf numFmtId="0" fontId="31" fillId="0" borderId="44" xfId="0" applyFont="1" applyBorder="1" applyAlignment="1">
      <alignment horizontal="justify" vertical="justify" wrapText="1"/>
    </xf>
    <xf numFmtId="0" fontId="31" fillId="0" borderId="43" xfId="0" applyFont="1" applyBorder="1" applyAlignment="1">
      <alignment horizontal="justify" vertical="center" wrapText="1"/>
    </xf>
    <xf numFmtId="0" fontId="31" fillId="0" borderId="0" xfId="0" applyFont="1" applyAlignment="1">
      <alignment horizontal="justify" vertical="center" wrapText="1"/>
    </xf>
    <xf numFmtId="0" fontId="31" fillId="0" borderId="44" xfId="0" applyFont="1" applyBorder="1" applyAlignment="1">
      <alignment horizontal="justify" vertical="center" wrapText="1"/>
    </xf>
    <xf numFmtId="0" fontId="21" fillId="2" borderId="43" xfId="0" applyFont="1" applyFill="1" applyBorder="1" applyAlignment="1">
      <alignment horizontal="justify" vertical="justify" wrapText="1"/>
    </xf>
    <xf numFmtId="0" fontId="21" fillId="2" borderId="0" xfId="0" applyFont="1" applyFill="1" applyAlignment="1">
      <alignment horizontal="justify" vertical="justify" wrapText="1"/>
    </xf>
    <xf numFmtId="0" fontId="21" fillId="2" borderId="44" xfId="0" applyFont="1" applyFill="1" applyBorder="1" applyAlignment="1">
      <alignment horizontal="justify" vertical="justify" wrapText="1"/>
    </xf>
    <xf numFmtId="0" fontId="34" fillId="0" borderId="43" xfId="0" applyFont="1" applyBorder="1" applyAlignment="1">
      <alignment horizontal="justify" vertical="justify" wrapText="1"/>
    </xf>
    <xf numFmtId="0" fontId="34" fillId="0" borderId="0" xfId="0" applyFont="1" applyAlignment="1">
      <alignment horizontal="justify" vertical="justify" wrapText="1"/>
    </xf>
    <xf numFmtId="0" fontId="34" fillId="0" borderId="44" xfId="0" applyFont="1" applyBorder="1" applyAlignment="1">
      <alignment horizontal="justify" vertical="justify" wrapText="1"/>
    </xf>
    <xf numFmtId="0" fontId="31" fillId="0" borderId="43" xfId="0" applyFont="1" applyBorder="1" applyAlignment="1">
      <alignment horizontal="left" vertical="justify" wrapText="1"/>
    </xf>
    <xf numFmtId="0" fontId="31" fillId="0" borderId="0" xfId="0" applyFont="1" applyAlignment="1">
      <alignment horizontal="left" vertical="justify" wrapText="1"/>
    </xf>
    <xf numFmtId="0" fontId="31" fillId="0" borderId="44" xfId="0" applyFont="1" applyBorder="1" applyAlignment="1">
      <alignment horizontal="left" vertical="justify" wrapText="1"/>
    </xf>
    <xf numFmtId="0" fontId="43" fillId="0" borderId="43" xfId="0" applyFont="1" applyBorder="1" applyAlignment="1">
      <alignment horizontal="justify" vertical="justify" wrapText="1"/>
    </xf>
    <xf numFmtId="0" fontId="43" fillId="0" borderId="0" xfId="0" applyFont="1" applyAlignment="1">
      <alignment horizontal="justify" vertical="justify" wrapText="1"/>
    </xf>
    <xf numFmtId="0" fontId="43" fillId="0" borderId="44" xfId="0" applyFont="1" applyBorder="1" applyAlignment="1">
      <alignment horizontal="justify" vertical="justify" wrapText="1"/>
    </xf>
    <xf numFmtId="0" fontId="31" fillId="0" borderId="40" xfId="0" applyFont="1" applyBorder="1" applyAlignment="1">
      <alignment horizontal="justify" vertical="center" wrapText="1"/>
    </xf>
    <xf numFmtId="0" fontId="31" fillId="0" borderId="41" xfId="0" applyFont="1" applyBorder="1" applyAlignment="1">
      <alignment horizontal="justify" vertical="center" wrapText="1"/>
    </xf>
    <xf numFmtId="0" fontId="31" fillId="0" borderId="42" xfId="0" applyFont="1" applyBorder="1" applyAlignment="1">
      <alignment horizontal="justify" vertical="center" wrapText="1"/>
    </xf>
    <xf numFmtId="0" fontId="31" fillId="0" borderId="43" xfId="0" applyFont="1" applyBorder="1" applyAlignment="1">
      <alignment horizontal="justify" vertical="justify"/>
    </xf>
    <xf numFmtId="0" fontId="31" fillId="0" borderId="44" xfId="0" applyFont="1" applyBorder="1" applyAlignment="1">
      <alignment horizontal="justify" vertical="justify"/>
    </xf>
    <xf numFmtId="0" fontId="32" fillId="0" borderId="43" xfId="0" applyFont="1" applyBorder="1" applyAlignment="1">
      <alignment horizontal="justify" vertical="justify" wrapText="1"/>
    </xf>
    <xf numFmtId="0" fontId="32" fillId="0" borderId="0" xfId="0" applyFont="1" applyAlignment="1">
      <alignment horizontal="justify" vertical="justify" wrapText="1"/>
    </xf>
    <xf numFmtId="0" fontId="32" fillId="0" borderId="44" xfId="0" applyFont="1" applyBorder="1" applyAlignment="1">
      <alignment horizontal="justify" vertical="justify" wrapText="1"/>
    </xf>
    <xf numFmtId="0" fontId="21" fillId="0" borderId="43" xfId="0" applyFont="1" applyBorder="1" applyAlignment="1">
      <alignment horizontal="justify" vertical="justify" wrapText="1"/>
    </xf>
    <xf numFmtId="0" fontId="21" fillId="0" borderId="0" xfId="0" applyFont="1" applyAlignment="1">
      <alignment horizontal="justify" vertical="justify" wrapText="1"/>
    </xf>
    <xf numFmtId="0" fontId="21" fillId="0" borderId="44" xfId="0" applyFont="1" applyBorder="1" applyAlignment="1">
      <alignment horizontal="justify" vertical="justify" wrapText="1"/>
    </xf>
    <xf numFmtId="0" fontId="28" fillId="5" borderId="51" xfId="0" applyFont="1" applyFill="1" applyBorder="1" applyAlignment="1">
      <alignment horizontal="left" vertical="center"/>
    </xf>
    <xf numFmtId="0" fontId="28" fillId="5" borderId="3" xfId="0" applyFont="1" applyFill="1" applyBorder="1" applyAlignment="1">
      <alignment horizontal="left" vertical="center"/>
    </xf>
    <xf numFmtId="0" fontId="28" fillId="5" borderId="52" xfId="0" applyFont="1" applyFill="1" applyBorder="1" applyAlignment="1">
      <alignment horizontal="left" vertical="center"/>
    </xf>
    <xf numFmtId="0" fontId="21" fillId="0" borderId="50" xfId="0" applyFont="1" applyBorder="1" applyAlignment="1">
      <alignment horizontal="justify" vertical="justify" wrapText="1"/>
    </xf>
    <xf numFmtId="0" fontId="21" fillId="0" borderId="9" xfId="0" applyFont="1" applyBorder="1" applyAlignment="1">
      <alignment horizontal="justify" vertical="justify" wrapText="1"/>
    </xf>
    <xf numFmtId="0" fontId="21" fillId="0" borderId="46" xfId="0" applyFont="1" applyBorder="1" applyAlignment="1">
      <alignment horizontal="justify" vertical="justify" wrapText="1"/>
    </xf>
    <xf numFmtId="0" fontId="34" fillId="0" borderId="43" xfId="0" applyFont="1" applyBorder="1" applyAlignment="1">
      <alignment horizontal="left" vertical="center" wrapText="1"/>
    </xf>
    <xf numFmtId="0" fontId="34" fillId="0" borderId="0" xfId="0" applyFont="1" applyAlignment="1">
      <alignment horizontal="left" vertical="center" wrapText="1"/>
    </xf>
    <xf numFmtId="0" fontId="34" fillId="0" borderId="44" xfId="0" applyFont="1" applyBorder="1" applyAlignment="1">
      <alignment horizontal="left" vertical="center" wrapText="1"/>
    </xf>
    <xf numFmtId="0" fontId="34" fillId="0" borderId="43" xfId="0" applyFont="1" applyBorder="1" applyAlignment="1">
      <alignment horizontal="left" vertical="justify" wrapText="1"/>
    </xf>
    <xf numFmtId="0" fontId="34" fillId="0" borderId="0" xfId="0" applyFont="1" applyAlignment="1">
      <alignment horizontal="left" vertical="justify" wrapText="1"/>
    </xf>
    <xf numFmtId="0" fontId="31" fillId="0" borderId="47" xfId="0" applyFont="1" applyBorder="1" applyAlignment="1">
      <alignment horizontal="justify" vertical="justify" wrapText="1"/>
    </xf>
    <xf numFmtId="0" fontId="31" fillId="0" borderId="48" xfId="0" applyFont="1" applyBorder="1" applyAlignment="1">
      <alignment horizontal="justify" vertical="justify" wrapText="1"/>
    </xf>
    <xf numFmtId="0" fontId="31" fillId="0" borderId="49" xfId="0" applyFont="1" applyBorder="1" applyAlignment="1">
      <alignment horizontal="justify" vertical="justify" wrapText="1"/>
    </xf>
    <xf numFmtId="0" fontId="32" fillId="0" borderId="43" xfId="0" applyFont="1" applyBorder="1" applyAlignment="1">
      <alignment horizontal="left" vertical="justify" wrapText="1"/>
    </xf>
    <xf numFmtId="0" fontId="32" fillId="0" borderId="0" xfId="0" applyFont="1" applyAlignment="1">
      <alignment horizontal="left" vertical="justify" wrapText="1"/>
    </xf>
    <xf numFmtId="0" fontId="32" fillId="0" borderId="44" xfId="0" applyFont="1" applyBorder="1" applyAlignment="1">
      <alignment horizontal="left" vertical="justify" wrapText="1"/>
    </xf>
    <xf numFmtId="0" fontId="28" fillId="11" borderId="40" xfId="0" applyFont="1" applyFill="1" applyBorder="1" applyAlignment="1">
      <alignment horizontal="left"/>
    </xf>
    <xf numFmtId="0" fontId="28" fillId="11" borderId="41" xfId="0" applyFont="1" applyFill="1" applyBorder="1" applyAlignment="1">
      <alignment horizontal="left"/>
    </xf>
    <xf numFmtId="0" fontId="28" fillId="11" borderId="42" xfId="0" applyFont="1" applyFill="1" applyBorder="1" applyAlignment="1">
      <alignment horizontal="left"/>
    </xf>
    <xf numFmtId="0" fontId="28" fillId="11" borderId="34" xfId="0" applyFont="1" applyFill="1" applyBorder="1" applyAlignment="1">
      <alignment horizontal="left"/>
    </xf>
    <xf numFmtId="0" fontId="28" fillId="11" borderId="35" xfId="0" applyFont="1" applyFill="1" applyBorder="1" applyAlignment="1">
      <alignment horizontal="left"/>
    </xf>
    <xf numFmtId="0" fontId="31" fillId="3" borderId="0" xfId="0" applyFont="1" applyFill="1" applyAlignment="1">
      <alignment horizontal="center"/>
    </xf>
    <xf numFmtId="0" fontId="31" fillId="3" borderId="35" xfId="0" applyFont="1" applyFill="1" applyBorder="1" applyAlignment="1">
      <alignment horizontal="center"/>
    </xf>
    <xf numFmtId="0" fontId="31" fillId="3" borderId="44" xfId="0" applyFont="1" applyFill="1" applyBorder="1" applyAlignment="1">
      <alignment horizontal="center"/>
    </xf>
    <xf numFmtId="0" fontId="21" fillId="0" borderId="43" xfId="0" applyFont="1" applyBorder="1" applyAlignment="1">
      <alignment horizontal="left" vertical="justify" wrapText="1"/>
    </xf>
    <xf numFmtId="0" fontId="21" fillId="0" borderId="0" xfId="0" applyFont="1" applyAlignment="1">
      <alignment horizontal="left" vertical="justify"/>
    </xf>
    <xf numFmtId="0" fontId="21" fillId="0" borderId="44" xfId="0" applyFont="1" applyBorder="1" applyAlignment="1">
      <alignment horizontal="left" vertical="justify"/>
    </xf>
    <xf numFmtId="10" fontId="31" fillId="15" borderId="85" xfId="89" applyNumberFormat="1" applyFont="1" applyFill="1" applyBorder="1" applyAlignment="1">
      <alignment horizontal="center" vertical="center"/>
    </xf>
    <xf numFmtId="10" fontId="31" fillId="15" borderId="87" xfId="89" applyNumberFormat="1" applyFont="1" applyFill="1" applyBorder="1" applyAlignment="1">
      <alignment horizontal="center" vertical="center"/>
    </xf>
    <xf numFmtId="0" fontId="28" fillId="11" borderId="31" xfId="0" applyFont="1" applyFill="1" applyBorder="1" applyAlignment="1">
      <alignment horizontal="left" vertical="center"/>
    </xf>
    <xf numFmtId="0" fontId="28" fillId="11" borderId="32" xfId="0" applyFont="1" applyFill="1" applyBorder="1" applyAlignment="1">
      <alignment horizontal="left" vertical="center"/>
    </xf>
    <xf numFmtId="0" fontId="28" fillId="11" borderId="33" xfId="0" applyFont="1" applyFill="1" applyBorder="1" applyAlignment="1">
      <alignment horizontal="left" vertical="center"/>
    </xf>
    <xf numFmtId="0" fontId="67" fillId="12" borderId="55" xfId="15" applyFont="1" applyFill="1" applyBorder="1" applyAlignment="1">
      <alignment horizontal="left" vertical="center"/>
    </xf>
    <xf numFmtId="0" fontId="67" fillId="12" borderId="56" xfId="15" applyFont="1" applyFill="1" applyBorder="1" applyAlignment="1">
      <alignment horizontal="left" vertical="center"/>
    </xf>
    <xf numFmtId="0" fontId="67" fillId="12" borderId="57" xfId="15" applyFont="1" applyFill="1" applyBorder="1" applyAlignment="1">
      <alignment horizontal="left" vertical="center"/>
    </xf>
    <xf numFmtId="0" fontId="67" fillId="12" borderId="18" xfId="15" applyFont="1" applyFill="1" applyBorder="1" applyAlignment="1">
      <alignment horizontal="center" vertical="center" wrapText="1"/>
    </xf>
    <xf numFmtId="0" fontId="67" fillId="12" borderId="60" xfId="15" applyFont="1" applyFill="1" applyBorder="1" applyAlignment="1">
      <alignment horizontal="center" vertical="center" wrapText="1"/>
    </xf>
    <xf numFmtId="0" fontId="31" fillId="0" borderId="0" xfId="0" applyFont="1" applyAlignment="1">
      <alignment horizontal="left" vertical="top" wrapText="1"/>
    </xf>
    <xf numFmtId="0" fontId="34" fillId="0" borderId="0" xfId="0" applyFont="1" applyAlignment="1">
      <alignment horizontal="left"/>
    </xf>
    <xf numFmtId="0" fontId="28" fillId="11" borderId="40" xfId="0" applyFont="1" applyFill="1" applyBorder="1" applyAlignment="1">
      <alignment horizontal="left" vertical="center"/>
    </xf>
    <xf numFmtId="0" fontId="28" fillId="11" borderId="41" xfId="0" applyFont="1" applyFill="1" applyBorder="1" applyAlignment="1">
      <alignment horizontal="left" vertical="center"/>
    </xf>
    <xf numFmtId="0" fontId="28" fillId="11" borderId="42" xfId="0" applyFont="1" applyFill="1" applyBorder="1" applyAlignment="1">
      <alignment horizontal="left" vertical="center"/>
    </xf>
    <xf numFmtId="0" fontId="31" fillId="0" borderId="131" xfId="0" applyFont="1" applyBorder="1" applyAlignment="1">
      <alignment horizontal="left" vertical="center" wrapText="1"/>
    </xf>
    <xf numFmtId="0" fontId="31" fillId="0" borderId="132" xfId="0" applyFont="1" applyBorder="1" applyAlignment="1">
      <alignment horizontal="left" vertical="center" wrapText="1"/>
    </xf>
    <xf numFmtId="0" fontId="31" fillId="0" borderId="133" xfId="0" applyFont="1" applyBorder="1" applyAlignment="1">
      <alignment horizontal="left" vertical="center" wrapText="1"/>
    </xf>
    <xf numFmtId="0" fontId="31" fillId="3" borderId="68" xfId="0" applyFont="1" applyFill="1" applyBorder="1" applyAlignment="1">
      <alignment horizontal="center"/>
    </xf>
    <xf numFmtId="0" fontId="34" fillId="2" borderId="43" xfId="0" applyFont="1" applyFill="1" applyBorder="1" applyAlignment="1">
      <alignment horizontal="center" vertical="center"/>
    </xf>
    <xf numFmtId="0" fontId="31" fillId="3" borderId="0" xfId="0" applyFont="1" applyFill="1" applyAlignment="1">
      <alignment horizontal="left"/>
    </xf>
    <xf numFmtId="0" fontId="31" fillId="0" borderId="0" xfId="0" applyFont="1" applyAlignment="1">
      <alignment horizontal="left" wrapText="1"/>
    </xf>
    <xf numFmtId="0" fontId="31" fillId="3" borderId="43" xfId="0" applyFont="1" applyFill="1" applyBorder="1" applyAlignment="1">
      <alignment horizontal="justify" vertical="justify"/>
    </xf>
    <xf numFmtId="0" fontId="31" fillId="3" borderId="0" xfId="0" applyFont="1" applyFill="1" applyAlignment="1">
      <alignment horizontal="justify" vertical="justify"/>
    </xf>
    <xf numFmtId="0" fontId="31" fillId="3" borderId="44" xfId="0" applyFont="1" applyFill="1" applyBorder="1" applyAlignment="1">
      <alignment horizontal="justify" vertical="justify"/>
    </xf>
    <xf numFmtId="0" fontId="25" fillId="3" borderId="136" xfId="0" applyFont="1" applyFill="1" applyBorder="1" applyAlignment="1">
      <alignment horizontal="center"/>
    </xf>
    <xf numFmtId="0" fontId="25" fillId="3" borderId="137" xfId="0" applyFont="1" applyFill="1" applyBorder="1" applyAlignment="1">
      <alignment horizontal="center"/>
    </xf>
    <xf numFmtId="0" fontId="31" fillId="2" borderId="0" xfId="0" applyFont="1" applyFill="1" applyAlignment="1">
      <alignment horizontal="center"/>
    </xf>
    <xf numFmtId="0" fontId="31" fillId="2" borderId="44" xfId="0" applyFont="1" applyFill="1" applyBorder="1" applyAlignment="1">
      <alignment horizontal="center"/>
    </xf>
    <xf numFmtId="0" fontId="21" fillId="2" borderId="149" xfId="0" applyFont="1" applyFill="1" applyBorder="1" applyAlignment="1">
      <alignment horizontal="left" wrapText="1"/>
    </xf>
    <xf numFmtId="0" fontId="21" fillId="2" borderId="117" xfId="0" applyFont="1" applyFill="1" applyBorder="1" applyAlignment="1">
      <alignment horizontal="left" wrapText="1"/>
    </xf>
    <xf numFmtId="0" fontId="21" fillId="2" borderId="150" xfId="0" applyFont="1" applyFill="1" applyBorder="1" applyAlignment="1">
      <alignment horizontal="left" wrapText="1"/>
    </xf>
    <xf numFmtId="0" fontId="28" fillId="11" borderId="79" xfId="0" applyFont="1" applyFill="1" applyBorder="1" applyAlignment="1">
      <alignment horizontal="center" vertical="center" wrapText="1"/>
    </xf>
    <xf numFmtId="0" fontId="28" fillId="11" borderId="80" xfId="0" applyFont="1" applyFill="1" applyBorder="1" applyAlignment="1">
      <alignment horizontal="center" vertical="center" wrapText="1"/>
    </xf>
    <xf numFmtId="0" fontId="27" fillId="11" borderId="31" xfId="0" applyFont="1" applyFill="1" applyBorder="1" applyAlignment="1">
      <alignment horizontal="left"/>
    </xf>
    <xf numFmtId="0" fontId="27" fillId="11" borderId="32" xfId="0" applyFont="1" applyFill="1" applyBorder="1" applyAlignment="1">
      <alignment horizontal="left"/>
    </xf>
    <xf numFmtId="9" fontId="26" fillId="2" borderId="0" xfId="89" applyFont="1" applyFill="1" applyBorder="1" applyAlignment="1">
      <alignment horizontal="center"/>
    </xf>
    <xf numFmtId="41" fontId="28" fillId="13" borderId="38" xfId="4" applyFont="1" applyFill="1" applyBorder="1" applyAlignment="1">
      <alignment horizontal="center"/>
    </xf>
    <xf numFmtId="0" fontId="48" fillId="2" borderId="0" xfId="0" applyFont="1" applyFill="1" applyAlignment="1">
      <alignment horizontal="left" wrapText="1"/>
    </xf>
    <xf numFmtId="0" fontId="1" fillId="2" borderId="0" xfId="0" applyFont="1" applyFill="1" applyAlignment="1">
      <alignment horizontal="justify" vertical="justify" wrapText="1"/>
    </xf>
    <xf numFmtId="9" fontId="29" fillId="2" borderId="0" xfId="89" applyFont="1" applyFill="1" applyBorder="1" applyAlignment="1">
      <alignment horizontal="left"/>
    </xf>
    <xf numFmtId="9" fontId="29" fillId="2" borderId="0" xfId="89" applyFont="1" applyFill="1" applyBorder="1" applyAlignment="1">
      <alignment horizontal="center"/>
    </xf>
    <xf numFmtId="0" fontId="29" fillId="2" borderId="43" xfId="0" applyFont="1" applyFill="1" applyBorder="1" applyAlignment="1">
      <alignment horizontal="justify" vertical="justify" wrapText="1"/>
    </xf>
    <xf numFmtId="0" fontId="29" fillId="2" borderId="0" xfId="0" applyFont="1" applyFill="1" applyAlignment="1">
      <alignment horizontal="justify" vertical="justify" wrapText="1"/>
    </xf>
    <xf numFmtId="0" fontId="29" fillId="2" borderId="44" xfId="0" applyFont="1" applyFill="1" applyBorder="1" applyAlignment="1">
      <alignment horizontal="justify" vertical="justify" wrapText="1"/>
    </xf>
    <xf numFmtId="9" fontId="29" fillId="2" borderId="43" xfId="89" applyFont="1" applyFill="1" applyBorder="1" applyAlignment="1">
      <alignment horizontal="left"/>
    </xf>
    <xf numFmtId="0" fontId="28" fillId="13" borderId="0" xfId="0" applyFont="1" applyFill="1" applyAlignment="1">
      <alignment horizontal="left"/>
    </xf>
    <xf numFmtId="0" fontId="45" fillId="2" borderId="31" xfId="0" applyFont="1" applyFill="1" applyBorder="1" applyAlignment="1">
      <alignment horizontal="left" wrapText="1"/>
    </xf>
    <xf numFmtId="0" fontId="45" fillId="2" borderId="32" xfId="0" applyFont="1" applyFill="1" applyBorder="1" applyAlignment="1">
      <alignment horizontal="left" wrapText="1"/>
    </xf>
    <xf numFmtId="0" fontId="45" fillId="2" borderId="33" xfId="0" applyFont="1" applyFill="1" applyBorder="1" applyAlignment="1">
      <alignment horizontal="left" wrapText="1"/>
    </xf>
    <xf numFmtId="0" fontId="30" fillId="11" borderId="0" xfId="0" applyFont="1" applyFill="1" applyAlignment="1">
      <alignment horizontal="left" vertical="center" wrapText="1"/>
    </xf>
    <xf numFmtId="0" fontId="21" fillId="2" borderId="0" xfId="0" applyFont="1" applyFill="1" applyAlignment="1">
      <alignment horizontal="left"/>
    </xf>
    <xf numFmtId="0" fontId="21" fillId="2" borderId="0" xfId="0" applyFont="1" applyFill="1" applyAlignment="1">
      <alignment horizontal="left" vertical="center" wrapText="1"/>
    </xf>
    <xf numFmtId="0" fontId="21" fillId="2" borderId="0" xfId="0" applyFont="1" applyFill="1" applyAlignment="1">
      <alignment horizontal="left" wrapText="1"/>
    </xf>
    <xf numFmtId="0" fontId="45" fillId="2" borderId="47" xfId="0" applyFont="1" applyFill="1" applyBorder="1" applyAlignment="1">
      <alignment horizontal="left" wrapText="1"/>
    </xf>
    <xf numFmtId="0" fontId="45" fillId="2" borderId="48" xfId="0" applyFont="1" applyFill="1" applyBorder="1" applyAlignment="1">
      <alignment horizontal="left" wrapText="1"/>
    </xf>
    <xf numFmtId="0" fontId="45" fillId="2" borderId="49" xfId="0" applyFont="1" applyFill="1" applyBorder="1" applyAlignment="1">
      <alignment horizontal="left" wrapText="1"/>
    </xf>
    <xf numFmtId="0" fontId="31" fillId="2" borderId="43" xfId="0" applyFont="1" applyFill="1" applyBorder="1" applyAlignment="1">
      <alignment horizontal="justify" vertical="justify" wrapText="1"/>
    </xf>
    <xf numFmtId="0" fontId="31" fillId="2" borderId="0" xfId="0" applyFont="1" applyFill="1" applyAlignment="1">
      <alignment horizontal="justify" vertical="justify" wrapText="1"/>
    </xf>
    <xf numFmtId="0" fontId="31" fillId="2" borderId="44" xfId="0" applyFont="1" applyFill="1" applyBorder="1" applyAlignment="1">
      <alignment horizontal="justify" vertical="justify" wrapText="1"/>
    </xf>
    <xf numFmtId="0" fontId="31" fillId="2" borderId="43" xfId="0" applyFont="1" applyFill="1" applyBorder="1" applyAlignment="1">
      <alignment horizontal="justify" vertical="justify"/>
    </xf>
    <xf numFmtId="0" fontId="31" fillId="2" borderId="0" xfId="0" applyFont="1" applyFill="1" applyAlignment="1">
      <alignment horizontal="justify" vertical="justify"/>
    </xf>
    <xf numFmtId="0" fontId="31" fillId="2" borderId="44" xfId="0" applyFont="1" applyFill="1" applyBorder="1" applyAlignment="1">
      <alignment horizontal="justify" vertical="justify"/>
    </xf>
    <xf numFmtId="0" fontId="13" fillId="2" borderId="43" xfId="0" applyFont="1" applyFill="1" applyBorder="1" applyAlignment="1">
      <alignment horizontal="justify" vertical="justify" wrapText="1"/>
    </xf>
    <xf numFmtId="0" fontId="13" fillId="2" borderId="0" xfId="0" applyFont="1" applyFill="1" applyAlignment="1">
      <alignment horizontal="justify" vertical="justify" wrapText="1"/>
    </xf>
    <xf numFmtId="0" fontId="13" fillId="2" borderId="44" xfId="0" applyFont="1" applyFill="1" applyBorder="1" applyAlignment="1">
      <alignment horizontal="justify" vertical="justify" wrapText="1"/>
    </xf>
    <xf numFmtId="0" fontId="13" fillId="2" borderId="43" xfId="0" applyFont="1" applyFill="1" applyBorder="1" applyAlignment="1">
      <alignment horizontal="left" wrapText="1"/>
    </xf>
    <xf numFmtId="0" fontId="13" fillId="2" borderId="0" xfId="0" applyFont="1" applyFill="1" applyAlignment="1">
      <alignment horizontal="left" wrapText="1"/>
    </xf>
    <xf numFmtId="0" fontId="13" fillId="2" borderId="44" xfId="0" applyFont="1" applyFill="1" applyBorder="1" applyAlignment="1">
      <alignment horizontal="left" wrapText="1"/>
    </xf>
    <xf numFmtId="0" fontId="15" fillId="2" borderId="43" xfId="0" applyFont="1" applyFill="1" applyBorder="1" applyAlignment="1">
      <alignment horizontal="left" wrapText="1"/>
    </xf>
    <xf numFmtId="0" fontId="15" fillId="2" borderId="0" xfId="0" applyFont="1" applyFill="1" applyAlignment="1">
      <alignment horizontal="left" wrapText="1"/>
    </xf>
    <xf numFmtId="0" fontId="15" fillId="2" borderId="44" xfId="0" applyFont="1" applyFill="1" applyBorder="1" applyAlignment="1">
      <alignment horizontal="left" wrapText="1"/>
    </xf>
  </cellXfs>
  <cellStyles count="210">
    <cellStyle name="Comma 4 2" xfId="1" xr:uid="{00000000-0005-0000-0000-000000000000}"/>
    <cellStyle name="Comma 4 2 2" xfId="98" xr:uid="{00000000-0005-0000-0000-000001000000}"/>
    <cellStyle name="Comma 4 2 3" xfId="130" xr:uid="{00000000-0005-0000-0000-000002000000}"/>
    <cellStyle name="Comma 4 2 4" xfId="158" xr:uid="{00000000-0005-0000-0000-000003000000}"/>
    <cellStyle name="Hipervínculo" xfId="2" builtinId="8"/>
    <cellStyle name="Millares" xfId="3" builtinId="3"/>
    <cellStyle name="Millares [0]" xfId="4" builtinId="6"/>
    <cellStyle name="Millares [0] 17" xfId="119" xr:uid="{00000000-0005-0000-0000-000007000000}"/>
    <cellStyle name="Millares [0] 2" xfId="115" xr:uid="{00000000-0005-0000-0000-000008000000}"/>
    <cellStyle name="Millares [0] 2 4 3" xfId="128" xr:uid="{00000000-0005-0000-0000-000009000000}"/>
    <cellStyle name="Millares [0] 3" xfId="5" xr:uid="{00000000-0005-0000-0000-00000A000000}"/>
    <cellStyle name="Millares [0] 3 2" xfId="132" xr:uid="{00000000-0005-0000-0000-00000B000000}"/>
    <cellStyle name="Millares [0] 3 3" xfId="121" xr:uid="{00000000-0005-0000-0000-00000C000000}"/>
    <cellStyle name="Millares [0] 4" xfId="194" xr:uid="{00000000-0005-0000-0000-00000D000000}"/>
    <cellStyle name="Millares [0] 5" xfId="204" xr:uid="{00000000-0005-0000-0000-00000E000000}"/>
    <cellStyle name="Millares 10" xfId="107" xr:uid="{00000000-0005-0000-0000-00000F000000}"/>
    <cellStyle name="Millares 10 2" xfId="168" xr:uid="{00000000-0005-0000-0000-000010000000}"/>
    <cellStyle name="Millares 10 3" xfId="202" xr:uid="{00000000-0005-0000-0000-000011000000}"/>
    <cellStyle name="Millares 10 4" xfId="209" xr:uid="{00000000-0005-0000-0000-000012000000}"/>
    <cellStyle name="Millares 100 11" xfId="6" xr:uid="{00000000-0005-0000-0000-000013000000}"/>
    <cellStyle name="Millares 100 11 2" xfId="99" xr:uid="{00000000-0005-0000-0000-000014000000}"/>
    <cellStyle name="Millares 100 11 3" xfId="133" xr:uid="{00000000-0005-0000-0000-000015000000}"/>
    <cellStyle name="Millares 100 11 4" xfId="177" xr:uid="{00000000-0005-0000-0000-000016000000}"/>
    <cellStyle name="Millares 11" xfId="179" xr:uid="{00000000-0005-0000-0000-000017000000}"/>
    <cellStyle name="Millares 12" xfId="162" xr:uid="{00000000-0005-0000-0000-000018000000}"/>
    <cellStyle name="Millares 13" xfId="184" xr:uid="{00000000-0005-0000-0000-000019000000}"/>
    <cellStyle name="Millares 14" xfId="188" xr:uid="{00000000-0005-0000-0000-00001A000000}"/>
    <cellStyle name="Millares 15" xfId="160" xr:uid="{00000000-0005-0000-0000-00001B000000}"/>
    <cellStyle name="Millares 16" xfId="187" xr:uid="{00000000-0005-0000-0000-00001C000000}"/>
    <cellStyle name="Millares 17" xfId="167" xr:uid="{00000000-0005-0000-0000-00001D000000}"/>
    <cellStyle name="Millares 174 2" xfId="7" xr:uid="{00000000-0005-0000-0000-00001E000000}"/>
    <cellStyle name="Millares 174 2 2" xfId="100" xr:uid="{00000000-0005-0000-0000-00001F000000}"/>
    <cellStyle name="Millares 174 2 3" xfId="134" xr:uid="{00000000-0005-0000-0000-000020000000}"/>
    <cellStyle name="Millares 174 2 4" xfId="176" xr:uid="{00000000-0005-0000-0000-000021000000}"/>
    <cellStyle name="Millares 18" xfId="165" xr:uid="{00000000-0005-0000-0000-000022000000}"/>
    <cellStyle name="Millares 19" xfId="191" xr:uid="{00000000-0005-0000-0000-000023000000}"/>
    <cellStyle name="Millares 2" xfId="8" xr:uid="{00000000-0005-0000-0000-000024000000}"/>
    <cellStyle name="Millares 2 2" xfId="9" xr:uid="{00000000-0005-0000-0000-000025000000}"/>
    <cellStyle name="Millares 2 2 2" xfId="102" xr:uid="{00000000-0005-0000-0000-000026000000}"/>
    <cellStyle name="Millares 2 2 3" xfId="136" xr:uid="{00000000-0005-0000-0000-000027000000}"/>
    <cellStyle name="Millares 2 2 4" xfId="174" xr:uid="{00000000-0005-0000-0000-000028000000}"/>
    <cellStyle name="Millares 2 3" xfId="101" xr:uid="{00000000-0005-0000-0000-000029000000}"/>
    <cellStyle name="Millares 2 4" xfId="110" xr:uid="{00000000-0005-0000-0000-00002A000000}"/>
    <cellStyle name="Millares 2 4 2" xfId="169" xr:uid="{00000000-0005-0000-0000-00002B000000}"/>
    <cellStyle name="Millares 2 5" xfId="135" xr:uid="{00000000-0005-0000-0000-00002C000000}"/>
    <cellStyle name="Millares 2 6" xfId="114" xr:uid="{00000000-0005-0000-0000-00002D000000}"/>
    <cellStyle name="Millares 2 7" xfId="175" xr:uid="{00000000-0005-0000-0000-00002E000000}"/>
    <cellStyle name="Millares 20" xfId="164" xr:uid="{00000000-0005-0000-0000-00002F000000}"/>
    <cellStyle name="Millares 21" xfId="152" xr:uid="{00000000-0005-0000-0000-000030000000}"/>
    <cellStyle name="Millares 212" xfId="10" xr:uid="{00000000-0005-0000-0000-000031000000}"/>
    <cellStyle name="Millares 212 2" xfId="137" xr:uid="{00000000-0005-0000-0000-000032000000}"/>
    <cellStyle name="Millares 212 3" xfId="195" xr:uid="{00000000-0005-0000-0000-000033000000}"/>
    <cellStyle name="Millares 212 4" xfId="205" xr:uid="{00000000-0005-0000-0000-000034000000}"/>
    <cellStyle name="Millares 22" xfId="153" xr:uid="{00000000-0005-0000-0000-000035000000}"/>
    <cellStyle name="Millares 23" xfId="113" xr:uid="{00000000-0005-0000-0000-000036000000}"/>
    <cellStyle name="Millares 24" xfId="185" xr:uid="{00000000-0005-0000-0000-000037000000}"/>
    <cellStyle name="Millares 25" xfId="150" xr:uid="{00000000-0005-0000-0000-000038000000}"/>
    <cellStyle name="Millares 26" xfId="186" xr:uid="{00000000-0005-0000-0000-000039000000}"/>
    <cellStyle name="Millares 27" xfId="189" xr:uid="{00000000-0005-0000-0000-00003A000000}"/>
    <cellStyle name="Millares 28" xfId="180" xr:uid="{00000000-0005-0000-0000-00003B000000}"/>
    <cellStyle name="Millares 29" xfId="159" xr:uid="{00000000-0005-0000-0000-00003C000000}"/>
    <cellStyle name="Millares 3" xfId="95" xr:uid="{00000000-0005-0000-0000-00003D000000}"/>
    <cellStyle name="Millares 3 11" xfId="11" xr:uid="{00000000-0005-0000-0000-00003E000000}"/>
    <cellStyle name="Millares 3 11 2" xfId="103" xr:uid="{00000000-0005-0000-0000-00003F000000}"/>
    <cellStyle name="Millares 3 11 3" xfId="138" xr:uid="{00000000-0005-0000-0000-000040000000}"/>
    <cellStyle name="Millares 3 11 4" xfId="173" xr:uid="{00000000-0005-0000-0000-000041000000}"/>
    <cellStyle name="Millares 30" xfId="146" xr:uid="{00000000-0005-0000-0000-000042000000}"/>
    <cellStyle name="Millares 31" xfId="181" xr:uid="{00000000-0005-0000-0000-000043000000}"/>
    <cellStyle name="Millares 32" xfId="156" xr:uid="{00000000-0005-0000-0000-000044000000}"/>
    <cellStyle name="Millares 33" xfId="172" xr:uid="{00000000-0005-0000-0000-000045000000}"/>
    <cellStyle name="Millares 34" xfId="141" xr:uid="{00000000-0005-0000-0000-000046000000}"/>
    <cellStyle name="Millares 35" xfId="144" xr:uid="{00000000-0005-0000-0000-000047000000}"/>
    <cellStyle name="Millares 36" xfId="142" xr:uid="{00000000-0005-0000-0000-000048000000}"/>
    <cellStyle name="Millares 37" xfId="149" xr:uid="{00000000-0005-0000-0000-000049000000}"/>
    <cellStyle name="Millares 38" xfId="143" xr:uid="{00000000-0005-0000-0000-00004A000000}"/>
    <cellStyle name="Millares 39" xfId="178" xr:uid="{00000000-0005-0000-0000-00004B000000}"/>
    <cellStyle name="Millares 4" xfId="96" xr:uid="{00000000-0005-0000-0000-00004C000000}"/>
    <cellStyle name="Millares 4 2" xfId="106" xr:uid="{00000000-0005-0000-0000-00004D000000}"/>
    <cellStyle name="Millares 40" xfId="148" xr:uid="{00000000-0005-0000-0000-00004E000000}"/>
    <cellStyle name="Millares 41" xfId="154" xr:uid="{00000000-0005-0000-0000-00004F000000}"/>
    <cellStyle name="Millares 42" xfId="155" xr:uid="{00000000-0005-0000-0000-000050000000}"/>
    <cellStyle name="Millares 43" xfId="183" xr:uid="{00000000-0005-0000-0000-000051000000}"/>
    <cellStyle name="Millares 44" xfId="190" xr:uid="{00000000-0005-0000-0000-000052000000}"/>
    <cellStyle name="Millares 44 5 2" xfId="127" xr:uid="{00000000-0005-0000-0000-000053000000}"/>
    <cellStyle name="Millares 45" xfId="145" xr:uid="{00000000-0005-0000-0000-000054000000}"/>
    <cellStyle name="Millares 46" xfId="147" xr:uid="{00000000-0005-0000-0000-000055000000}"/>
    <cellStyle name="Millares 47" xfId="182" xr:uid="{00000000-0005-0000-0000-000056000000}"/>
    <cellStyle name="Millares 48" xfId="166" xr:uid="{00000000-0005-0000-0000-000057000000}"/>
    <cellStyle name="Millares 49" xfId="157" xr:uid="{00000000-0005-0000-0000-000058000000}"/>
    <cellStyle name="Millares 5" xfId="131" xr:uid="{00000000-0005-0000-0000-000059000000}"/>
    <cellStyle name="Millares 50" xfId="192" xr:uid="{00000000-0005-0000-0000-00005A000000}"/>
    <cellStyle name="Millares 51" xfId="193" xr:uid="{00000000-0005-0000-0000-00005B000000}"/>
    <cellStyle name="Millares 52" xfId="200" xr:uid="{00000000-0005-0000-0000-00005C000000}"/>
    <cellStyle name="Millares 53" xfId="196" xr:uid="{00000000-0005-0000-0000-00005D000000}"/>
    <cellStyle name="Millares 54" xfId="199" xr:uid="{00000000-0005-0000-0000-00005E000000}"/>
    <cellStyle name="Millares 55" xfId="197" xr:uid="{00000000-0005-0000-0000-00005F000000}"/>
    <cellStyle name="Millares 56" xfId="198" xr:uid="{00000000-0005-0000-0000-000060000000}"/>
    <cellStyle name="Millares 57" xfId="203" xr:uid="{00000000-0005-0000-0000-000061000000}"/>
    <cellStyle name="Millares 58" xfId="208" xr:uid="{00000000-0005-0000-0000-000062000000}"/>
    <cellStyle name="Millares 59" xfId="206" xr:uid="{00000000-0005-0000-0000-000063000000}"/>
    <cellStyle name="Millares 6" xfId="129" xr:uid="{00000000-0005-0000-0000-000064000000}"/>
    <cellStyle name="Millares 60" xfId="207" xr:uid="{00000000-0005-0000-0000-000065000000}"/>
    <cellStyle name="Millares 654 2 2" xfId="12" xr:uid="{00000000-0005-0000-0000-000066000000}"/>
    <cellStyle name="Millares 656" xfId="13" xr:uid="{00000000-0005-0000-0000-000067000000}"/>
    <cellStyle name="Millares 656 2" xfId="104" xr:uid="{00000000-0005-0000-0000-000068000000}"/>
    <cellStyle name="Millares 656 3" xfId="139" xr:uid="{00000000-0005-0000-0000-000069000000}"/>
    <cellStyle name="Millares 656 4" xfId="171" xr:uid="{00000000-0005-0000-0000-00006A000000}"/>
    <cellStyle name="Millares 657" xfId="14" xr:uid="{00000000-0005-0000-0000-00006B000000}"/>
    <cellStyle name="Millares 657 2" xfId="105" xr:uid="{00000000-0005-0000-0000-00006C000000}"/>
    <cellStyle name="Millares 657 3" xfId="140" xr:uid="{00000000-0005-0000-0000-00006D000000}"/>
    <cellStyle name="Millares 657 4" xfId="163" xr:uid="{00000000-0005-0000-0000-00006E000000}"/>
    <cellStyle name="Millares 7" xfId="170" xr:uid="{00000000-0005-0000-0000-00006F000000}"/>
    <cellStyle name="Millares 78 2" xfId="116" xr:uid="{00000000-0005-0000-0000-000070000000}"/>
    <cellStyle name="Millares 8" xfId="111" xr:uid="{00000000-0005-0000-0000-000071000000}"/>
    <cellStyle name="Millares 9" xfId="112" xr:uid="{00000000-0005-0000-0000-000072000000}"/>
    <cellStyle name="Millares 91" xfId="120" xr:uid="{00000000-0005-0000-0000-000073000000}"/>
    <cellStyle name="Moneda 2" xfId="161" xr:uid="{00000000-0005-0000-0000-000075000000}"/>
    <cellStyle name="Moneda 3" xfId="201" xr:uid="{00000000-0005-0000-0000-000076000000}"/>
    <cellStyle name="Normal" xfId="0" builtinId="0"/>
    <cellStyle name="Normal 10 10 2 2 2" xfId="15" xr:uid="{00000000-0005-0000-0000-000078000000}"/>
    <cellStyle name="Normal 1016" xfId="16" xr:uid="{00000000-0005-0000-0000-000079000000}"/>
    <cellStyle name="Normal 1018" xfId="17" xr:uid="{00000000-0005-0000-0000-00007A000000}"/>
    <cellStyle name="Normal 1022" xfId="18" xr:uid="{00000000-0005-0000-0000-00007B000000}"/>
    <cellStyle name="Normal 1024" xfId="19" xr:uid="{00000000-0005-0000-0000-00007C000000}"/>
    <cellStyle name="Normal 1025" xfId="20" xr:uid="{00000000-0005-0000-0000-00007D000000}"/>
    <cellStyle name="Normal 1026" xfId="21" xr:uid="{00000000-0005-0000-0000-00007E000000}"/>
    <cellStyle name="Normal 1027" xfId="22" xr:uid="{00000000-0005-0000-0000-00007F000000}"/>
    <cellStyle name="Normal 105" xfId="23" xr:uid="{00000000-0005-0000-0000-000080000000}"/>
    <cellStyle name="Normal 107" xfId="24" xr:uid="{00000000-0005-0000-0000-000081000000}"/>
    <cellStyle name="Normal 109" xfId="25" xr:uid="{00000000-0005-0000-0000-000082000000}"/>
    <cellStyle name="Normal 11 4" xfId="118" xr:uid="{00000000-0005-0000-0000-000083000000}"/>
    <cellStyle name="Normal 12 10" xfId="26" xr:uid="{00000000-0005-0000-0000-000084000000}"/>
    <cellStyle name="Normal 12 2 10" xfId="27" xr:uid="{00000000-0005-0000-0000-000085000000}"/>
    <cellStyle name="Normal 12 2 2 4" xfId="28" xr:uid="{00000000-0005-0000-0000-000086000000}"/>
    <cellStyle name="Normal 125" xfId="29" xr:uid="{00000000-0005-0000-0000-000087000000}"/>
    <cellStyle name="Normal 126" xfId="30" xr:uid="{00000000-0005-0000-0000-000088000000}"/>
    <cellStyle name="Normal 15 2" xfId="92" xr:uid="{00000000-0005-0000-0000-000089000000}"/>
    <cellStyle name="Normal 199 2 2" xfId="31" xr:uid="{00000000-0005-0000-0000-00008A000000}"/>
    <cellStyle name="Normal 2" xfId="32" xr:uid="{00000000-0005-0000-0000-00008B000000}"/>
    <cellStyle name="Normal 2 10 2 2 2" xfId="33" xr:uid="{00000000-0005-0000-0000-00008C000000}"/>
    <cellStyle name="Normal 2 2" xfId="91" xr:uid="{00000000-0005-0000-0000-00008D000000}"/>
    <cellStyle name="Normal 2 2 2" xfId="108" xr:uid="{00000000-0005-0000-0000-00008E000000}"/>
    <cellStyle name="Normal 2 2 2 3" xfId="34" xr:uid="{00000000-0005-0000-0000-00008F000000}"/>
    <cellStyle name="Normal 2 3" xfId="97" xr:uid="{00000000-0005-0000-0000-000090000000}"/>
    <cellStyle name="Normal 22" xfId="124" xr:uid="{00000000-0005-0000-0000-000091000000}"/>
    <cellStyle name="Normal 3" xfId="94" xr:uid="{00000000-0005-0000-0000-000092000000}"/>
    <cellStyle name="Normal 4" xfId="151" xr:uid="{00000000-0005-0000-0000-000093000000}"/>
    <cellStyle name="Normal 43 3 3 2 2" xfId="117" xr:uid="{00000000-0005-0000-0000-000094000000}"/>
    <cellStyle name="Normal 43 4" xfId="109" xr:uid="{00000000-0005-0000-0000-000095000000}"/>
    <cellStyle name="Normal 56 2 2" xfId="125" xr:uid="{00000000-0005-0000-0000-000096000000}"/>
    <cellStyle name="Normal 56 3 2 2 2" xfId="126" xr:uid="{00000000-0005-0000-0000-000097000000}"/>
    <cellStyle name="Normal 601" xfId="35" xr:uid="{00000000-0005-0000-0000-000098000000}"/>
    <cellStyle name="Normal 605" xfId="36" xr:uid="{00000000-0005-0000-0000-000099000000}"/>
    <cellStyle name="Normal 606" xfId="37" xr:uid="{00000000-0005-0000-0000-00009A000000}"/>
    <cellStyle name="Normal 636" xfId="38" xr:uid="{00000000-0005-0000-0000-00009B000000}"/>
    <cellStyle name="Normal 640" xfId="39" xr:uid="{00000000-0005-0000-0000-00009C000000}"/>
    <cellStyle name="Normal 643" xfId="40" xr:uid="{00000000-0005-0000-0000-00009D000000}"/>
    <cellStyle name="Normal 646" xfId="41" xr:uid="{00000000-0005-0000-0000-00009E000000}"/>
    <cellStyle name="Normal 647" xfId="42" xr:uid="{00000000-0005-0000-0000-00009F000000}"/>
    <cellStyle name="Normal 649" xfId="43" xr:uid="{00000000-0005-0000-0000-0000A0000000}"/>
    <cellStyle name="Normal 650" xfId="44" xr:uid="{00000000-0005-0000-0000-0000A1000000}"/>
    <cellStyle name="Normal 651" xfId="45" xr:uid="{00000000-0005-0000-0000-0000A2000000}"/>
    <cellStyle name="Normal 652" xfId="46" xr:uid="{00000000-0005-0000-0000-0000A3000000}"/>
    <cellStyle name="Normal 653" xfId="47" xr:uid="{00000000-0005-0000-0000-0000A4000000}"/>
    <cellStyle name="Normal 654" xfId="48" xr:uid="{00000000-0005-0000-0000-0000A5000000}"/>
    <cellStyle name="Normal 655" xfId="49" xr:uid="{00000000-0005-0000-0000-0000A6000000}"/>
    <cellStyle name="Normal 656" xfId="50" xr:uid="{00000000-0005-0000-0000-0000A7000000}"/>
    <cellStyle name="Normal 657" xfId="51" xr:uid="{00000000-0005-0000-0000-0000A8000000}"/>
    <cellStyle name="Normal 658" xfId="52" xr:uid="{00000000-0005-0000-0000-0000A9000000}"/>
    <cellStyle name="Normal 659" xfId="53" xr:uid="{00000000-0005-0000-0000-0000AA000000}"/>
    <cellStyle name="Normal 660" xfId="54" xr:uid="{00000000-0005-0000-0000-0000AB000000}"/>
    <cellStyle name="Normal 662" xfId="55" xr:uid="{00000000-0005-0000-0000-0000AC000000}"/>
    <cellStyle name="Normal 663" xfId="56" xr:uid="{00000000-0005-0000-0000-0000AD000000}"/>
    <cellStyle name="Normal 664" xfId="57" xr:uid="{00000000-0005-0000-0000-0000AE000000}"/>
    <cellStyle name="Normal 665" xfId="58" xr:uid="{00000000-0005-0000-0000-0000AF000000}"/>
    <cellStyle name="Normal 667" xfId="59" xr:uid="{00000000-0005-0000-0000-0000B0000000}"/>
    <cellStyle name="Normal 673" xfId="60" xr:uid="{00000000-0005-0000-0000-0000B1000000}"/>
    <cellStyle name="Normal 674" xfId="61" xr:uid="{00000000-0005-0000-0000-0000B2000000}"/>
    <cellStyle name="Normal 675" xfId="62" xr:uid="{00000000-0005-0000-0000-0000B3000000}"/>
    <cellStyle name="Normal 676" xfId="63" xr:uid="{00000000-0005-0000-0000-0000B4000000}"/>
    <cellStyle name="Normal 677" xfId="64" xr:uid="{00000000-0005-0000-0000-0000B5000000}"/>
    <cellStyle name="Normal 678" xfId="65" xr:uid="{00000000-0005-0000-0000-0000B6000000}"/>
    <cellStyle name="Normal 679" xfId="66" xr:uid="{00000000-0005-0000-0000-0000B7000000}"/>
    <cellStyle name="Normal 684" xfId="67" xr:uid="{00000000-0005-0000-0000-0000B8000000}"/>
    <cellStyle name="Normal 713" xfId="68" xr:uid="{00000000-0005-0000-0000-0000B9000000}"/>
    <cellStyle name="Normal 714" xfId="69" xr:uid="{00000000-0005-0000-0000-0000BA000000}"/>
    <cellStyle name="Normal 715" xfId="70" xr:uid="{00000000-0005-0000-0000-0000BB000000}"/>
    <cellStyle name="Normal 744" xfId="71" xr:uid="{00000000-0005-0000-0000-0000BC000000}"/>
    <cellStyle name="Normal 802" xfId="72" xr:uid="{00000000-0005-0000-0000-0000BD000000}"/>
    <cellStyle name="Normal 944" xfId="73" xr:uid="{00000000-0005-0000-0000-0000BE000000}"/>
    <cellStyle name="Normal 947" xfId="74" xr:uid="{00000000-0005-0000-0000-0000BF000000}"/>
    <cellStyle name="Normal 952" xfId="75" xr:uid="{00000000-0005-0000-0000-0000C0000000}"/>
    <cellStyle name="Normal 957" xfId="76" xr:uid="{00000000-0005-0000-0000-0000C1000000}"/>
    <cellStyle name="Normal 958" xfId="77" xr:uid="{00000000-0005-0000-0000-0000C2000000}"/>
    <cellStyle name="Normal 959" xfId="78" xr:uid="{00000000-0005-0000-0000-0000C3000000}"/>
    <cellStyle name="Normal 960" xfId="79" xr:uid="{00000000-0005-0000-0000-0000C4000000}"/>
    <cellStyle name="Normal 961" xfId="80" xr:uid="{00000000-0005-0000-0000-0000C5000000}"/>
    <cellStyle name="Normal 962" xfId="81" xr:uid="{00000000-0005-0000-0000-0000C6000000}"/>
    <cellStyle name="Normal 963" xfId="82" xr:uid="{00000000-0005-0000-0000-0000C7000000}"/>
    <cellStyle name="Normal 964" xfId="83" xr:uid="{00000000-0005-0000-0000-0000C8000000}"/>
    <cellStyle name="Normal 965" xfId="84" xr:uid="{00000000-0005-0000-0000-0000C9000000}"/>
    <cellStyle name="Normal 966" xfId="85" xr:uid="{00000000-0005-0000-0000-0000CA000000}"/>
    <cellStyle name="Normal 967" xfId="86" xr:uid="{00000000-0005-0000-0000-0000CB000000}"/>
    <cellStyle name="Normal 971" xfId="87" xr:uid="{00000000-0005-0000-0000-0000CC000000}"/>
    <cellStyle name="Normal 986" xfId="88" xr:uid="{00000000-0005-0000-0000-0000CD000000}"/>
    <cellStyle name="Porcentaje" xfId="89" builtinId="5"/>
    <cellStyle name="Porcentaje 23 2" xfId="123" xr:uid="{00000000-0005-0000-0000-0000CF000000}"/>
    <cellStyle name="Porcentaje 31" xfId="122" xr:uid="{00000000-0005-0000-0000-0000D0000000}"/>
    <cellStyle name="Texto explicativo" xfId="90" builtinId="53"/>
    <cellStyle name="Texto explicativo 2" xfId="93" xr:uid="{00000000-0005-0000-0000-0000D2000000}"/>
  </cellStyles>
  <dxfs count="0"/>
  <tableStyles count="0" defaultTableStyle="TableStyleMedium2" defaultPivotStyle="PivotStyleLight16"/>
  <colors>
    <mruColors>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png"/><Relationship Id="rId5" Type="http://schemas.openxmlformats.org/officeDocument/2006/relationships/image" Target="../media/image11.png"/><Relationship Id="rId4"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5.xml.rels><?xml version="1.0" encoding="UTF-8" standalone="yes"?>
<Relationships xmlns="http://schemas.openxmlformats.org/package/2006/relationships"><Relationship Id="rId1" Type="http://schemas.openxmlformats.org/officeDocument/2006/relationships/image" Target="../media/image1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5.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6.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571500</xdr:colOff>
      <xdr:row>4</xdr:row>
      <xdr:rowOff>119062</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2095500" cy="8810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1562100</xdr:colOff>
      <xdr:row>3</xdr:row>
      <xdr:rowOff>9040</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0" y="0"/>
          <a:ext cx="1562100" cy="83771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359476</xdr:colOff>
      <xdr:row>1</xdr:row>
      <xdr:rowOff>28389</xdr:rowOff>
    </xdr:from>
    <xdr:to>
      <xdr:col>6</xdr:col>
      <xdr:colOff>1454122</xdr:colOff>
      <xdr:row>8</xdr:row>
      <xdr:rowOff>28389</xdr:rowOff>
    </xdr:to>
    <xdr:pic>
      <xdr:nvPicPr>
        <xdr:cNvPr id="3" name="Imagen 2" descr="Logotipo&#10;&#10;Descripción generada automáticament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3470229" y="207683"/>
          <a:ext cx="3084811" cy="1255059"/>
        </a:xfrm>
        <a:prstGeom prst="rect">
          <a:avLst/>
        </a:prstGeom>
      </xdr:spPr>
    </xdr:pic>
    <xdr:clientData/>
  </xdr:twoCellAnchor>
  <xdr:twoCellAnchor editAs="oneCell">
    <xdr:from>
      <xdr:col>1</xdr:col>
      <xdr:colOff>394448</xdr:colOff>
      <xdr:row>77</xdr:row>
      <xdr:rowOff>47064</xdr:rowOff>
    </xdr:from>
    <xdr:to>
      <xdr:col>6</xdr:col>
      <xdr:colOff>1002367</xdr:colOff>
      <xdr:row>111</xdr:row>
      <xdr:rowOff>56589</xdr:rowOff>
    </xdr:to>
    <xdr:pic>
      <xdr:nvPicPr>
        <xdr:cNvPr id="13" name="Imagen 12">
          <a:extLst>
            <a:ext uri="{FF2B5EF4-FFF2-40B4-BE49-F238E27FC236}">
              <a16:creationId xmlns:a16="http://schemas.microsoft.com/office/drawing/2014/main" id="{00000000-0008-0000-0200-00000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3742" y="28169346"/>
          <a:ext cx="5529543" cy="6105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930088</xdr:colOff>
      <xdr:row>32</xdr:row>
      <xdr:rowOff>112059</xdr:rowOff>
    </xdr:from>
    <xdr:to>
      <xdr:col>6</xdr:col>
      <xdr:colOff>806263</xdr:colOff>
      <xdr:row>40</xdr:row>
      <xdr:rowOff>163046</xdr:rowOff>
    </xdr:to>
    <xdr:pic>
      <xdr:nvPicPr>
        <xdr:cNvPr id="11" name="Imagen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01588" y="13816853"/>
          <a:ext cx="4257675" cy="3457575"/>
        </a:xfrm>
        <a:prstGeom prst="rect">
          <a:avLst/>
        </a:prstGeom>
        <a:noFill/>
        <a:ln>
          <a:noFill/>
        </a:ln>
      </xdr:spPr>
    </xdr:pic>
    <xdr:clientData/>
  </xdr:twoCellAnchor>
  <xdr:twoCellAnchor editAs="oneCell">
    <xdr:from>
      <xdr:col>2</xdr:col>
      <xdr:colOff>44821</xdr:colOff>
      <xdr:row>43</xdr:row>
      <xdr:rowOff>33617</xdr:rowOff>
    </xdr:from>
    <xdr:to>
      <xdr:col>6</xdr:col>
      <xdr:colOff>1811525</xdr:colOff>
      <xdr:row>53</xdr:row>
      <xdr:rowOff>246530</xdr:rowOff>
    </xdr:to>
    <xdr:pic>
      <xdr:nvPicPr>
        <xdr:cNvPr id="6" name="Imagen 5">
          <a:extLst>
            <a:ext uri="{FF2B5EF4-FFF2-40B4-BE49-F238E27FC236}">
              <a16:creationId xmlns:a16="http://schemas.microsoft.com/office/drawing/2014/main" id="{10795934-FF5D-6679-B631-80AB5CA9806F}"/>
            </a:ext>
          </a:extLst>
        </xdr:cNvPr>
        <xdr:cNvPicPr>
          <a:picLocks noChangeAspect="1"/>
        </xdr:cNvPicPr>
      </xdr:nvPicPr>
      <xdr:blipFill>
        <a:blip xmlns:r="http://schemas.openxmlformats.org/officeDocument/2006/relationships" r:embed="rId4"/>
        <a:stretch>
          <a:fillRect/>
        </a:stretch>
      </xdr:blipFill>
      <xdr:spPr>
        <a:xfrm>
          <a:off x="616321" y="17806146"/>
          <a:ext cx="6148204" cy="3798795"/>
        </a:xfrm>
        <a:prstGeom prst="rect">
          <a:avLst/>
        </a:prstGeom>
      </xdr:spPr>
    </xdr:pic>
    <xdr:clientData/>
  </xdr:twoCellAnchor>
  <xdr:twoCellAnchor editAs="oneCell">
    <xdr:from>
      <xdr:col>2</xdr:col>
      <xdr:colOff>33618</xdr:colOff>
      <xdr:row>66</xdr:row>
      <xdr:rowOff>22412</xdr:rowOff>
    </xdr:from>
    <xdr:to>
      <xdr:col>6</xdr:col>
      <xdr:colOff>1725706</xdr:colOff>
      <xdr:row>69</xdr:row>
      <xdr:rowOff>192781</xdr:rowOff>
    </xdr:to>
    <xdr:pic>
      <xdr:nvPicPr>
        <xdr:cNvPr id="8" name="Imagen 7">
          <a:extLst>
            <a:ext uri="{FF2B5EF4-FFF2-40B4-BE49-F238E27FC236}">
              <a16:creationId xmlns:a16="http://schemas.microsoft.com/office/drawing/2014/main" id="{32CD510F-DEDF-1942-9D1E-14525F83A3F0}"/>
            </a:ext>
          </a:extLst>
        </xdr:cNvPr>
        <xdr:cNvPicPr>
          <a:picLocks noChangeAspect="1"/>
        </xdr:cNvPicPr>
      </xdr:nvPicPr>
      <xdr:blipFill>
        <a:blip xmlns:r="http://schemas.openxmlformats.org/officeDocument/2006/relationships" r:embed="rId5"/>
        <a:stretch>
          <a:fillRect/>
        </a:stretch>
      </xdr:blipFill>
      <xdr:spPr>
        <a:xfrm>
          <a:off x="605118" y="24283147"/>
          <a:ext cx="6073588" cy="160472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1269018</xdr:colOff>
      <xdr:row>1</xdr:row>
      <xdr:rowOff>97367</xdr:rowOff>
    </xdr:from>
    <xdr:to>
      <xdr:col>5</xdr:col>
      <xdr:colOff>279402</xdr:colOff>
      <xdr:row>7</xdr:row>
      <xdr:rowOff>91018</xdr:rowOff>
    </xdr:to>
    <xdr:pic>
      <xdr:nvPicPr>
        <xdr:cNvPr id="2" name="Imagen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73351" y="256117"/>
          <a:ext cx="2185384" cy="946151"/>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2335953</xdr:colOff>
      <xdr:row>1</xdr:row>
      <xdr:rowOff>22860</xdr:rowOff>
    </xdr:from>
    <xdr:to>
      <xdr:col>2</xdr:col>
      <xdr:colOff>121920</xdr:colOff>
      <xdr:row>5</xdr:row>
      <xdr:rowOff>137160</xdr:rowOff>
    </xdr:to>
    <xdr:pic>
      <xdr:nvPicPr>
        <xdr:cNvPr id="3" name="Imagen 2">
          <a:extLst>
            <a:ext uri="{FF2B5EF4-FFF2-40B4-BE49-F238E27FC236}">
              <a16:creationId xmlns:a16="http://schemas.microsoft.com/office/drawing/2014/main" id="{00000000-0008-0000-05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35953" y="190500"/>
          <a:ext cx="1976967" cy="78486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154781</xdr:colOff>
      <xdr:row>1</xdr:row>
      <xdr:rowOff>68037</xdr:rowOff>
    </xdr:from>
    <xdr:to>
      <xdr:col>2</xdr:col>
      <xdr:colOff>697944</xdr:colOff>
      <xdr:row>8</xdr:row>
      <xdr:rowOff>136072</xdr:rowOff>
    </xdr:to>
    <xdr:pic>
      <xdr:nvPicPr>
        <xdr:cNvPr id="3" name="Imagen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154781" y="231323"/>
          <a:ext cx="3319020" cy="136071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42333</xdr:colOff>
      <xdr:row>1</xdr:row>
      <xdr:rowOff>158752</xdr:rowOff>
    </xdr:from>
    <xdr:to>
      <xdr:col>0</xdr:col>
      <xdr:colOff>1788583</xdr:colOff>
      <xdr:row>7</xdr:row>
      <xdr:rowOff>33868</xdr:rowOff>
    </xdr:to>
    <xdr:pic>
      <xdr:nvPicPr>
        <xdr:cNvPr id="4" name="Imagen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42333" y="336552"/>
          <a:ext cx="1746250" cy="76411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130970</xdr:colOff>
      <xdr:row>0</xdr:row>
      <xdr:rowOff>95252</xdr:rowOff>
    </xdr:from>
    <xdr:to>
      <xdr:col>6</xdr:col>
      <xdr:colOff>404812</xdr:colOff>
      <xdr:row>7</xdr:row>
      <xdr:rowOff>4431</xdr:rowOff>
    </xdr:to>
    <xdr:pic>
      <xdr:nvPicPr>
        <xdr:cNvPr id="4" name="Imagen 5" descr="http://www.electroban.com.py/esp/img/g.logo.electroban.gif">
          <a:extLst>
            <a:ext uri="{FF2B5EF4-FFF2-40B4-BE49-F238E27FC236}">
              <a16:creationId xmlns:a16="http://schemas.microsoft.com/office/drawing/2014/main" id="{00000000-0008-0000-09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8970" y="95252"/>
          <a:ext cx="2155030" cy="1171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496222</xdr:colOff>
      <xdr:row>0</xdr:row>
      <xdr:rowOff>21166</xdr:rowOff>
    </xdr:from>
    <xdr:to>
      <xdr:col>5</xdr:col>
      <xdr:colOff>402167</xdr:colOff>
      <xdr:row>4</xdr:row>
      <xdr:rowOff>161315</xdr:rowOff>
    </xdr:to>
    <xdr:pic>
      <xdr:nvPicPr>
        <xdr:cNvPr id="2" name="Imagen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3067972" y="21166"/>
          <a:ext cx="2075528" cy="10291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0</xdr:rowOff>
    </xdr:from>
    <xdr:to>
      <xdr:col>1</xdr:col>
      <xdr:colOff>1514475</xdr:colOff>
      <xdr:row>4</xdr:row>
      <xdr:rowOff>123825</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1476375" cy="8001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1612493</xdr:colOff>
      <xdr:row>4</xdr:row>
      <xdr:rowOff>104775</xdr:rowOff>
    </xdr:to>
    <xdr:pic>
      <xdr:nvPicPr>
        <xdr:cNvPr id="2" name="Imagen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1612493" cy="7810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1797844</xdr:colOff>
      <xdr:row>5</xdr:row>
      <xdr:rowOff>19132</xdr:rowOff>
    </xdr:to>
    <xdr:pic>
      <xdr:nvPicPr>
        <xdr:cNvPr id="3" name="Imagen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797844" cy="88397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1549775</xdr:colOff>
      <xdr:row>4</xdr:row>
      <xdr:rowOff>71437</xdr:rowOff>
    </xdr:to>
    <xdr:pic>
      <xdr:nvPicPr>
        <xdr:cNvPr id="5" name="Imagen 4">
          <a:extLst>
            <a:ext uri="{FF2B5EF4-FFF2-40B4-BE49-F238E27FC236}">
              <a16:creationId xmlns:a16="http://schemas.microsoft.com/office/drawing/2014/main" id="{00000000-0008-0000-0E00-000005000000}"/>
            </a:ext>
          </a:extLst>
        </xdr:cNvPr>
        <xdr:cNvPicPr>
          <a:picLocks noChangeAspect="1"/>
        </xdr:cNvPicPr>
      </xdr:nvPicPr>
      <xdr:blipFill>
        <a:blip xmlns:r="http://schemas.openxmlformats.org/officeDocument/2006/relationships" r:embed="rId1"/>
        <a:stretch>
          <a:fillRect/>
        </a:stretch>
      </xdr:blipFill>
      <xdr:spPr>
        <a:xfrm>
          <a:off x="0" y="0"/>
          <a:ext cx="1549775" cy="762000"/>
        </a:xfrm>
        <a:prstGeom prst="rect">
          <a:avLst/>
        </a:prstGeom>
      </xdr:spPr>
    </xdr:pic>
    <xdr:clientData/>
  </xdr:twoCellAnchor>
  <xdr:twoCellAnchor>
    <xdr:from>
      <xdr:col>4</xdr:col>
      <xdr:colOff>202406</xdr:colOff>
      <xdr:row>21</xdr:row>
      <xdr:rowOff>119062</xdr:rowOff>
    </xdr:from>
    <xdr:to>
      <xdr:col>6</xdr:col>
      <xdr:colOff>928687</xdr:colOff>
      <xdr:row>24</xdr:row>
      <xdr:rowOff>47624</xdr:rowOff>
    </xdr:to>
    <xdr:cxnSp macro="">
      <xdr:nvCxnSpPr>
        <xdr:cNvPr id="3" name="Conector recto 2">
          <a:extLst>
            <a:ext uri="{FF2B5EF4-FFF2-40B4-BE49-F238E27FC236}">
              <a16:creationId xmlns:a16="http://schemas.microsoft.com/office/drawing/2014/main" id="{00000000-0008-0000-0E00-000003000000}"/>
            </a:ext>
          </a:extLst>
        </xdr:cNvPr>
        <xdr:cNvCxnSpPr/>
      </xdr:nvCxnSpPr>
      <xdr:spPr>
        <a:xfrm>
          <a:off x="5750719" y="3786187"/>
          <a:ext cx="4536281" cy="4286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1420491</xdr:colOff>
      <xdr:row>4</xdr:row>
      <xdr:rowOff>24826</xdr:rowOff>
    </xdr:to>
    <xdr:pic>
      <xdr:nvPicPr>
        <xdr:cNvPr id="3" name="Imagen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0"/>
          <a:ext cx="1420491" cy="70110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1420491</xdr:colOff>
      <xdr:row>4</xdr:row>
      <xdr:rowOff>62926</xdr:rowOff>
    </xdr:to>
    <xdr:pic>
      <xdr:nvPicPr>
        <xdr:cNvPr id="3" name="Imagen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0" y="9525"/>
          <a:ext cx="1420491" cy="70110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95250</xdr:rowOff>
    </xdr:from>
    <xdr:to>
      <xdr:col>0</xdr:col>
      <xdr:colOff>1420491</xdr:colOff>
      <xdr:row>4</xdr:row>
      <xdr:rowOff>148651</xdr:rowOff>
    </xdr:to>
    <xdr:pic>
      <xdr:nvPicPr>
        <xdr:cNvPr id="3" name="Imagen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0" y="95250"/>
          <a:ext cx="1420491" cy="70110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0</xdr:col>
      <xdr:colOff>1466850</xdr:colOff>
      <xdr:row>4</xdr:row>
      <xdr:rowOff>33604</xdr:rowOff>
    </xdr:to>
    <xdr:pic>
      <xdr:nvPicPr>
        <xdr:cNvPr id="3" name="Imagen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twoCellAnchor>
  <xdr:oneCellAnchor>
    <xdr:from>
      <xdr:col>1</xdr:col>
      <xdr:colOff>95250</xdr:colOff>
      <xdr:row>13</xdr:row>
      <xdr:rowOff>161926</xdr:rowOff>
    </xdr:from>
    <xdr:ext cx="2933699" cy="239809"/>
    <xdr:sp macro="" textlink="">
      <xdr:nvSpPr>
        <xdr:cNvPr id="5" name="Rectángulo 4">
          <a:extLst>
            <a:ext uri="{FF2B5EF4-FFF2-40B4-BE49-F238E27FC236}">
              <a16:creationId xmlns:a16="http://schemas.microsoft.com/office/drawing/2014/main" id="{00000000-0008-0000-1200-000005000000}"/>
            </a:ext>
          </a:extLst>
        </xdr:cNvPr>
        <xdr:cNvSpPr/>
      </xdr:nvSpPr>
      <xdr:spPr>
        <a:xfrm>
          <a:off x="2371725" y="22288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1438275</xdr:colOff>
      <xdr:row>4</xdr:row>
      <xdr:rowOff>62179</xdr:rowOff>
    </xdr:to>
    <xdr:pic>
      <xdr:nvPicPr>
        <xdr:cNvPr id="2" name="Imagen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3</xdr:row>
      <xdr:rowOff>135697</xdr:rowOff>
    </xdr:to>
    <xdr:pic>
      <xdr:nvPicPr>
        <xdr:cNvPr id="6" name="Imagen 5">
          <a:extLst>
            <a:ext uri="{FF2B5EF4-FFF2-40B4-BE49-F238E27FC236}">
              <a16:creationId xmlns:a16="http://schemas.microsoft.com/office/drawing/2014/main" id="{00000000-0008-0000-1400-000006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oneCellAnchor>
    <xdr:from>
      <xdr:col>1</xdr:col>
      <xdr:colOff>95249</xdr:colOff>
      <xdr:row>9</xdr:row>
      <xdr:rowOff>152399</xdr:rowOff>
    </xdr:from>
    <xdr:ext cx="2200275" cy="248851"/>
    <xdr:sp macro="" textlink="">
      <xdr:nvSpPr>
        <xdr:cNvPr id="2" name="Rectángulo 1">
          <a:extLst>
            <a:ext uri="{FF2B5EF4-FFF2-40B4-BE49-F238E27FC236}">
              <a16:creationId xmlns:a16="http://schemas.microsoft.com/office/drawing/2014/main" id="{00000000-0008-0000-1400-000002000000}"/>
            </a:ext>
          </a:extLst>
        </xdr:cNvPr>
        <xdr:cNvSpPr/>
      </xdr:nvSpPr>
      <xdr:spPr>
        <a:xfrm>
          <a:off x="1743074" y="20573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3" name="Imagen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twoCellAnchor>
    <xdr:from>
      <xdr:col>1</xdr:col>
      <xdr:colOff>276225</xdr:colOff>
      <xdr:row>24</xdr:row>
      <xdr:rowOff>104775</xdr:rowOff>
    </xdr:from>
    <xdr:to>
      <xdr:col>4</xdr:col>
      <xdr:colOff>1057275</xdr:colOff>
      <xdr:row>27</xdr:row>
      <xdr:rowOff>133350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2847975" y="4010025"/>
          <a:ext cx="6581775" cy="5143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19050</xdr:colOff>
      <xdr:row>0</xdr:row>
      <xdr:rowOff>0</xdr:rowOff>
    </xdr:from>
    <xdr:ext cx="1341236" cy="658425"/>
    <xdr:pic>
      <xdr:nvPicPr>
        <xdr:cNvPr id="2" name="Imagen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0</xdr:col>
      <xdr:colOff>1</xdr:colOff>
      <xdr:row>0</xdr:row>
      <xdr:rowOff>0</xdr:rowOff>
    </xdr:from>
    <xdr:ext cx="1466850" cy="819149"/>
    <xdr:pic>
      <xdr:nvPicPr>
        <xdr:cNvPr id="2" name="Imagen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1" y="0"/>
          <a:ext cx="1466850" cy="819149"/>
        </a:xfrm>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2" name="Imagen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0</xdr:col>
      <xdr:colOff>1438781</xdr:colOff>
      <xdr:row>5</xdr:row>
      <xdr:rowOff>78547</xdr:rowOff>
    </xdr:to>
    <xdr:pic>
      <xdr:nvPicPr>
        <xdr:cNvPr id="3" name="Imagen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0" y="180975"/>
          <a:ext cx="1438781" cy="70719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1438781</xdr:colOff>
      <xdr:row>4</xdr:row>
      <xdr:rowOff>40447</xdr:rowOff>
    </xdr:to>
    <xdr:pic>
      <xdr:nvPicPr>
        <xdr:cNvPr id="2" name="Imagen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9525"/>
          <a:ext cx="1438781" cy="70719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0</xdr:col>
      <xdr:colOff>1448306</xdr:colOff>
      <xdr:row>4</xdr:row>
      <xdr:rowOff>49972</xdr:rowOff>
    </xdr:to>
    <xdr:pic>
      <xdr:nvPicPr>
        <xdr:cNvPr id="3" name="Imagen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twoCellAnchor>
  <xdr:twoCellAnchor>
    <xdr:from>
      <xdr:col>5</xdr:col>
      <xdr:colOff>104775</xdr:colOff>
      <xdr:row>18</xdr:row>
      <xdr:rowOff>47625</xdr:rowOff>
    </xdr:from>
    <xdr:to>
      <xdr:col>6</xdr:col>
      <xdr:colOff>1019175</xdr:colOff>
      <xdr:row>20</xdr:row>
      <xdr:rowOff>0</xdr:rowOff>
    </xdr:to>
    <xdr:cxnSp macro="">
      <xdr:nvCxnSpPr>
        <xdr:cNvPr id="4" name="Conector recto 3">
          <a:extLst>
            <a:ext uri="{FF2B5EF4-FFF2-40B4-BE49-F238E27FC236}">
              <a16:creationId xmlns:a16="http://schemas.microsoft.com/office/drawing/2014/main" id="{00000000-0008-0000-1B00-000004000000}"/>
            </a:ext>
          </a:extLst>
        </xdr:cNvPr>
        <xdr:cNvCxnSpPr/>
      </xdr:nvCxnSpPr>
      <xdr:spPr>
        <a:xfrm>
          <a:off x="4314825" y="2019300"/>
          <a:ext cx="1962150"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0</xdr:col>
      <xdr:colOff>1457325</xdr:colOff>
      <xdr:row>5</xdr:row>
      <xdr:rowOff>66743</xdr:rowOff>
    </xdr:to>
    <xdr:pic>
      <xdr:nvPicPr>
        <xdr:cNvPr id="3" name="Imagen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47626</xdr:colOff>
      <xdr:row>11</xdr:row>
      <xdr:rowOff>28575</xdr:rowOff>
    </xdr:from>
    <xdr:to>
      <xdr:col>7</xdr:col>
      <xdr:colOff>133350</xdr:colOff>
      <xdr:row>14</xdr:row>
      <xdr:rowOff>95250</xdr:rowOff>
    </xdr:to>
    <xdr:sp macro="" textlink="">
      <xdr:nvSpPr>
        <xdr:cNvPr id="3" name="CuadroTexto 2">
          <a:extLst>
            <a:ext uri="{FF2B5EF4-FFF2-40B4-BE49-F238E27FC236}">
              <a16:creationId xmlns:a16="http://schemas.microsoft.com/office/drawing/2014/main" id="{00000000-0008-0000-1D00-000003000000}"/>
            </a:ext>
          </a:extLst>
        </xdr:cNvPr>
        <xdr:cNvSpPr txBox="1"/>
      </xdr:nvSpPr>
      <xdr:spPr>
        <a:xfrm>
          <a:off x="47626" y="1914525"/>
          <a:ext cx="7619999"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diciembre 2023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7</xdr:col>
      <xdr:colOff>133350</xdr:colOff>
      <xdr:row>19</xdr:row>
      <xdr:rowOff>47625</xdr:rowOff>
    </xdr:to>
    <xdr:sp macro="" textlink="">
      <xdr:nvSpPr>
        <xdr:cNvPr id="4" name="CuadroTexto 3">
          <a:extLst>
            <a:ext uri="{FF2B5EF4-FFF2-40B4-BE49-F238E27FC236}">
              <a16:creationId xmlns:a16="http://schemas.microsoft.com/office/drawing/2014/main" id="{00000000-0008-0000-1D00-000004000000}"/>
            </a:ext>
          </a:extLst>
        </xdr:cNvPr>
        <xdr:cNvSpPr txBox="1"/>
      </xdr:nvSpPr>
      <xdr:spPr>
        <a:xfrm>
          <a:off x="0" y="2733675"/>
          <a:ext cx="766762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5" name="CuadroTexto 4">
          <a:extLst>
            <a:ext uri="{FF2B5EF4-FFF2-40B4-BE49-F238E27FC236}">
              <a16:creationId xmlns:a16="http://schemas.microsoft.com/office/drawing/2014/main" id="{00000000-0008-0000-1D00-000005000000}"/>
            </a:ext>
          </a:extLst>
        </xdr:cNvPr>
        <xdr:cNvSpPr txBox="1"/>
      </xdr:nvSpPr>
      <xdr:spPr>
        <a:xfrm>
          <a:off x="47625" y="3267075"/>
          <a:ext cx="863917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38100</xdr:colOff>
      <xdr:row>27</xdr:row>
      <xdr:rowOff>85724</xdr:rowOff>
    </xdr:from>
    <xdr:to>
      <xdr:col>7</xdr:col>
      <xdr:colOff>114300</xdr:colOff>
      <xdr:row>30</xdr:row>
      <xdr:rowOff>104774</xdr:rowOff>
    </xdr:to>
    <xdr:sp macro="" textlink="">
      <xdr:nvSpPr>
        <xdr:cNvPr id="6" name="CuadroTexto 5">
          <a:extLst>
            <a:ext uri="{FF2B5EF4-FFF2-40B4-BE49-F238E27FC236}">
              <a16:creationId xmlns:a16="http://schemas.microsoft.com/office/drawing/2014/main" id="{00000000-0008-0000-1D00-000006000000}"/>
            </a:ext>
          </a:extLst>
        </xdr:cNvPr>
        <xdr:cNvSpPr txBox="1"/>
      </xdr:nvSpPr>
      <xdr:spPr>
        <a:xfrm>
          <a:off x="38100" y="4972049"/>
          <a:ext cx="7610475"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twoCellAnchor editAs="oneCell">
    <xdr:from>
      <xdr:col>0</xdr:col>
      <xdr:colOff>0</xdr:colOff>
      <xdr:row>0</xdr:row>
      <xdr:rowOff>0</xdr:rowOff>
    </xdr:from>
    <xdr:to>
      <xdr:col>0</xdr:col>
      <xdr:colOff>1550276</xdr:colOff>
      <xdr:row>4</xdr:row>
      <xdr:rowOff>85725</xdr:rowOff>
    </xdr:to>
    <xdr:pic>
      <xdr:nvPicPr>
        <xdr:cNvPr id="7" name="Imagen 6">
          <a:extLst>
            <a:ext uri="{FF2B5EF4-FFF2-40B4-BE49-F238E27FC236}">
              <a16:creationId xmlns:a16="http://schemas.microsoft.com/office/drawing/2014/main" id="{00000000-0008-0000-1D00-000007000000}"/>
            </a:ext>
          </a:extLst>
        </xdr:cNvPr>
        <xdr:cNvPicPr>
          <a:picLocks noChangeAspect="1"/>
        </xdr:cNvPicPr>
      </xdr:nvPicPr>
      <xdr:blipFill>
        <a:blip xmlns:r="http://schemas.openxmlformats.org/officeDocument/2006/relationships" r:embed="rId1"/>
        <a:stretch>
          <a:fillRect/>
        </a:stretch>
      </xdr:blipFill>
      <xdr:spPr>
        <a:xfrm>
          <a:off x="0" y="0"/>
          <a:ext cx="1550276" cy="762000"/>
        </a:xfrm>
        <a:prstGeom prst="rect">
          <a:avLst/>
        </a:prstGeom>
      </xdr:spPr>
    </xdr:pic>
    <xdr:clientData/>
  </xdr:twoCellAnchor>
  <xdr:twoCellAnchor>
    <xdr:from>
      <xdr:col>0</xdr:col>
      <xdr:colOff>28575</xdr:colOff>
      <xdr:row>20</xdr:row>
      <xdr:rowOff>57150</xdr:rowOff>
    </xdr:from>
    <xdr:to>
      <xdr:col>7</xdr:col>
      <xdr:colOff>190500</xdr:colOff>
      <xdr:row>23</xdr:row>
      <xdr:rowOff>0</xdr:rowOff>
    </xdr:to>
    <xdr:sp macro="" textlink="">
      <xdr:nvSpPr>
        <xdr:cNvPr id="8" name="CuadroTexto 7">
          <a:extLst>
            <a:ext uri="{FF2B5EF4-FFF2-40B4-BE49-F238E27FC236}">
              <a16:creationId xmlns:a16="http://schemas.microsoft.com/office/drawing/2014/main" id="{00000000-0008-0000-1D00-000008000000}"/>
            </a:ext>
          </a:extLst>
        </xdr:cNvPr>
        <xdr:cNvSpPr txBox="1"/>
      </xdr:nvSpPr>
      <xdr:spPr>
        <a:xfrm>
          <a:off x="28575" y="3514725"/>
          <a:ext cx="76962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31/12/2023 no ha constituido reservas en este concepto.</a:t>
          </a:r>
          <a:endParaRPr lang="es-PY">
            <a:solidFill>
              <a:schemeClr val="accent1">
                <a:lumMod val="50000"/>
              </a:schemeClr>
            </a:solidFill>
            <a:effectLst/>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85724</xdr:rowOff>
    </xdr:from>
    <xdr:to>
      <xdr:col>0</xdr:col>
      <xdr:colOff>1722576</xdr:colOff>
      <xdr:row>5</xdr:row>
      <xdr:rowOff>85724</xdr:rowOff>
    </xdr:to>
    <xdr:pic>
      <xdr:nvPicPr>
        <xdr:cNvPr id="3" name="Imagen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twoCellAnchor>
  <xdr:twoCellAnchor editAs="oneCell">
    <xdr:from>
      <xdr:col>1</xdr:col>
      <xdr:colOff>201930</xdr:colOff>
      <xdr:row>11</xdr:row>
      <xdr:rowOff>108585</xdr:rowOff>
    </xdr:from>
    <xdr:to>
      <xdr:col>2</xdr:col>
      <xdr:colOff>1135952</xdr:colOff>
      <xdr:row>14</xdr:row>
      <xdr:rowOff>73953</xdr:rowOff>
    </xdr:to>
    <xdr:pic>
      <xdr:nvPicPr>
        <xdr:cNvPr id="9" name="Imagen 8">
          <a:extLst>
            <a:ext uri="{FF2B5EF4-FFF2-40B4-BE49-F238E27FC236}">
              <a16:creationId xmlns:a16="http://schemas.microsoft.com/office/drawing/2014/main" id="{00000000-0008-0000-1E00-000009000000}"/>
            </a:ext>
          </a:extLst>
        </xdr:cNvPr>
        <xdr:cNvPicPr>
          <a:picLocks noChangeAspect="1"/>
        </xdr:cNvPicPr>
      </xdr:nvPicPr>
      <xdr:blipFill>
        <a:blip xmlns:r="http://schemas.openxmlformats.org/officeDocument/2006/relationships" r:embed="rId2"/>
        <a:stretch>
          <a:fillRect/>
        </a:stretch>
      </xdr:blipFill>
      <xdr:spPr>
        <a:xfrm>
          <a:off x="3524250" y="2013585"/>
          <a:ext cx="2237042" cy="468288"/>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57150</xdr:colOff>
      <xdr:row>0</xdr:row>
      <xdr:rowOff>142875</xdr:rowOff>
    </xdr:from>
    <xdr:to>
      <xdr:col>0</xdr:col>
      <xdr:colOff>1398386</xdr:colOff>
      <xdr:row>4</xdr:row>
      <xdr:rowOff>39300</xdr:rowOff>
    </xdr:to>
    <xdr:pic>
      <xdr:nvPicPr>
        <xdr:cNvPr id="2" name="Imagen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57150" y="142875"/>
          <a:ext cx="1341236" cy="6584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57150</xdr:colOff>
      <xdr:row>0</xdr:row>
      <xdr:rowOff>133349</xdr:rowOff>
    </xdr:from>
    <xdr:to>
      <xdr:col>0</xdr:col>
      <xdr:colOff>1626411</xdr:colOff>
      <xdr:row>5</xdr:row>
      <xdr:rowOff>3174</xdr:rowOff>
    </xdr:to>
    <xdr:pic>
      <xdr:nvPicPr>
        <xdr:cNvPr id="2" name="Imagen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57150" y="133349"/>
          <a:ext cx="1569261" cy="6762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4" name="Imagen 3">
          <a:extLst>
            <a:ext uri="{FF2B5EF4-FFF2-40B4-BE49-F238E27FC236}">
              <a16:creationId xmlns:a16="http://schemas.microsoft.com/office/drawing/2014/main" id="{00000000-0008-0000-2000-000004000000}"/>
            </a:ext>
          </a:extLst>
        </xdr:cNvPr>
        <xdr:cNvPicPr>
          <a:picLocks noChangeAspect="1"/>
        </xdr:cNvPicPr>
      </xdr:nvPicPr>
      <xdr:blipFill>
        <a:blip xmlns:r="http://schemas.openxmlformats.org/officeDocument/2006/relationships" r:embed="rId2"/>
        <a:stretch>
          <a:fillRect/>
        </a:stretch>
      </xdr:blipFill>
      <xdr:spPr>
        <a:xfrm>
          <a:off x="2943225" y="2505075"/>
          <a:ext cx="2200847" cy="45114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71438</xdr:colOff>
      <xdr:row>0</xdr:row>
      <xdr:rowOff>142877</xdr:rowOff>
    </xdr:from>
    <xdr:to>
      <xdr:col>0</xdr:col>
      <xdr:colOff>1940720</xdr:colOff>
      <xdr:row>5</xdr:row>
      <xdr:rowOff>108025</xdr:rowOff>
    </xdr:to>
    <xdr:pic>
      <xdr:nvPicPr>
        <xdr:cNvPr id="3" name="Imagen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71438" y="142877"/>
          <a:ext cx="1869282" cy="91764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1533525</xdr:colOff>
      <xdr:row>5</xdr:row>
      <xdr:rowOff>28922</xdr:rowOff>
    </xdr:to>
    <xdr:pic>
      <xdr:nvPicPr>
        <xdr:cNvPr id="2" name="Imagen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0" y="85725"/>
          <a:ext cx="1533525" cy="752822"/>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28575</xdr:colOff>
      <xdr:row>1</xdr:row>
      <xdr:rowOff>28575</xdr:rowOff>
    </xdr:from>
    <xdr:to>
      <xdr:col>0</xdr:col>
      <xdr:colOff>1369811</xdr:colOff>
      <xdr:row>4</xdr:row>
      <xdr:rowOff>172650</xdr:rowOff>
    </xdr:to>
    <xdr:pic>
      <xdr:nvPicPr>
        <xdr:cNvPr id="2" name="Imagen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8575" y="190500"/>
          <a:ext cx="1341236" cy="65842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66674</xdr:colOff>
      <xdr:row>0</xdr:row>
      <xdr:rowOff>114300</xdr:rowOff>
    </xdr:from>
    <xdr:to>
      <xdr:col>0</xdr:col>
      <xdr:colOff>1619250</xdr:colOff>
      <xdr:row>4</xdr:row>
      <xdr:rowOff>114474</xdr:rowOff>
    </xdr:to>
    <xdr:pic>
      <xdr:nvPicPr>
        <xdr:cNvPr id="11" name="Imagen 10">
          <a:extLst>
            <a:ext uri="{FF2B5EF4-FFF2-40B4-BE49-F238E27FC236}">
              <a16:creationId xmlns:a16="http://schemas.microsoft.com/office/drawing/2014/main" id="{00000000-0008-0000-2400-00000B000000}"/>
            </a:ext>
          </a:extLst>
        </xdr:cNvPr>
        <xdr:cNvPicPr>
          <a:picLocks noChangeAspect="1"/>
        </xdr:cNvPicPr>
      </xdr:nvPicPr>
      <xdr:blipFill>
        <a:blip xmlns:r="http://schemas.openxmlformats.org/officeDocument/2006/relationships" r:embed="rId1"/>
        <a:stretch>
          <a:fillRect/>
        </a:stretch>
      </xdr:blipFill>
      <xdr:spPr>
        <a:xfrm>
          <a:off x="66674" y="114300"/>
          <a:ext cx="1552576" cy="7621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161925</xdr:rowOff>
    </xdr:from>
    <xdr:to>
      <xdr:col>0</xdr:col>
      <xdr:colOff>1647824</xdr:colOff>
      <xdr:row>5</xdr:row>
      <xdr:rowOff>18357</xdr:rowOff>
    </xdr:to>
    <xdr:pic>
      <xdr:nvPicPr>
        <xdr:cNvPr id="3" name="Imagen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0" y="161925"/>
          <a:ext cx="1647824" cy="80893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9524</xdr:colOff>
      <xdr:row>0</xdr:row>
      <xdr:rowOff>76199</xdr:rowOff>
    </xdr:from>
    <xdr:to>
      <xdr:col>0</xdr:col>
      <xdr:colOff>1775177</xdr:colOff>
      <xdr:row>4</xdr:row>
      <xdr:rowOff>180974</xdr:rowOff>
    </xdr:to>
    <xdr:pic>
      <xdr:nvPicPr>
        <xdr:cNvPr id="5" name="Imagen 4">
          <a:extLst>
            <a:ext uri="{FF2B5EF4-FFF2-40B4-BE49-F238E27FC236}">
              <a16:creationId xmlns:a16="http://schemas.microsoft.com/office/drawing/2014/main" id="{00000000-0008-0000-2600-000005000000}"/>
            </a:ext>
          </a:extLst>
        </xdr:cNvPr>
        <xdr:cNvPicPr>
          <a:picLocks noChangeAspect="1"/>
        </xdr:cNvPicPr>
      </xdr:nvPicPr>
      <xdr:blipFill>
        <a:blip xmlns:r="http://schemas.openxmlformats.org/officeDocument/2006/relationships" r:embed="rId1"/>
        <a:stretch>
          <a:fillRect/>
        </a:stretch>
      </xdr:blipFill>
      <xdr:spPr>
        <a:xfrm>
          <a:off x="9524" y="76199"/>
          <a:ext cx="1765653" cy="8667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238125</xdr:colOff>
      <xdr:row>12</xdr:row>
      <xdr:rowOff>0</xdr:rowOff>
    </xdr:from>
    <xdr:to>
      <xdr:col>3</xdr:col>
      <xdr:colOff>29147</xdr:colOff>
      <xdr:row>14</xdr:row>
      <xdr:rowOff>127293</xdr:rowOff>
    </xdr:to>
    <xdr:pic>
      <xdr:nvPicPr>
        <xdr:cNvPr id="2" name="Imagen 1">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771775" y="1771650"/>
          <a:ext cx="2200847" cy="451143"/>
        </a:xfrm>
        <a:prstGeom prst="rect">
          <a:avLst/>
        </a:prstGeom>
      </xdr:spPr>
    </xdr:pic>
    <xdr:clientData/>
  </xdr:twoCellAnchor>
  <xdr:twoCellAnchor editAs="oneCell">
    <xdr:from>
      <xdr:col>0</xdr:col>
      <xdr:colOff>0</xdr:colOff>
      <xdr:row>0</xdr:row>
      <xdr:rowOff>104775</xdr:rowOff>
    </xdr:from>
    <xdr:to>
      <xdr:col>0</xdr:col>
      <xdr:colOff>1513416</xdr:colOff>
      <xdr:row>5</xdr:row>
      <xdr:rowOff>38100</xdr:rowOff>
    </xdr:to>
    <xdr:pic>
      <xdr:nvPicPr>
        <xdr:cNvPr id="3" name="Imagen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xfrm>
          <a:off x="0" y="104775"/>
          <a:ext cx="1513416" cy="74295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1616159</xdr:colOff>
      <xdr:row>4</xdr:row>
      <xdr:rowOff>133350</xdr:rowOff>
    </xdr:to>
    <xdr:pic>
      <xdr:nvPicPr>
        <xdr:cNvPr id="3" name="Imagen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0" y="85725"/>
          <a:ext cx="1616159" cy="6953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0</xdr:col>
      <xdr:colOff>1666875</xdr:colOff>
      <xdr:row>4</xdr:row>
      <xdr:rowOff>148071</xdr:rowOff>
    </xdr:to>
    <xdr:pic>
      <xdr:nvPicPr>
        <xdr:cNvPr id="3" name="Imagen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142875" y="47625"/>
          <a:ext cx="1524000" cy="748146"/>
        </a:xfrm>
        <a:prstGeom prst="rect">
          <a:avLst/>
        </a:prstGeom>
      </xdr:spPr>
    </xdr:pic>
    <xdr:clientData/>
  </xdr:twoCellAnchor>
  <xdr:twoCellAnchor editAs="oneCell">
    <xdr:from>
      <xdr:col>1</xdr:col>
      <xdr:colOff>257175</xdr:colOff>
      <xdr:row>11</xdr:row>
      <xdr:rowOff>133350</xdr:rowOff>
    </xdr:from>
    <xdr:to>
      <xdr:col>3</xdr:col>
      <xdr:colOff>38672</xdr:colOff>
      <xdr:row>14</xdr:row>
      <xdr:rowOff>98718</xdr:rowOff>
    </xdr:to>
    <xdr:pic>
      <xdr:nvPicPr>
        <xdr:cNvPr id="5" name="Imagen 4">
          <a:extLst>
            <a:ext uri="{FF2B5EF4-FFF2-40B4-BE49-F238E27FC236}">
              <a16:creationId xmlns:a16="http://schemas.microsoft.com/office/drawing/2014/main" id="{00000000-0008-0000-2900-000005000000}"/>
            </a:ext>
          </a:extLst>
        </xdr:cNvPr>
        <xdr:cNvPicPr>
          <a:picLocks noChangeAspect="1"/>
        </xdr:cNvPicPr>
      </xdr:nvPicPr>
      <xdr:blipFill>
        <a:blip xmlns:r="http://schemas.openxmlformats.org/officeDocument/2006/relationships" r:embed="rId2"/>
        <a:stretch>
          <a:fillRect/>
        </a:stretch>
      </xdr:blipFill>
      <xdr:spPr>
        <a:xfrm>
          <a:off x="2066925" y="1943100"/>
          <a:ext cx="2200847" cy="451143"/>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76200</xdr:colOff>
      <xdr:row>0</xdr:row>
      <xdr:rowOff>85725</xdr:rowOff>
    </xdr:from>
    <xdr:to>
      <xdr:col>0</xdr:col>
      <xdr:colOff>1609018</xdr:colOff>
      <xdr:row>5</xdr:row>
      <xdr:rowOff>28575</xdr:rowOff>
    </xdr:to>
    <xdr:pic>
      <xdr:nvPicPr>
        <xdr:cNvPr id="5" name="Imagen 4">
          <a:extLst>
            <a:ext uri="{FF2B5EF4-FFF2-40B4-BE49-F238E27FC236}">
              <a16:creationId xmlns:a16="http://schemas.microsoft.com/office/drawing/2014/main" id="{00000000-0008-0000-2A00-000005000000}"/>
            </a:ext>
          </a:extLst>
        </xdr:cNvPr>
        <xdr:cNvPicPr>
          <a:picLocks noChangeAspect="1"/>
        </xdr:cNvPicPr>
      </xdr:nvPicPr>
      <xdr:blipFill>
        <a:blip xmlns:r="http://schemas.openxmlformats.org/officeDocument/2006/relationships" r:embed="rId1"/>
        <a:stretch>
          <a:fillRect/>
        </a:stretch>
      </xdr:blipFill>
      <xdr:spPr>
        <a:xfrm>
          <a:off x="76200" y="85725"/>
          <a:ext cx="1532818" cy="752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1341236</xdr:colOff>
      <xdr:row>4</xdr:row>
      <xdr:rowOff>77400</xdr:rowOff>
    </xdr:to>
    <xdr:pic>
      <xdr:nvPicPr>
        <xdr:cNvPr id="3" name="Imagen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0" y="66675"/>
          <a:ext cx="1341236" cy="65842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28575</xdr:colOff>
      <xdr:row>0</xdr:row>
      <xdr:rowOff>76200</xdr:rowOff>
    </xdr:from>
    <xdr:to>
      <xdr:col>0</xdr:col>
      <xdr:colOff>1457325</xdr:colOff>
      <xdr:row>4</xdr:row>
      <xdr:rowOff>129886</xdr:rowOff>
    </xdr:to>
    <xdr:pic>
      <xdr:nvPicPr>
        <xdr:cNvPr id="7" name="Imagen 6">
          <a:extLst>
            <a:ext uri="{FF2B5EF4-FFF2-40B4-BE49-F238E27FC236}">
              <a16:creationId xmlns:a16="http://schemas.microsoft.com/office/drawing/2014/main" id="{00000000-0008-0000-2C00-000007000000}"/>
            </a:ext>
          </a:extLst>
        </xdr:cNvPr>
        <xdr:cNvPicPr>
          <a:picLocks noChangeAspect="1"/>
        </xdr:cNvPicPr>
      </xdr:nvPicPr>
      <xdr:blipFill>
        <a:blip xmlns:r="http://schemas.openxmlformats.org/officeDocument/2006/relationships" r:embed="rId1"/>
        <a:stretch>
          <a:fillRect/>
        </a:stretch>
      </xdr:blipFill>
      <xdr:spPr>
        <a:xfrm>
          <a:off x="28575" y="76200"/>
          <a:ext cx="1428750" cy="701386"/>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28575</xdr:colOff>
      <xdr:row>0</xdr:row>
      <xdr:rowOff>33944</xdr:rowOff>
    </xdr:from>
    <xdr:to>
      <xdr:col>1</xdr:col>
      <xdr:colOff>866775</xdr:colOff>
      <xdr:row>5</xdr:row>
      <xdr:rowOff>31172</xdr:rowOff>
    </xdr:to>
    <xdr:pic>
      <xdr:nvPicPr>
        <xdr:cNvPr id="5" name="Imagen 4">
          <a:extLst>
            <a:ext uri="{FF2B5EF4-FFF2-40B4-BE49-F238E27FC236}">
              <a16:creationId xmlns:a16="http://schemas.microsoft.com/office/drawing/2014/main" id="{00000000-0008-0000-2E00-000005000000}"/>
            </a:ext>
          </a:extLst>
        </xdr:cNvPr>
        <xdr:cNvPicPr>
          <a:picLocks noChangeAspect="1"/>
        </xdr:cNvPicPr>
      </xdr:nvPicPr>
      <xdr:blipFill>
        <a:blip xmlns:r="http://schemas.openxmlformats.org/officeDocument/2006/relationships" r:embed="rId1"/>
        <a:stretch>
          <a:fillRect/>
        </a:stretch>
      </xdr:blipFill>
      <xdr:spPr>
        <a:xfrm>
          <a:off x="28575" y="33944"/>
          <a:ext cx="1876425" cy="921153"/>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47625</xdr:colOff>
      <xdr:row>0</xdr:row>
      <xdr:rowOff>28576</xdr:rowOff>
    </xdr:from>
    <xdr:to>
      <xdr:col>0</xdr:col>
      <xdr:colOff>1524000</xdr:colOff>
      <xdr:row>5</xdr:row>
      <xdr:rowOff>19341</xdr:rowOff>
    </xdr:to>
    <xdr:pic>
      <xdr:nvPicPr>
        <xdr:cNvPr id="6" name="Imagen 5">
          <a:extLst>
            <a:ext uri="{FF2B5EF4-FFF2-40B4-BE49-F238E27FC236}">
              <a16:creationId xmlns:a16="http://schemas.microsoft.com/office/drawing/2014/main" id="{00000000-0008-0000-2F00-000006000000}"/>
            </a:ext>
          </a:extLst>
        </xdr:cNvPr>
        <xdr:cNvPicPr>
          <a:picLocks noChangeAspect="1"/>
        </xdr:cNvPicPr>
      </xdr:nvPicPr>
      <xdr:blipFill>
        <a:blip xmlns:r="http://schemas.openxmlformats.org/officeDocument/2006/relationships" r:embed="rId1"/>
        <a:stretch>
          <a:fillRect/>
        </a:stretch>
      </xdr:blipFill>
      <xdr:spPr>
        <a:xfrm>
          <a:off x="47625" y="28576"/>
          <a:ext cx="1476375" cy="80039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57150</xdr:colOff>
      <xdr:row>1</xdr:row>
      <xdr:rowOff>114300</xdr:rowOff>
    </xdr:from>
    <xdr:to>
      <xdr:col>1</xdr:col>
      <xdr:colOff>57150</xdr:colOff>
      <xdr:row>5</xdr:row>
      <xdr:rowOff>47860</xdr:rowOff>
    </xdr:to>
    <xdr:pic>
      <xdr:nvPicPr>
        <xdr:cNvPr id="3" name="Imagen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xfrm>
          <a:off x="57150" y="304800"/>
          <a:ext cx="1419225" cy="69556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114300</xdr:rowOff>
    </xdr:from>
    <xdr:to>
      <xdr:col>0</xdr:col>
      <xdr:colOff>1419225</xdr:colOff>
      <xdr:row>5</xdr:row>
      <xdr:rowOff>235</xdr:rowOff>
    </xdr:to>
    <xdr:pic>
      <xdr:nvPicPr>
        <xdr:cNvPr id="3" name="Imagen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1"/>
        <a:stretch>
          <a:fillRect/>
        </a:stretch>
      </xdr:blipFill>
      <xdr:spPr>
        <a:xfrm>
          <a:off x="0" y="114300"/>
          <a:ext cx="1419225" cy="69556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electroban.com.py/"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pageSetUpPr fitToPage="1"/>
  </sheetPr>
  <dimension ref="A2:N19"/>
  <sheetViews>
    <sheetView showGridLines="0" tabSelected="1" zoomScale="80" zoomScaleNormal="80" workbookViewId="0">
      <selection activeCell="R24" sqref="R24"/>
    </sheetView>
  </sheetViews>
  <sheetFormatPr baseColWidth="10" defaultColWidth="11.42578125" defaultRowHeight="15" x14ac:dyDescent="0.25"/>
  <cols>
    <col min="1" max="2" width="11.42578125" style="123"/>
    <col min="3" max="3" width="9.28515625" style="123" customWidth="1"/>
    <col min="4" max="4" width="6.7109375" style="123" customWidth="1"/>
    <col min="5" max="6" width="11.42578125" style="123"/>
    <col min="7" max="7" width="6.28515625" style="123" customWidth="1"/>
    <col min="8" max="11" width="11.42578125" style="123"/>
    <col min="12" max="12" width="8.5703125" style="123" customWidth="1"/>
    <col min="13" max="16384" width="11.42578125" style="123"/>
  </cols>
  <sheetData>
    <row r="2" spans="1:12" x14ac:dyDescent="0.25">
      <c r="B2" s="1229" t="s">
        <v>629</v>
      </c>
      <c r="C2" s="1229"/>
      <c r="D2" s="1229"/>
      <c r="E2" s="1229"/>
      <c r="F2" s="1229"/>
      <c r="G2" s="1229"/>
      <c r="H2" s="1229"/>
      <c r="I2" s="1229"/>
      <c r="J2" s="1229"/>
      <c r="K2" s="1229"/>
      <c r="L2" s="1208"/>
    </row>
    <row r="3" spans="1:12" x14ac:dyDescent="0.25">
      <c r="A3" s="548"/>
      <c r="B3" s="1230" t="s">
        <v>805</v>
      </c>
      <c r="C3" s="1230"/>
      <c r="D3" s="1230"/>
      <c r="E3" s="1230"/>
      <c r="F3" s="1230"/>
      <c r="G3" s="1230"/>
      <c r="H3" s="1230"/>
      <c r="I3" s="1230"/>
      <c r="J3" s="1230"/>
      <c r="K3" s="1230"/>
    </row>
    <row r="18" spans="1:14" x14ac:dyDescent="0.25">
      <c r="B18" s="90"/>
      <c r="C18" s="90"/>
      <c r="D18" s="90"/>
      <c r="E18" s="1231"/>
      <c r="F18" s="1231"/>
      <c r="G18" s="90"/>
      <c r="H18" s="1231"/>
      <c r="I18" s="1231"/>
      <c r="J18" s="1231"/>
      <c r="K18" s="1231"/>
      <c r="L18" s="90"/>
      <c r="M18" s="90"/>
      <c r="N18" s="90"/>
    </row>
    <row r="19" spans="1:14" x14ac:dyDescent="0.25">
      <c r="A19" s="630"/>
      <c r="B19" s="631"/>
      <c r="C19" s="631"/>
      <c r="D19" s="631"/>
      <c r="E19" s="1232"/>
      <c r="F19" s="1232"/>
      <c r="G19" s="631"/>
      <c r="H19" s="1232"/>
      <c r="I19" s="1232"/>
      <c r="J19" s="1232"/>
      <c r="K19" s="1232"/>
      <c r="L19" s="631"/>
      <c r="M19" s="631"/>
      <c r="N19" s="631"/>
    </row>
  </sheetData>
  <mergeCells count="8">
    <mergeCell ref="B2:K2"/>
    <mergeCell ref="B3:K3"/>
    <mergeCell ref="J18:K18"/>
    <mergeCell ref="J19:K19"/>
    <mergeCell ref="E19:F19"/>
    <mergeCell ref="E18:F18"/>
    <mergeCell ref="H18:I18"/>
    <mergeCell ref="H19:I19"/>
  </mergeCells>
  <pageMargins left="0.7" right="0.7" top="0.75" bottom="0.75" header="0.3" footer="0.3"/>
  <pageSetup paperSize="9" scale="71"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002060"/>
  </sheetPr>
  <dimension ref="A1:H65"/>
  <sheetViews>
    <sheetView showGridLines="0" zoomScale="90" zoomScaleNormal="90" workbookViewId="0">
      <pane ySplit="9" topLeftCell="A10" activePane="bottomLeft" state="frozen"/>
      <selection activeCell="A24" sqref="A24"/>
      <selection pane="bottomLeft" activeCell="D77" sqref="D77"/>
    </sheetView>
  </sheetViews>
  <sheetFormatPr baseColWidth="10" defaultColWidth="11.42578125" defaultRowHeight="12.75" x14ac:dyDescent="0.2"/>
  <cols>
    <col min="1" max="1" width="24" style="21" customWidth="1"/>
    <col min="2" max="2" width="10.140625" style="21" bestFit="1" customWidth="1"/>
    <col min="3" max="3" width="61.5703125" style="21" bestFit="1" customWidth="1"/>
    <col min="4" max="4" width="14.85546875" style="41" customWidth="1"/>
    <col min="5" max="6" width="11.42578125" style="21"/>
    <col min="7" max="7" width="31.7109375" style="21" hidden="1" customWidth="1"/>
    <col min="8" max="8" width="0" style="21" hidden="1" customWidth="1"/>
    <col min="9" max="16384" width="11.42578125" style="21"/>
  </cols>
  <sheetData>
    <row r="1" spans="1:8" ht="37.5" customHeight="1" x14ac:dyDescent="0.2">
      <c r="B1" s="546" t="s">
        <v>386</v>
      </c>
      <c r="C1" s="139" t="s">
        <v>436</v>
      </c>
      <c r="D1" s="22"/>
    </row>
    <row r="2" spans="1:8" x14ac:dyDescent="0.2">
      <c r="G2" s="21">
        <v>1</v>
      </c>
    </row>
    <row r="3" spans="1:8" ht="15" x14ac:dyDescent="0.25">
      <c r="C3" s="125" t="s">
        <v>628</v>
      </c>
      <c r="D3" s="547"/>
      <c r="G3" s="21">
        <v>2</v>
      </c>
    </row>
    <row r="4" spans="1:8" x14ac:dyDescent="0.2">
      <c r="G4" s="21">
        <v>3</v>
      </c>
    </row>
    <row r="5" spans="1:8" x14ac:dyDescent="0.2">
      <c r="G5" s="21">
        <v>4</v>
      </c>
    </row>
    <row r="6" spans="1:8" x14ac:dyDescent="0.2">
      <c r="A6" s="667" t="s">
        <v>383</v>
      </c>
      <c r="B6" s="528">
        <v>45291</v>
      </c>
      <c r="G6" s="21">
        <v>5</v>
      </c>
    </row>
    <row r="7" spans="1:8" ht="12.75" hidden="1" customHeight="1" x14ac:dyDescent="0.2">
      <c r="A7" s="529"/>
      <c r="B7" s="529"/>
      <c r="C7" s="529"/>
      <c r="D7" s="530"/>
      <c r="G7" s="21">
        <v>6</v>
      </c>
    </row>
    <row r="8" spans="1:8" x14ac:dyDescent="0.2">
      <c r="A8" s="531"/>
      <c r="G8" s="21">
        <v>7</v>
      </c>
    </row>
    <row r="9" spans="1:8" ht="26.45" customHeight="1" x14ac:dyDescent="0.2">
      <c r="B9" s="532"/>
      <c r="C9" s="45" t="s">
        <v>21</v>
      </c>
      <c r="D9" s="533" t="s">
        <v>304</v>
      </c>
      <c r="G9" s="21">
        <v>8</v>
      </c>
    </row>
    <row r="10" spans="1:8" ht="26.45" customHeight="1" x14ac:dyDescent="0.2">
      <c r="B10" s="534" t="s">
        <v>345</v>
      </c>
      <c r="C10" s="535"/>
      <c r="D10" s="536"/>
      <c r="G10" s="21">
        <v>9</v>
      </c>
      <c r="H10" s="21" t="s">
        <v>366</v>
      </c>
    </row>
    <row r="11" spans="1:8" ht="15" x14ac:dyDescent="0.25">
      <c r="A11" s="41"/>
      <c r="B11" s="537"/>
      <c r="C11" s="21" t="s">
        <v>278</v>
      </c>
      <c r="D11" s="538" t="s">
        <v>22</v>
      </c>
      <c r="G11" s="21">
        <v>10</v>
      </c>
      <c r="H11" s="21" t="s">
        <v>367</v>
      </c>
    </row>
    <row r="12" spans="1:8" ht="15" x14ac:dyDescent="0.25">
      <c r="A12" s="41"/>
      <c r="B12" s="537"/>
      <c r="C12" s="21" t="s">
        <v>38</v>
      </c>
      <c r="D12" s="539" t="s">
        <v>23</v>
      </c>
      <c r="G12" s="21">
        <v>11</v>
      </c>
      <c r="H12" s="21" t="s">
        <v>368</v>
      </c>
    </row>
    <row r="13" spans="1:8" ht="15" x14ac:dyDescent="0.25">
      <c r="A13" s="41"/>
      <c r="B13" s="534" t="s">
        <v>224</v>
      </c>
      <c r="D13" s="538" t="s">
        <v>116</v>
      </c>
      <c r="G13" s="21">
        <v>12</v>
      </c>
      <c r="H13" s="21" t="s">
        <v>369</v>
      </c>
    </row>
    <row r="14" spans="1:8" x14ac:dyDescent="0.2">
      <c r="A14" s="41"/>
      <c r="B14" s="537"/>
      <c r="C14" s="21" t="s">
        <v>174</v>
      </c>
      <c r="D14" s="540" t="s">
        <v>24</v>
      </c>
    </row>
    <row r="15" spans="1:8" x14ac:dyDescent="0.2">
      <c r="A15" s="41"/>
      <c r="B15" s="537"/>
      <c r="C15" s="21" t="s">
        <v>97</v>
      </c>
      <c r="D15" s="540" t="s">
        <v>25</v>
      </c>
    </row>
    <row r="16" spans="1:8" x14ac:dyDescent="0.2">
      <c r="A16" s="41"/>
      <c r="B16" s="537"/>
      <c r="C16" s="21" t="s">
        <v>175</v>
      </c>
      <c r="D16" s="540" t="s">
        <v>26</v>
      </c>
    </row>
    <row r="17" spans="1:4" x14ac:dyDescent="0.2">
      <c r="A17" s="41"/>
      <c r="B17" s="537"/>
      <c r="C17" s="21" t="s">
        <v>39</v>
      </c>
      <c r="D17" s="540" t="s">
        <v>27</v>
      </c>
    </row>
    <row r="18" spans="1:4" ht="15" x14ac:dyDescent="0.25">
      <c r="A18" s="41"/>
      <c r="B18" s="537"/>
      <c r="C18" s="21" t="s">
        <v>175</v>
      </c>
      <c r="D18" s="539" t="s">
        <v>26</v>
      </c>
    </row>
    <row r="19" spans="1:4" x14ac:dyDescent="0.2">
      <c r="A19" s="41"/>
      <c r="B19" s="537"/>
      <c r="C19" s="21" t="s">
        <v>176</v>
      </c>
      <c r="D19" s="540" t="s">
        <v>28</v>
      </c>
    </row>
    <row r="20" spans="1:4" x14ac:dyDescent="0.2">
      <c r="A20" s="41"/>
      <c r="B20" s="537"/>
      <c r="C20" s="21" t="s">
        <v>329</v>
      </c>
      <c r="D20" s="540" t="s">
        <v>29</v>
      </c>
    </row>
    <row r="21" spans="1:4" x14ac:dyDescent="0.2">
      <c r="A21" s="41"/>
      <c r="B21" s="537"/>
      <c r="C21" s="21" t="s">
        <v>279</v>
      </c>
      <c r="D21" s="540" t="s">
        <v>30</v>
      </c>
    </row>
    <row r="22" spans="1:4" x14ac:dyDescent="0.2">
      <c r="A22" s="41"/>
      <c r="B22" s="537"/>
      <c r="C22" s="21" t="s">
        <v>190</v>
      </c>
      <c r="D22" s="540" t="s">
        <v>31</v>
      </c>
    </row>
    <row r="23" spans="1:4" ht="15" x14ac:dyDescent="0.25">
      <c r="A23" s="41"/>
      <c r="B23" s="537"/>
      <c r="C23" s="21" t="s">
        <v>109</v>
      </c>
      <c r="D23" s="539" t="s">
        <v>32</v>
      </c>
    </row>
    <row r="24" spans="1:4" ht="15" x14ac:dyDescent="0.25">
      <c r="A24" s="41"/>
      <c r="B24" s="537"/>
      <c r="C24" s="21" t="s">
        <v>115</v>
      </c>
      <c r="D24" s="538" t="s">
        <v>33</v>
      </c>
    </row>
    <row r="25" spans="1:4" ht="15" x14ac:dyDescent="0.25">
      <c r="A25" s="41"/>
      <c r="B25" s="537"/>
      <c r="C25" s="21" t="s">
        <v>98</v>
      </c>
      <c r="D25" s="539" t="s">
        <v>34</v>
      </c>
    </row>
    <row r="26" spans="1:4" x14ac:dyDescent="0.2">
      <c r="A26" s="41"/>
      <c r="B26" s="537"/>
      <c r="C26" s="21" t="s">
        <v>99</v>
      </c>
      <c r="D26" s="540" t="s">
        <v>35</v>
      </c>
    </row>
    <row r="27" spans="1:4" x14ac:dyDescent="0.2">
      <c r="A27" s="41"/>
      <c r="B27" s="537"/>
      <c r="C27" s="21" t="s">
        <v>117</v>
      </c>
      <c r="D27" s="540" t="s">
        <v>36</v>
      </c>
    </row>
    <row r="28" spans="1:4" x14ac:dyDescent="0.2">
      <c r="A28" s="41"/>
      <c r="B28" s="537"/>
      <c r="C28" s="21" t="s">
        <v>63</v>
      </c>
      <c r="D28" s="540" t="s">
        <v>37</v>
      </c>
    </row>
    <row r="29" spans="1:4" ht="15" x14ac:dyDescent="0.25">
      <c r="A29" s="41"/>
      <c r="B29" s="537"/>
      <c r="C29" s="21" t="s">
        <v>64</v>
      </c>
      <c r="D29" s="539" t="s">
        <v>280</v>
      </c>
    </row>
    <row r="30" spans="1:4" ht="15" x14ac:dyDescent="0.25">
      <c r="A30" s="41"/>
      <c r="B30" s="537"/>
      <c r="C30" s="21" t="s">
        <v>65</v>
      </c>
      <c r="D30" s="539" t="s">
        <v>281</v>
      </c>
    </row>
    <row r="31" spans="1:4" ht="15" x14ac:dyDescent="0.25">
      <c r="A31" s="41"/>
      <c r="B31" s="537"/>
      <c r="C31" s="21" t="s">
        <v>196</v>
      </c>
      <c r="D31" s="539" t="s">
        <v>282</v>
      </c>
    </row>
    <row r="32" spans="1:4" ht="15" x14ac:dyDescent="0.25">
      <c r="A32" s="41"/>
      <c r="B32" s="537"/>
      <c r="C32" s="21" t="s">
        <v>284</v>
      </c>
      <c r="D32" s="539" t="s">
        <v>35</v>
      </c>
    </row>
    <row r="33" spans="1:4" ht="15" x14ac:dyDescent="0.25">
      <c r="A33" s="41"/>
      <c r="B33" s="537"/>
      <c r="C33" s="21" t="s">
        <v>286</v>
      </c>
      <c r="D33" s="539" t="s">
        <v>282</v>
      </c>
    </row>
    <row r="34" spans="1:4" ht="15" x14ac:dyDescent="0.25">
      <c r="A34" s="41"/>
      <c r="B34" s="537"/>
      <c r="C34" s="21" t="s">
        <v>200</v>
      </c>
      <c r="D34" s="539" t="s">
        <v>283</v>
      </c>
    </row>
    <row r="35" spans="1:4" ht="15" x14ac:dyDescent="0.25">
      <c r="A35" s="41"/>
      <c r="B35" s="537"/>
      <c r="C35" s="21" t="s">
        <v>41</v>
      </c>
      <c r="D35" s="539" t="s">
        <v>287</v>
      </c>
    </row>
    <row r="36" spans="1:4" ht="15" x14ac:dyDescent="0.25">
      <c r="A36" s="41"/>
      <c r="B36" s="537"/>
      <c r="C36" s="21" t="s">
        <v>76</v>
      </c>
      <c r="D36" s="539" t="s">
        <v>287</v>
      </c>
    </row>
    <row r="37" spans="1:4" ht="15" x14ac:dyDescent="0.25">
      <c r="A37" s="41"/>
      <c r="B37" s="537"/>
      <c r="C37" s="21" t="s">
        <v>201</v>
      </c>
      <c r="D37" s="539" t="s">
        <v>287</v>
      </c>
    </row>
    <row r="38" spans="1:4" ht="15" x14ac:dyDescent="0.25">
      <c r="A38" s="41"/>
      <c r="B38" s="537"/>
      <c r="C38" s="21" t="s">
        <v>332</v>
      </c>
      <c r="D38" s="539" t="s">
        <v>287</v>
      </c>
    </row>
    <row r="39" spans="1:4" ht="15" x14ac:dyDescent="0.25">
      <c r="A39" s="41"/>
      <c r="B39" s="537"/>
      <c r="C39" s="21" t="s">
        <v>66</v>
      </c>
      <c r="D39" s="539" t="s">
        <v>288</v>
      </c>
    </row>
    <row r="40" spans="1:4" ht="15" x14ac:dyDescent="0.25">
      <c r="A40" s="41"/>
      <c r="B40" s="537"/>
      <c r="C40" s="21" t="s">
        <v>42</v>
      </c>
      <c r="D40" s="539" t="s">
        <v>289</v>
      </c>
    </row>
    <row r="41" spans="1:4" ht="15" x14ac:dyDescent="0.25">
      <c r="A41" s="41"/>
      <c r="B41" s="537"/>
      <c r="C41" s="21" t="s">
        <v>67</v>
      </c>
      <c r="D41" s="539" t="s">
        <v>290</v>
      </c>
    </row>
    <row r="42" spans="1:4" ht="15" x14ac:dyDescent="0.25">
      <c r="A42" s="41"/>
      <c r="B42" s="534" t="s">
        <v>54</v>
      </c>
      <c r="D42" s="538" t="s">
        <v>128</v>
      </c>
    </row>
    <row r="43" spans="1:4" ht="15" x14ac:dyDescent="0.25">
      <c r="A43" s="41"/>
      <c r="B43" s="537"/>
      <c r="C43" s="21" t="s">
        <v>60</v>
      </c>
      <c r="D43" s="539" t="s">
        <v>291</v>
      </c>
    </row>
    <row r="44" spans="1:4" ht="15" x14ac:dyDescent="0.25">
      <c r="A44" s="41"/>
      <c r="B44" s="537"/>
      <c r="C44" s="21" t="s">
        <v>135</v>
      </c>
      <c r="D44" s="539" t="s">
        <v>292</v>
      </c>
    </row>
    <row r="45" spans="1:4" ht="15" x14ac:dyDescent="0.25">
      <c r="A45" s="41"/>
      <c r="B45" s="537"/>
      <c r="C45" s="21" t="s">
        <v>205</v>
      </c>
      <c r="D45" s="539" t="s">
        <v>293</v>
      </c>
    </row>
    <row r="46" spans="1:4" ht="15" x14ac:dyDescent="0.25">
      <c r="A46" s="41"/>
      <c r="B46" s="537"/>
      <c r="C46" s="21" t="s">
        <v>145</v>
      </c>
      <c r="D46" s="539" t="s">
        <v>293</v>
      </c>
    </row>
    <row r="47" spans="1:4" ht="15" x14ac:dyDescent="0.25">
      <c r="A47" s="41"/>
      <c r="B47" s="537"/>
      <c r="C47" s="21" t="s">
        <v>295</v>
      </c>
      <c r="D47" s="539" t="s">
        <v>294</v>
      </c>
    </row>
    <row r="48" spans="1:4" ht="15" x14ac:dyDescent="0.25">
      <c r="A48" s="41"/>
      <c r="B48" s="537"/>
      <c r="C48" s="21" t="s">
        <v>334</v>
      </c>
      <c r="D48" s="539" t="s">
        <v>296</v>
      </c>
    </row>
    <row r="49" spans="1:4" ht="15" x14ac:dyDescent="0.25">
      <c r="A49" s="41"/>
      <c r="B49" s="537"/>
      <c r="C49" s="21" t="s">
        <v>337</v>
      </c>
      <c r="D49" s="539" t="s">
        <v>296</v>
      </c>
    </row>
    <row r="50" spans="1:4" ht="15" x14ac:dyDescent="0.25">
      <c r="A50" s="41"/>
      <c r="B50" s="537"/>
      <c r="C50" s="21" t="s">
        <v>141</v>
      </c>
      <c r="D50" s="539" t="s">
        <v>297</v>
      </c>
    </row>
    <row r="51" spans="1:4" ht="15" x14ac:dyDescent="0.25">
      <c r="A51" s="41"/>
      <c r="B51" s="537"/>
      <c r="C51" s="21" t="s">
        <v>142</v>
      </c>
      <c r="D51" s="539" t="s">
        <v>298</v>
      </c>
    </row>
    <row r="52" spans="1:4" ht="15" x14ac:dyDescent="0.25">
      <c r="A52" s="41"/>
      <c r="B52" s="537"/>
      <c r="C52" s="21" t="s">
        <v>44</v>
      </c>
      <c r="D52" s="539" t="s">
        <v>299</v>
      </c>
    </row>
    <row r="53" spans="1:4" ht="15" x14ac:dyDescent="0.25">
      <c r="A53" s="41"/>
      <c r="B53" s="537"/>
      <c r="C53" s="21" t="s">
        <v>69</v>
      </c>
      <c r="D53" s="539" t="s">
        <v>300</v>
      </c>
    </row>
    <row r="54" spans="1:4" ht="15" x14ac:dyDescent="0.25">
      <c r="A54" s="41"/>
      <c r="B54" s="537"/>
      <c r="C54" s="21" t="s">
        <v>70</v>
      </c>
      <c r="D54" s="539" t="s">
        <v>301</v>
      </c>
    </row>
    <row r="55" spans="1:4" ht="15" x14ac:dyDescent="0.25">
      <c r="A55" s="41"/>
      <c r="B55" s="537"/>
      <c r="C55" s="21" t="s">
        <v>303</v>
      </c>
      <c r="D55" s="539" t="s">
        <v>302</v>
      </c>
    </row>
    <row r="56" spans="1:4" ht="15" x14ac:dyDescent="0.25">
      <c r="A56" s="41"/>
      <c r="B56" s="537"/>
      <c r="C56" s="21" t="s">
        <v>71</v>
      </c>
      <c r="D56" s="538" t="s">
        <v>302</v>
      </c>
    </row>
    <row r="57" spans="1:4" ht="15" x14ac:dyDescent="0.25">
      <c r="A57" s="41"/>
      <c r="B57" s="534" t="s">
        <v>55</v>
      </c>
      <c r="D57" s="538" t="s">
        <v>53</v>
      </c>
    </row>
    <row r="58" spans="1:4" ht="15" x14ac:dyDescent="0.25">
      <c r="A58" s="41"/>
      <c r="B58" s="534" t="s">
        <v>225</v>
      </c>
      <c r="D58" s="539" t="s">
        <v>226</v>
      </c>
    </row>
    <row r="59" spans="1:4" ht="15" x14ac:dyDescent="0.25">
      <c r="A59" s="41"/>
      <c r="B59" s="534" t="s">
        <v>346</v>
      </c>
      <c r="D59" s="539"/>
    </row>
    <row r="60" spans="1:4" ht="15" x14ac:dyDescent="0.25">
      <c r="A60" s="41"/>
      <c r="B60" s="537"/>
      <c r="C60" s="21" t="s">
        <v>305</v>
      </c>
      <c r="D60" s="538" t="s">
        <v>306</v>
      </c>
    </row>
    <row r="61" spans="1:4" ht="15" x14ac:dyDescent="0.25">
      <c r="A61" s="41"/>
      <c r="B61" s="537"/>
      <c r="C61" s="21" t="s">
        <v>310</v>
      </c>
      <c r="D61" s="538" t="s">
        <v>311</v>
      </c>
    </row>
    <row r="62" spans="1:4" ht="15" x14ac:dyDescent="0.25">
      <c r="A62" s="41"/>
      <c r="B62" s="537"/>
      <c r="C62" s="21" t="s">
        <v>338</v>
      </c>
      <c r="D62" s="538" t="s">
        <v>313</v>
      </c>
    </row>
    <row r="63" spans="1:4" ht="15" x14ac:dyDescent="0.25">
      <c r="A63" s="41"/>
      <c r="B63" s="537"/>
      <c r="C63" s="21" t="s">
        <v>312</v>
      </c>
      <c r="D63" s="538" t="s">
        <v>314</v>
      </c>
    </row>
    <row r="64" spans="1:4" ht="15" x14ac:dyDescent="0.2">
      <c r="A64" s="41"/>
      <c r="B64" s="541"/>
      <c r="C64" s="542" t="s">
        <v>433</v>
      </c>
      <c r="D64" s="543" t="s">
        <v>434</v>
      </c>
    </row>
    <row r="65" spans="1:4" ht="21.2" customHeight="1" x14ac:dyDescent="0.2">
      <c r="A65" s="544"/>
      <c r="D65" s="545"/>
    </row>
  </sheetData>
  <hyperlinks>
    <hyperlink ref="D14" location="'Nota 3'!A1" display="'Nota 3'!A1" xr:uid="{00000000-0004-0000-0100-000000000000}"/>
    <hyperlink ref="D15" location="'Nota 4'!A1" display="'Nota 4'!A1" xr:uid="{00000000-0004-0000-0100-000001000000}"/>
    <hyperlink ref="D16" location="'Nota 5'!A1" display="'Nota 5'!A1" xr:uid="{00000000-0004-0000-0100-000002000000}"/>
    <hyperlink ref="D17" location="'Nota 6'!A1" display="'Nota 6'!A1" xr:uid="{00000000-0004-0000-0100-000003000000}"/>
    <hyperlink ref="D19" location="'Nota 7'!A1" display="'Nota 7'!A1" xr:uid="{00000000-0004-0000-0100-000004000000}"/>
    <hyperlink ref="D21" location="'Nota 9'!A1" display="'Nota 9'!A1" xr:uid="{00000000-0004-0000-0100-000005000000}"/>
    <hyperlink ref="D22" location="'Nota 10'!A1" display="'Nota 10'!A1" xr:uid="{00000000-0004-0000-0100-000006000000}"/>
    <hyperlink ref="D26" location="'Nota 14'!A1" display="'Nota 14'!A1" xr:uid="{00000000-0004-0000-0100-000007000000}"/>
    <hyperlink ref="D27" location="'Nota 15'!A1" display="'Nota 15'!A1" xr:uid="{00000000-0004-0000-0100-000008000000}"/>
    <hyperlink ref="D28" location="'Nota 16'!A1" display="'Nota 16'!A1" xr:uid="{00000000-0004-0000-0100-000009000000}"/>
    <hyperlink ref="D20" location="'Nota 8'!A1" display="'Nota 8'!A1" xr:uid="{00000000-0004-0000-0100-00000A000000}"/>
    <hyperlink ref="D13" location="BG!A1" display="BG" xr:uid="{00000000-0004-0000-0100-00000B000000}"/>
    <hyperlink ref="D42" location="ER!A1" display="ER" xr:uid="{00000000-0004-0000-0100-00000C000000}"/>
    <hyperlink ref="D57" location="EVPN!A1" display="EVPN" xr:uid="{00000000-0004-0000-0100-00000D000000}"/>
    <hyperlink ref="D58" location="EFE!A1" display="EFE" xr:uid="{00000000-0004-0000-0100-00000E000000}"/>
    <hyperlink ref="D23" location="'Nota 11'!A1" display="Nota 11 y 12" xr:uid="{00000000-0004-0000-0100-00000F000000}"/>
    <hyperlink ref="D24" location="'Nota 12'!A1" display="Nota 12" xr:uid="{00000000-0004-0000-0100-000010000000}"/>
    <hyperlink ref="D25" location="'Nota 13'!A1" display="Nota 13'" xr:uid="{00000000-0004-0000-0100-000011000000}"/>
    <hyperlink ref="D29" location="'Nota 17'!A1" display="Nota 17" xr:uid="{00000000-0004-0000-0100-000012000000}"/>
    <hyperlink ref="D30" location="'Nota 18'!A1" display="Nota 18" xr:uid="{00000000-0004-0000-0100-000013000000}"/>
    <hyperlink ref="D31" location="'Nota 19'!A1" display="Nota 19" xr:uid="{00000000-0004-0000-0100-000014000000}"/>
    <hyperlink ref="D32" location="'Nota 14'!A1" display="Nota 14" xr:uid="{00000000-0004-0000-0100-000015000000}"/>
    <hyperlink ref="D33" location="'Nota 19'!A1" display="Nota 19" xr:uid="{00000000-0004-0000-0100-000016000000}"/>
    <hyperlink ref="D34" location="'Nota 20'!A1" display="Nota 20" xr:uid="{00000000-0004-0000-0100-000017000000}"/>
    <hyperlink ref="D35" location="' Nota 21'!A1" display="Nota 21" xr:uid="{00000000-0004-0000-0100-000018000000}"/>
    <hyperlink ref="D36" location="' Nota 21'!A1" display="Nota 21" xr:uid="{00000000-0004-0000-0100-000019000000}"/>
    <hyperlink ref="D37" location="' Nota 21'!A1" display="Nota 21" xr:uid="{00000000-0004-0000-0100-00001A000000}"/>
    <hyperlink ref="D38" location="' Nota 21'!A1" display="Nota 21" xr:uid="{00000000-0004-0000-0100-00001B000000}"/>
    <hyperlink ref="D39" location="'Nota 22'!A1" display="Nota 22" xr:uid="{00000000-0004-0000-0100-00001C000000}"/>
    <hyperlink ref="D40" location="'Nota 23'!A1" display="Nota 23" xr:uid="{00000000-0004-0000-0100-00001D000000}"/>
    <hyperlink ref="D41" location="'Nota 24'!A1" display="Nota 24" xr:uid="{00000000-0004-0000-0100-00001E000000}"/>
    <hyperlink ref="D43" location="'Nota 25'!A1" display="Nota 25" xr:uid="{00000000-0004-0000-0100-00001F000000}"/>
    <hyperlink ref="D44" location="'Nota 26'!A1" display="Nota 26" xr:uid="{00000000-0004-0000-0100-000020000000}"/>
    <hyperlink ref="D45" location="'Nota 27'!A1" display="Nota 27" xr:uid="{00000000-0004-0000-0100-000021000000}"/>
    <hyperlink ref="D46" location="'Nota 27'!A1" display="N ota 27" xr:uid="{00000000-0004-0000-0100-000022000000}"/>
    <hyperlink ref="D47" location="'Nota 28'!A1" display="Nota 28" xr:uid="{00000000-0004-0000-0100-000023000000}"/>
    <hyperlink ref="D48" location="'Nota 29'!A1" display="Nota 29" xr:uid="{00000000-0004-0000-0100-000024000000}"/>
    <hyperlink ref="D49" location="'Nota 29'!A1" display="Nota 29" xr:uid="{00000000-0004-0000-0100-000025000000}"/>
    <hyperlink ref="D50" location="'Nota 30'!A1" display="Nota 30" xr:uid="{00000000-0004-0000-0100-000026000000}"/>
    <hyperlink ref="D51" location="'Nota 31'!A1" display="Nota 31" xr:uid="{00000000-0004-0000-0100-000027000000}"/>
    <hyperlink ref="D52" location="'Nota 32'!A1" display="Nota 32" xr:uid="{00000000-0004-0000-0100-000028000000}"/>
    <hyperlink ref="D53" location="'Nota 33'!A1" display="Nota 33" xr:uid="{00000000-0004-0000-0100-000029000000}"/>
    <hyperlink ref="D54" location="'Nota 34'!A1" display="Nota 34" xr:uid="{00000000-0004-0000-0100-00002A000000}"/>
    <hyperlink ref="D55" location="'Nota 35'!A1" display="Nota 35" xr:uid="{00000000-0004-0000-0100-00002B000000}"/>
    <hyperlink ref="D56" location="'Nota 35'!A1" display="Nota 35" xr:uid="{00000000-0004-0000-0100-00002C000000}"/>
    <hyperlink ref="D61" location="'Nota 37'!A1" display="Nota 37" xr:uid="{00000000-0004-0000-0100-00002D000000}"/>
    <hyperlink ref="D60" location="'Nota 36'!A1" display="Nota 36" xr:uid="{00000000-0004-0000-0100-00002E000000}"/>
    <hyperlink ref="D12" location="'Nota 2'!A1" display="Nota 2" xr:uid="{00000000-0004-0000-0100-00002F000000}"/>
    <hyperlink ref="D11" location="Nota1!A1" display="Nota 1" xr:uid="{00000000-0004-0000-0100-000030000000}"/>
    <hyperlink ref="D18" location="'Nota 5'!A1" display="Nota 5" xr:uid="{00000000-0004-0000-0100-000031000000}"/>
    <hyperlink ref="D64" location="'Nota 40'!A1" display="Nota 40" xr:uid="{00000000-0004-0000-0100-000032000000}"/>
    <hyperlink ref="D63" location="'Nota 39'!A1" display="Nota 39" xr:uid="{00000000-0004-0000-0100-000033000000}"/>
    <hyperlink ref="D62" location="'Nota 38'!A1" display="Nota 38" xr:uid="{00000000-0004-0000-0100-000034000000}"/>
  </hyperlinks>
  <pageMargins left="0.28999999999999998" right="0" top="0.9055118110236221" bottom="0.43307086614173229" header="0.31496062992125984" footer="0.31496062992125984"/>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2060"/>
    <pageSetUpPr fitToPage="1"/>
  </sheetPr>
  <dimension ref="B3:N77"/>
  <sheetViews>
    <sheetView showGridLines="0" zoomScale="85" zoomScaleNormal="85" workbookViewId="0">
      <selection activeCell="F126" sqref="F126"/>
    </sheetView>
  </sheetViews>
  <sheetFormatPr baseColWidth="10" defaultColWidth="11.42578125" defaultRowHeight="15" x14ac:dyDescent="0.25"/>
  <cols>
    <col min="1" max="1" width="2.7109375" style="123" customWidth="1"/>
    <col min="2" max="2" width="5.85546875" style="123" customWidth="1"/>
    <col min="3" max="3" width="28.42578125" style="123" customWidth="1"/>
    <col min="4" max="4" width="8.28515625" style="123" customWidth="1"/>
    <col min="5" max="5" width="11.42578125" style="123"/>
    <col min="6" max="6" width="17.5703125" style="123" customWidth="1"/>
    <col min="7" max="7" width="39.28515625" style="123" customWidth="1"/>
    <col min="8" max="8" width="7.140625" style="123" customWidth="1"/>
    <col min="9" max="9" width="3.28515625" style="123" customWidth="1"/>
    <col min="10" max="13" width="8.5703125" style="123" customWidth="1"/>
    <col min="14" max="14" width="18.42578125" style="123" bestFit="1" customWidth="1"/>
    <col min="15" max="16384" width="11.42578125" style="123"/>
  </cols>
  <sheetData>
    <row r="3" spans="2:9" x14ac:dyDescent="0.25">
      <c r="C3" s="124"/>
      <c r="D3" s="124"/>
      <c r="E3" s="124"/>
      <c r="F3" s="124"/>
      <c r="G3" s="124"/>
      <c r="H3" s="124"/>
      <c r="I3" s="124"/>
    </row>
    <row r="4" spans="2:9" x14ac:dyDescent="0.25">
      <c r="C4" s="124"/>
      <c r="D4" s="124"/>
      <c r="E4" s="124"/>
      <c r="F4" s="124"/>
      <c r="G4" s="124"/>
    </row>
    <row r="5" spans="2:9" x14ac:dyDescent="0.25">
      <c r="C5" s="124"/>
      <c r="D5" s="124"/>
      <c r="E5" s="124"/>
      <c r="F5" s="124"/>
      <c r="G5" s="124"/>
    </row>
    <row r="6" spans="2:9" x14ac:dyDescent="0.25">
      <c r="C6" s="124"/>
      <c r="D6" s="124"/>
      <c r="E6" s="124"/>
      <c r="F6" s="124"/>
      <c r="G6" s="124"/>
    </row>
    <row r="7" spans="2:9" x14ac:dyDescent="0.25">
      <c r="C7" s="124"/>
      <c r="D7" s="124"/>
      <c r="E7" s="124"/>
      <c r="F7" s="124"/>
      <c r="G7" s="124"/>
    </row>
    <row r="8" spans="2:9" x14ac:dyDescent="0.25">
      <c r="C8" s="124"/>
      <c r="D8" s="124"/>
      <c r="E8" s="124"/>
      <c r="F8" s="124"/>
      <c r="G8" s="124"/>
    </row>
    <row r="9" spans="2:9" x14ac:dyDescent="0.25">
      <c r="C9" s="124"/>
      <c r="D9" s="1233" t="s">
        <v>814</v>
      </c>
      <c r="E9" s="1233"/>
      <c r="F9" s="1233"/>
      <c r="G9" s="1233"/>
    </row>
    <row r="10" spans="2:9" ht="23.25" customHeight="1" x14ac:dyDescent="0.25">
      <c r="B10" s="549"/>
      <c r="C10" s="1234" t="s">
        <v>549</v>
      </c>
      <c r="D10" s="1234"/>
      <c r="E10" s="1234"/>
      <c r="F10" s="1234"/>
      <c r="G10" s="1234"/>
      <c r="H10" s="1234"/>
      <c r="I10" s="1234"/>
    </row>
    <row r="11" spans="2:9" ht="3.75" customHeight="1" x14ac:dyDescent="0.25">
      <c r="C11" s="126"/>
      <c r="D11" s="124"/>
      <c r="E11" s="124"/>
      <c r="F11" s="124"/>
      <c r="G11" s="124"/>
    </row>
    <row r="12" spans="2:9" ht="10.5" customHeight="1" x14ac:dyDescent="0.25">
      <c r="C12" s="126"/>
      <c r="D12" s="124"/>
      <c r="E12" s="124"/>
      <c r="F12" s="124"/>
      <c r="G12" s="124"/>
    </row>
    <row r="13" spans="2:9" hidden="1" x14ac:dyDescent="0.25">
      <c r="C13" s="19"/>
      <c r="D13" s="124"/>
      <c r="E13" s="124"/>
      <c r="F13" s="124"/>
      <c r="G13" s="124"/>
    </row>
    <row r="14" spans="2:9" ht="35.1" customHeight="1" x14ac:dyDescent="0.25">
      <c r="C14" s="1236" t="s">
        <v>806</v>
      </c>
      <c r="D14" s="1236"/>
      <c r="E14" s="1236"/>
      <c r="F14" s="1236"/>
      <c r="G14" s="1236"/>
      <c r="H14" s="1236"/>
    </row>
    <row r="15" spans="2:9" ht="35.1" customHeight="1" x14ac:dyDescent="0.25">
      <c r="B15" s="1151" t="s">
        <v>560</v>
      </c>
      <c r="C15" s="1152" t="s">
        <v>548</v>
      </c>
      <c r="D15" s="1152"/>
      <c r="E15" s="1153"/>
      <c r="F15" s="1153"/>
      <c r="G15" s="124"/>
      <c r="H15" s="124"/>
      <c r="I15" s="124"/>
    </row>
    <row r="16" spans="2:9" ht="7.5" customHeight="1" x14ac:dyDescent="0.25">
      <c r="C16" s="1152"/>
      <c r="D16" s="1152"/>
      <c r="E16" s="1153"/>
      <c r="F16" s="1153"/>
      <c r="G16" s="124"/>
    </row>
    <row r="17" spans="2:10" ht="297" customHeight="1" x14ac:dyDescent="0.25">
      <c r="C17" s="1237" t="s">
        <v>770</v>
      </c>
      <c r="D17" s="1237"/>
      <c r="E17" s="1237"/>
      <c r="F17" s="1237"/>
      <c r="G17" s="1237"/>
      <c r="H17" s="1237"/>
      <c r="I17" s="1237"/>
    </row>
    <row r="18" spans="2:10" ht="90.75" customHeight="1" x14ac:dyDescent="0.25">
      <c r="C18" s="1237"/>
      <c r="D18" s="1237"/>
      <c r="E18" s="1237"/>
      <c r="F18" s="1237"/>
      <c r="G18" s="1237"/>
      <c r="H18" s="1237"/>
      <c r="I18" s="1237"/>
    </row>
    <row r="19" spans="2:10" ht="35.1" customHeight="1" x14ac:dyDescent="0.25">
      <c r="C19" s="1154" t="s">
        <v>550</v>
      </c>
      <c r="D19" s="20"/>
      <c r="E19" s="20"/>
      <c r="F19" s="20"/>
      <c r="G19" s="20"/>
      <c r="H19" s="20"/>
      <c r="I19" s="20"/>
    </row>
    <row r="20" spans="2:10" ht="35.1" customHeight="1" x14ac:dyDescent="0.25">
      <c r="C20" s="1154" t="s">
        <v>551</v>
      </c>
      <c r="D20" s="20"/>
      <c r="E20" s="20"/>
      <c r="F20" s="20"/>
      <c r="G20" s="20"/>
      <c r="H20" s="20"/>
      <c r="I20" s="20"/>
    </row>
    <row r="21" spans="2:10" ht="35.1" customHeight="1" x14ac:dyDescent="0.25">
      <c r="C21" s="1235" t="s">
        <v>552</v>
      </c>
      <c r="D21" s="1235"/>
      <c r="E21" s="1235"/>
      <c r="F21" s="1235"/>
      <c r="G21" s="1235"/>
      <c r="H21" s="1235"/>
      <c r="I21" s="1235"/>
    </row>
    <row r="22" spans="2:10" ht="35.1" customHeight="1" x14ac:dyDescent="0.25">
      <c r="C22" s="1154" t="s">
        <v>553</v>
      </c>
      <c r="D22" s="20"/>
      <c r="E22" s="20"/>
      <c r="F22" s="20"/>
      <c r="G22" s="20"/>
      <c r="H22" s="1155"/>
      <c r="I22" s="20"/>
    </row>
    <row r="23" spans="2:10" ht="35.1" customHeight="1" x14ac:dyDescent="0.25">
      <c r="C23" s="1156" t="s">
        <v>557</v>
      </c>
      <c r="D23" s="20"/>
      <c r="E23" s="20"/>
      <c r="F23" s="20"/>
      <c r="G23" s="20"/>
      <c r="H23" s="20"/>
      <c r="I23" s="20"/>
    </row>
    <row r="24" spans="2:10" ht="35.1" customHeight="1" x14ac:dyDescent="0.25">
      <c r="C24" s="1156" t="s">
        <v>556</v>
      </c>
      <c r="D24" s="20"/>
      <c r="E24" s="20"/>
      <c r="F24" s="20"/>
      <c r="G24" s="20"/>
      <c r="H24" s="20"/>
      <c r="I24" s="20"/>
    </row>
    <row r="25" spans="2:10" ht="35.1" customHeight="1" x14ac:dyDescent="0.25">
      <c r="C25" s="1156" t="s">
        <v>555</v>
      </c>
      <c r="D25" s="20"/>
      <c r="E25" s="20"/>
      <c r="F25" s="20"/>
      <c r="G25" s="20"/>
      <c r="H25" s="20"/>
      <c r="I25" s="20"/>
    </row>
    <row r="26" spans="2:10" ht="35.1" customHeight="1" x14ac:dyDescent="0.25">
      <c r="C26" s="1156" t="s">
        <v>554</v>
      </c>
      <c r="D26" s="127" t="s">
        <v>558</v>
      </c>
      <c r="E26" s="20"/>
      <c r="F26" s="20"/>
      <c r="G26" s="20"/>
      <c r="H26" s="20"/>
      <c r="I26" s="20"/>
    </row>
    <row r="27" spans="2:10" ht="10.5" customHeight="1" x14ac:dyDescent="0.25">
      <c r="B27" s="1157"/>
      <c r="C27" s="1156"/>
      <c r="D27" s="127"/>
      <c r="E27" s="20"/>
      <c r="F27" s="20"/>
      <c r="G27" s="20"/>
      <c r="H27" s="20"/>
      <c r="I27" s="20"/>
    </row>
    <row r="28" spans="2:10" ht="67.5" customHeight="1" x14ac:dyDescent="0.25">
      <c r="C28" s="1156"/>
      <c r="D28" s="127"/>
      <c r="E28" s="20"/>
      <c r="F28" s="20"/>
      <c r="G28" s="20"/>
      <c r="H28" s="20"/>
      <c r="I28" s="20"/>
    </row>
    <row r="29" spans="2:10" ht="33.75" customHeight="1" x14ac:dyDescent="0.25">
      <c r="C29" s="1156"/>
      <c r="D29" s="127"/>
      <c r="E29" s="20"/>
      <c r="F29" s="20"/>
      <c r="G29" s="20"/>
      <c r="I29" s="1155">
        <v>2</v>
      </c>
    </row>
    <row r="30" spans="2:10" ht="13.5" customHeight="1" x14ac:dyDescent="0.25">
      <c r="B30" s="1233" t="s">
        <v>797</v>
      </c>
      <c r="C30" s="1233"/>
      <c r="D30" s="1233"/>
      <c r="E30" s="1233"/>
      <c r="F30" s="1233"/>
      <c r="G30" s="20"/>
      <c r="H30" s="20"/>
      <c r="I30" s="20"/>
    </row>
    <row r="31" spans="2:10" ht="9" customHeight="1" x14ac:dyDescent="0.25">
      <c r="C31" s="1156"/>
      <c r="D31" s="127"/>
      <c r="E31" s="20"/>
      <c r="F31" s="20"/>
      <c r="G31" s="20"/>
      <c r="H31" s="20"/>
      <c r="I31" s="20"/>
    </row>
    <row r="32" spans="2:10" x14ac:dyDescent="0.25">
      <c r="B32" s="1157" t="s">
        <v>564</v>
      </c>
      <c r="C32" s="1158" t="s">
        <v>561</v>
      </c>
      <c r="D32" s="1156"/>
      <c r="E32" s="127"/>
      <c r="F32" s="20"/>
      <c r="G32" s="20"/>
      <c r="H32" s="20"/>
      <c r="I32" s="20"/>
      <c r="J32" s="20"/>
    </row>
    <row r="33" spans="2:14" ht="33.75" customHeight="1" x14ac:dyDescent="0.25">
      <c r="C33" s="1156"/>
      <c r="D33" s="127"/>
      <c r="E33" s="20"/>
      <c r="F33" s="20"/>
      <c r="G33" s="20"/>
      <c r="H33" s="20"/>
      <c r="I33" s="20"/>
    </row>
    <row r="34" spans="2:14" ht="33.75" customHeight="1" x14ac:dyDescent="0.25">
      <c r="C34" s="1156"/>
      <c r="D34" s="127"/>
      <c r="E34" s="20"/>
      <c r="F34" s="20"/>
      <c r="G34" s="20"/>
      <c r="H34" s="20"/>
      <c r="I34" s="20"/>
    </row>
    <row r="35" spans="2:14" ht="33.75" customHeight="1" x14ac:dyDescent="0.25">
      <c r="C35" s="1156"/>
      <c r="D35" s="127"/>
      <c r="E35" s="20"/>
      <c r="F35" s="20"/>
      <c r="G35" s="20"/>
      <c r="H35" s="20"/>
      <c r="I35" s="20"/>
    </row>
    <row r="36" spans="2:14" ht="33.75" customHeight="1" x14ac:dyDescent="0.25">
      <c r="C36" s="1156"/>
      <c r="D36" s="127"/>
      <c r="E36" s="20"/>
      <c r="F36" s="20"/>
      <c r="G36" s="20"/>
      <c r="H36" s="20"/>
      <c r="I36" s="20"/>
    </row>
    <row r="37" spans="2:14" ht="33.75" customHeight="1" x14ac:dyDescent="0.25">
      <c r="C37" s="1156"/>
      <c r="D37" s="127"/>
      <c r="E37" s="20"/>
      <c r="F37" s="20"/>
      <c r="G37" s="20"/>
      <c r="H37" s="20"/>
      <c r="I37" s="20"/>
    </row>
    <row r="38" spans="2:14" ht="33.75" customHeight="1" x14ac:dyDescent="0.25">
      <c r="C38" s="1156"/>
      <c r="D38" s="127"/>
      <c r="E38" s="20"/>
      <c r="F38" s="20"/>
      <c r="G38" s="20"/>
      <c r="H38" s="20"/>
      <c r="I38" s="20"/>
    </row>
    <row r="39" spans="2:14" ht="33.75" customHeight="1" x14ac:dyDescent="0.25">
      <c r="C39" s="1156"/>
      <c r="D39" s="127"/>
      <c r="E39" s="20"/>
      <c r="F39" s="20"/>
      <c r="G39" s="20"/>
      <c r="H39" s="20"/>
      <c r="I39" s="20"/>
    </row>
    <row r="40" spans="2:14" ht="33.75" customHeight="1" x14ac:dyDescent="0.25">
      <c r="C40" s="1156"/>
      <c r="D40" s="127"/>
      <c r="E40" s="20"/>
      <c r="F40" s="20"/>
      <c r="G40" s="20"/>
      <c r="H40" s="20"/>
      <c r="I40" s="20"/>
    </row>
    <row r="41" spans="2:14" ht="33.75" customHeight="1" x14ac:dyDescent="0.25">
      <c r="C41" s="1156"/>
      <c r="D41" s="127"/>
      <c r="E41" s="20"/>
      <c r="F41" s="20"/>
      <c r="G41" s="20"/>
      <c r="H41" s="20"/>
      <c r="I41" s="20"/>
    </row>
    <row r="42" spans="2:14" ht="33.75" hidden="1" customHeight="1" x14ac:dyDescent="0.25">
      <c r="C42" s="1156"/>
      <c r="D42" s="127"/>
      <c r="E42" s="20"/>
      <c r="F42" s="20"/>
      <c r="G42" s="20"/>
      <c r="H42" s="20"/>
      <c r="I42" s="20"/>
    </row>
    <row r="43" spans="2:14" x14ac:dyDescent="0.25">
      <c r="B43" s="1159" t="s">
        <v>562</v>
      </c>
      <c r="C43" s="1158" t="s">
        <v>563</v>
      </c>
      <c r="D43" s="127"/>
      <c r="E43" s="20"/>
      <c r="F43" s="20"/>
      <c r="G43" s="20"/>
      <c r="H43" s="20"/>
      <c r="I43" s="20"/>
    </row>
    <row r="44" spans="2:14" ht="3.75" customHeight="1" x14ac:dyDescent="0.25">
      <c r="C44" s="1156"/>
      <c r="D44" s="127"/>
      <c r="E44" s="20"/>
      <c r="F44" s="20"/>
      <c r="G44" s="20"/>
      <c r="H44" s="20"/>
      <c r="I44" s="20"/>
    </row>
    <row r="45" spans="2:14" ht="33.75" customHeight="1" x14ac:dyDescent="0.25">
      <c r="C45" s="1156"/>
      <c r="D45" s="127"/>
      <c r="E45" s="20"/>
      <c r="F45" s="20"/>
      <c r="G45" s="20"/>
      <c r="H45" s="20"/>
      <c r="I45" s="20"/>
    </row>
    <row r="46" spans="2:14" ht="33.75" customHeight="1" x14ac:dyDescent="0.25">
      <c r="C46" s="1156"/>
      <c r="D46" s="127"/>
      <c r="E46" s="20"/>
      <c r="F46" s="20"/>
      <c r="G46" s="20"/>
      <c r="H46" s="20"/>
      <c r="I46" s="20"/>
      <c r="N46" s="617"/>
    </row>
    <row r="47" spans="2:14" ht="33.75" customHeight="1" x14ac:dyDescent="0.25">
      <c r="C47" s="1156"/>
      <c r="D47" s="127"/>
      <c r="E47" s="20"/>
      <c r="F47" s="20"/>
      <c r="G47" s="20"/>
      <c r="H47" s="20"/>
      <c r="I47" s="20"/>
    </row>
    <row r="48" spans="2:14" ht="33.75" customHeight="1" x14ac:dyDescent="0.25">
      <c r="C48" s="1156"/>
      <c r="D48" s="127"/>
      <c r="E48" s="20"/>
      <c r="F48" s="20"/>
      <c r="G48" s="20"/>
      <c r="H48" s="20"/>
      <c r="I48" s="20"/>
    </row>
    <row r="49" spans="3:9" ht="33.75" customHeight="1" x14ac:dyDescent="0.25">
      <c r="C49" s="1156"/>
      <c r="D49" s="127"/>
      <c r="E49" s="20"/>
      <c r="F49" s="20"/>
      <c r="G49" s="20"/>
      <c r="H49" s="20"/>
      <c r="I49" s="20"/>
    </row>
    <row r="50" spans="3:9" ht="33.75" customHeight="1" x14ac:dyDescent="0.25">
      <c r="C50" s="1156"/>
      <c r="D50" s="127"/>
      <c r="E50" s="20"/>
      <c r="F50" s="20"/>
      <c r="G50" s="20"/>
      <c r="H50" s="20"/>
      <c r="I50" s="20"/>
    </row>
    <row r="51" spans="3:9" ht="33.75" customHeight="1" x14ac:dyDescent="0.25">
      <c r="C51" s="1156"/>
      <c r="D51" s="127"/>
      <c r="E51" s="20"/>
      <c r="F51" s="20"/>
      <c r="G51" s="20"/>
      <c r="H51" s="20"/>
      <c r="I51" s="20"/>
    </row>
    <row r="52" spans="3:9" ht="21.75" customHeight="1" x14ac:dyDescent="0.25">
      <c r="C52" s="1156"/>
      <c r="D52" s="127"/>
      <c r="E52" s="20"/>
      <c r="F52" s="20"/>
      <c r="G52" s="20"/>
      <c r="H52" s="20"/>
      <c r="I52" s="20"/>
    </row>
    <row r="53" spans="3:9" ht="21.75" customHeight="1" x14ac:dyDescent="0.25">
      <c r="C53" s="1156"/>
      <c r="D53" s="127"/>
      <c r="E53" s="20"/>
      <c r="F53" s="20"/>
      <c r="G53" s="20"/>
      <c r="H53" s="20"/>
      <c r="I53" s="20"/>
    </row>
    <row r="54" spans="3:9" ht="21.75" customHeight="1" x14ac:dyDescent="0.25">
      <c r="C54" s="1156"/>
      <c r="D54" s="127"/>
      <c r="E54" s="20"/>
      <c r="F54" s="20"/>
      <c r="G54" s="20"/>
      <c r="H54" s="20"/>
      <c r="I54" s="20"/>
    </row>
    <row r="55" spans="3:9" ht="21.75" customHeight="1" x14ac:dyDescent="0.25">
      <c r="C55" s="1156"/>
      <c r="D55" s="127"/>
      <c r="E55" s="20"/>
      <c r="F55" s="20"/>
      <c r="G55" s="20"/>
      <c r="H55" s="20"/>
      <c r="I55" s="20"/>
    </row>
    <row r="56" spans="3:9" ht="21.75" customHeight="1" x14ac:dyDescent="0.25">
      <c r="C56" s="1156"/>
      <c r="D56" s="127"/>
      <c r="E56" s="20"/>
      <c r="F56" s="20"/>
      <c r="G56" s="20"/>
      <c r="H56" s="20"/>
      <c r="I56" s="20"/>
    </row>
    <row r="57" spans="3:9" ht="21.75" customHeight="1" x14ac:dyDescent="0.25">
      <c r="C57" s="1156"/>
      <c r="D57" s="127"/>
      <c r="E57" s="20"/>
      <c r="F57" s="20"/>
      <c r="G57" s="20"/>
      <c r="H57" s="20"/>
      <c r="I57" s="20"/>
    </row>
    <row r="58" spans="3:9" ht="21.75" customHeight="1" x14ac:dyDescent="0.25">
      <c r="C58" s="1156"/>
      <c r="D58" s="127"/>
      <c r="E58" s="20"/>
      <c r="F58" s="20"/>
      <c r="G58" s="20"/>
      <c r="H58" s="20"/>
      <c r="I58" s="20"/>
    </row>
    <row r="59" spans="3:9" ht="21.75" customHeight="1" x14ac:dyDescent="0.25">
      <c r="C59" s="1156"/>
      <c r="D59" s="127"/>
      <c r="E59" s="20"/>
      <c r="F59" s="20"/>
      <c r="G59" s="20"/>
      <c r="H59" s="20"/>
      <c r="I59" s="20"/>
    </row>
    <row r="60" spans="3:9" ht="21.75" customHeight="1" x14ac:dyDescent="0.25">
      <c r="C60" s="1156"/>
      <c r="D60" s="127"/>
      <c r="E60" s="20"/>
      <c r="F60" s="20"/>
      <c r="G60" s="20"/>
      <c r="H60" s="20"/>
      <c r="I60" s="20"/>
    </row>
    <row r="61" spans="3:9" ht="21.75" customHeight="1" x14ac:dyDescent="0.25">
      <c r="C61" s="1156"/>
      <c r="D61" s="127"/>
      <c r="E61" s="20"/>
      <c r="F61" s="20"/>
      <c r="G61" s="20"/>
      <c r="H61" s="20"/>
      <c r="I61" s="20"/>
    </row>
    <row r="62" spans="3:9" ht="21.75" customHeight="1" x14ac:dyDescent="0.25">
      <c r="C62" s="1156"/>
      <c r="D62" s="127"/>
      <c r="E62" s="20"/>
      <c r="F62" s="20"/>
      <c r="G62" s="20"/>
      <c r="H62" s="20"/>
      <c r="I62" s="20"/>
    </row>
    <row r="63" spans="3:9" ht="21.75" customHeight="1" x14ac:dyDescent="0.25">
      <c r="C63" s="1156"/>
      <c r="D63" s="127"/>
      <c r="E63" s="20"/>
      <c r="F63" s="20"/>
      <c r="G63" s="20"/>
      <c r="H63" s="20"/>
      <c r="I63" s="20"/>
    </row>
    <row r="64" spans="3:9" x14ac:dyDescent="0.25">
      <c r="C64" s="1156"/>
      <c r="D64" s="127"/>
      <c r="E64" s="20"/>
      <c r="F64" s="20"/>
      <c r="G64" s="20"/>
      <c r="H64" s="20"/>
      <c r="I64" s="20">
        <v>3</v>
      </c>
    </row>
    <row r="65" spans="2:10" x14ac:dyDescent="0.25">
      <c r="C65" s="1158" t="s">
        <v>655</v>
      </c>
      <c r="D65" s="127"/>
      <c r="E65" s="20"/>
      <c r="F65" s="20"/>
      <c r="G65" s="20"/>
      <c r="H65" s="20"/>
      <c r="I65" s="20"/>
    </row>
    <row r="66" spans="2:10" ht="15" customHeight="1" x14ac:dyDescent="0.25">
      <c r="C66" s="1160" t="s">
        <v>656</v>
      </c>
      <c r="D66" s="127"/>
      <c r="E66" s="20"/>
      <c r="F66" s="20"/>
      <c r="G66" s="20"/>
      <c r="H66" s="20"/>
      <c r="I66" s="20"/>
    </row>
    <row r="67" spans="2:10" ht="33.75" customHeight="1" x14ac:dyDescent="0.25">
      <c r="C67" s="1156"/>
      <c r="D67" s="127"/>
      <c r="E67" s="20"/>
      <c r="F67" s="20"/>
      <c r="G67" s="20"/>
      <c r="H67" s="20"/>
      <c r="I67" s="20"/>
    </row>
    <row r="68" spans="2:10" ht="45.75" customHeight="1" x14ac:dyDescent="0.25">
      <c r="C68" s="1156"/>
      <c r="D68" s="127"/>
      <c r="E68" s="20"/>
      <c r="F68" s="20"/>
      <c r="G68" s="20"/>
      <c r="H68" s="20"/>
      <c r="I68" s="20"/>
    </row>
    <row r="69" spans="2:10" ht="33.75" customHeight="1" x14ac:dyDescent="0.25">
      <c r="C69" s="1156"/>
      <c r="D69" s="127"/>
      <c r="E69" s="20"/>
      <c r="F69" s="20"/>
      <c r="G69" s="20"/>
      <c r="H69" s="20"/>
      <c r="I69" s="20"/>
    </row>
    <row r="70" spans="2:10" ht="22.9" customHeight="1" x14ac:dyDescent="0.25">
      <c r="C70" s="1156"/>
      <c r="D70" s="127"/>
      <c r="E70" s="20"/>
      <c r="F70" s="20"/>
      <c r="G70" s="20"/>
      <c r="H70" s="20"/>
      <c r="I70" s="20"/>
    </row>
    <row r="71" spans="2:10" ht="46.15" hidden="1" customHeight="1" x14ac:dyDescent="0.25">
      <c r="C71" s="1156"/>
      <c r="D71" s="127"/>
      <c r="E71" s="20"/>
      <c r="F71" s="20"/>
      <c r="G71" s="20"/>
      <c r="H71" s="20"/>
      <c r="I71" s="20"/>
    </row>
    <row r="72" spans="2:10" x14ac:dyDescent="0.25">
      <c r="C72" s="547" t="s">
        <v>567</v>
      </c>
      <c r="D72" s="547"/>
      <c r="E72" s="547"/>
      <c r="F72" s="547"/>
      <c r="G72" s="547"/>
      <c r="H72" s="547"/>
      <c r="I72" s="547"/>
    </row>
    <row r="73" spans="2:10" ht="15.75" x14ac:dyDescent="0.25">
      <c r="B73" s="1161" t="s">
        <v>565</v>
      </c>
      <c r="C73" s="1162" t="s">
        <v>566</v>
      </c>
      <c r="D73" s="127"/>
      <c r="E73" s="20"/>
      <c r="F73" s="1155"/>
      <c r="G73" s="1156"/>
      <c r="H73" s="20"/>
      <c r="I73" s="20"/>
    </row>
    <row r="74" spans="2:10" x14ac:dyDescent="0.25">
      <c r="B74" s="1161" t="s">
        <v>437</v>
      </c>
      <c r="C74" s="1156" t="s">
        <v>807</v>
      </c>
      <c r="E74" s="127"/>
      <c r="F74" s="20"/>
      <c r="G74" s="1155" t="s">
        <v>778</v>
      </c>
      <c r="H74" s="20"/>
      <c r="I74" s="20"/>
    </row>
    <row r="75" spans="2:10" ht="15.75" x14ac:dyDescent="0.25">
      <c r="B75" s="1161" t="s">
        <v>438</v>
      </c>
      <c r="C75" s="1156" t="s">
        <v>808</v>
      </c>
      <c r="E75" s="20"/>
      <c r="F75" s="20"/>
      <c r="G75" s="20"/>
      <c r="H75" s="20"/>
      <c r="I75" s="20"/>
      <c r="J75" s="20"/>
    </row>
    <row r="76" spans="2:10" x14ac:dyDescent="0.25">
      <c r="C76" s="1156" t="s">
        <v>559</v>
      </c>
      <c r="D76" s="20"/>
      <c r="E76" s="20"/>
      <c r="F76" s="20"/>
      <c r="G76" s="20"/>
      <c r="H76" s="20"/>
      <c r="I76" s="20"/>
    </row>
    <row r="77" spans="2:10" x14ac:dyDescent="0.25">
      <c r="B77" s="1161" t="s">
        <v>568</v>
      </c>
      <c r="C77" s="1156" t="s">
        <v>569</v>
      </c>
      <c r="F77" s="1163">
        <v>31</v>
      </c>
    </row>
  </sheetData>
  <mergeCells count="6">
    <mergeCell ref="B30:F30"/>
    <mergeCell ref="D9:G9"/>
    <mergeCell ref="C10:I10"/>
    <mergeCell ref="C21:I21"/>
    <mergeCell ref="C14:H14"/>
    <mergeCell ref="C17:I18"/>
  </mergeCells>
  <hyperlinks>
    <hyperlink ref="D26" r:id="rId1" xr:uid="{00000000-0004-0000-0200-000000000000}"/>
  </hyperlinks>
  <pageMargins left="0.78740157480314965" right="0.55118110236220474" top="0.62992125984251968" bottom="1.1811023622047245" header="0.31496062992125984" footer="0.31496062992125984"/>
  <pageSetup paperSize="9" scale="72" fitToHeight="0"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2">
    <tabColor rgb="FF002060"/>
  </sheetPr>
  <dimension ref="A1:N73"/>
  <sheetViews>
    <sheetView showGridLines="0" topLeftCell="B8" zoomScale="90" zoomScaleNormal="90" workbookViewId="0">
      <selection activeCell="F62" sqref="F62"/>
    </sheetView>
  </sheetViews>
  <sheetFormatPr baseColWidth="10" defaultColWidth="11.42578125" defaultRowHeight="12.75" x14ac:dyDescent="0.2"/>
  <cols>
    <col min="1" max="1" width="2.140625" style="21" hidden="1" customWidth="1"/>
    <col min="2" max="2" width="5.140625" style="21" customWidth="1"/>
    <col min="3" max="3" width="7" style="21" customWidth="1"/>
    <col min="4" max="4" width="41.85546875" style="21" customWidth="1"/>
    <col min="5" max="5" width="5.7109375" style="23" bestFit="1" customWidth="1"/>
    <col min="6" max="7" width="15.140625" style="21" bestFit="1" customWidth="1"/>
    <col min="8" max="8" width="4.5703125" style="21" customWidth="1"/>
    <col min="9" max="9" width="10.5703125" style="21" bestFit="1" customWidth="1"/>
    <col min="10" max="10" width="14.85546875" style="21" bestFit="1" customWidth="1"/>
    <col min="11" max="11" width="3.42578125" style="21" bestFit="1" customWidth="1"/>
    <col min="12" max="13" width="14.85546875" style="21" bestFit="1" customWidth="1"/>
    <col min="14" max="14" width="14.5703125" style="21" bestFit="1" customWidth="1"/>
    <col min="15" max="16384" width="11.42578125" style="21"/>
  </cols>
  <sheetData>
    <row r="1" spans="1:9" x14ac:dyDescent="0.2">
      <c r="D1" s="78"/>
      <c r="E1" s="647" t="s">
        <v>308</v>
      </c>
      <c r="H1" s="21">
        <v>4</v>
      </c>
    </row>
    <row r="3" spans="1:9" x14ac:dyDescent="0.2">
      <c r="F3" s="24"/>
    </row>
    <row r="6" spans="1:9" x14ac:dyDescent="0.2">
      <c r="G6" s="25"/>
    </row>
    <row r="7" spans="1:9" x14ac:dyDescent="0.2">
      <c r="G7" s="25"/>
    </row>
    <row r="8" spans="1:9" x14ac:dyDescent="0.2">
      <c r="G8" s="25"/>
    </row>
    <row r="9" spans="1:9" x14ac:dyDescent="0.2">
      <c r="A9" s="1240" t="s">
        <v>630</v>
      </c>
      <c r="B9" s="1240"/>
      <c r="C9" s="1240"/>
      <c r="D9" s="1240"/>
      <c r="E9" s="1240"/>
      <c r="F9" s="1240"/>
      <c r="G9" s="1240"/>
      <c r="H9" s="1240"/>
      <c r="I9" s="52"/>
    </row>
    <row r="10" spans="1:9" x14ac:dyDescent="0.2">
      <c r="A10" s="1240" t="s">
        <v>783</v>
      </c>
      <c r="B10" s="1240"/>
      <c r="C10" s="1240"/>
      <c r="D10" s="1240"/>
      <c r="E10" s="1240"/>
      <c r="F10" s="1240"/>
      <c r="G10" s="1240"/>
      <c r="H10" s="1240"/>
      <c r="I10" s="52"/>
    </row>
    <row r="11" spans="1:9" x14ac:dyDescent="0.2">
      <c r="A11" s="1238" t="s">
        <v>754</v>
      </c>
      <c r="B11" s="1238"/>
      <c r="C11" s="1238"/>
      <c r="D11" s="1238"/>
      <c r="E11" s="1238"/>
      <c r="F11" s="1238"/>
      <c r="G11" s="1238"/>
      <c r="H11" s="1238"/>
      <c r="I11" s="999"/>
    </row>
    <row r="12" spans="1:9" x14ac:dyDescent="0.2">
      <c r="A12" s="1238" t="s">
        <v>483</v>
      </c>
      <c r="B12" s="1238"/>
      <c r="C12" s="1238"/>
      <c r="D12" s="1238"/>
      <c r="E12" s="1238"/>
      <c r="F12" s="1238"/>
      <c r="G12" s="1238"/>
      <c r="H12" s="1238"/>
      <c r="I12" s="999"/>
    </row>
    <row r="13" spans="1:9" ht="15.75" x14ac:dyDescent="0.25">
      <c r="A13" s="1250"/>
      <c r="B13" s="1250"/>
      <c r="C13" s="1250"/>
      <c r="D13" s="1250"/>
      <c r="E13" s="1250"/>
      <c r="F13" s="1250"/>
      <c r="G13" s="1250"/>
      <c r="H13" s="648"/>
      <c r="I13" s="649"/>
    </row>
    <row r="14" spans="1:9" x14ac:dyDescent="0.2">
      <c r="F14" s="639">
        <v>45291</v>
      </c>
      <c r="G14" s="639">
        <v>44926</v>
      </c>
      <c r="H14" s="650"/>
      <c r="I14" s="650"/>
    </row>
    <row r="15" spans="1:9" ht="14.25" x14ac:dyDescent="0.2">
      <c r="B15" s="53"/>
      <c r="C15" s="54"/>
      <c r="D15" s="54"/>
      <c r="E15" s="72" t="s">
        <v>171</v>
      </c>
      <c r="F15" s="72">
        <v>2023</v>
      </c>
      <c r="G15" s="73">
        <v>2022</v>
      </c>
      <c r="I15" s="581"/>
    </row>
    <row r="16" spans="1:9" x14ac:dyDescent="0.2">
      <c r="B16" s="1246" t="s">
        <v>172</v>
      </c>
      <c r="C16" s="1247"/>
      <c r="D16" s="1247"/>
      <c r="E16" s="26"/>
      <c r="G16" s="55"/>
      <c r="I16" s="581"/>
    </row>
    <row r="17" spans="1:10" x14ac:dyDescent="0.2">
      <c r="B17" s="56" t="s">
        <v>173</v>
      </c>
      <c r="E17" s="28"/>
      <c r="G17" s="57"/>
      <c r="I17" s="581"/>
    </row>
    <row r="18" spans="1:10" x14ac:dyDescent="0.2">
      <c r="B18" s="58"/>
      <c r="C18" s="1243" t="s">
        <v>174</v>
      </c>
      <c r="D18" s="1243"/>
      <c r="E18" s="43">
        <v>3</v>
      </c>
      <c r="F18" s="59">
        <v>5040991497</v>
      </c>
      <c r="G18" s="60">
        <v>6071768651</v>
      </c>
      <c r="I18" s="1185"/>
      <c r="J18" s="629"/>
    </row>
    <row r="19" spans="1:10" x14ac:dyDescent="0.2">
      <c r="B19" s="58"/>
      <c r="C19" s="1243" t="s">
        <v>97</v>
      </c>
      <c r="D19" s="1243"/>
      <c r="E19" s="43">
        <v>4</v>
      </c>
      <c r="F19" s="59">
        <v>0</v>
      </c>
      <c r="G19" s="60">
        <v>2036301960</v>
      </c>
      <c r="I19" s="1185"/>
      <c r="J19" s="629"/>
    </row>
    <row r="20" spans="1:10" x14ac:dyDescent="0.2">
      <c r="B20" s="58"/>
      <c r="C20" s="1243" t="s">
        <v>175</v>
      </c>
      <c r="D20" s="1243"/>
      <c r="E20" s="43">
        <v>5</v>
      </c>
      <c r="F20" s="59">
        <v>260578874316</v>
      </c>
      <c r="G20" s="60">
        <v>248318035272</v>
      </c>
      <c r="I20" s="1185"/>
      <c r="J20" s="629"/>
    </row>
    <row r="21" spans="1:10" x14ac:dyDescent="0.2">
      <c r="A21" s="30"/>
      <c r="B21" s="58"/>
      <c r="C21" s="1243" t="s">
        <v>39</v>
      </c>
      <c r="D21" s="1243"/>
      <c r="E21" s="43">
        <v>6</v>
      </c>
      <c r="F21" s="59">
        <v>1858090589</v>
      </c>
      <c r="G21" s="67">
        <v>1744667389</v>
      </c>
      <c r="I21" s="1185"/>
      <c r="J21" s="629"/>
    </row>
    <row r="22" spans="1:10" x14ac:dyDescent="0.2">
      <c r="B22" s="58"/>
      <c r="C22" s="1243" t="s">
        <v>176</v>
      </c>
      <c r="D22" s="1243"/>
      <c r="E22" s="43">
        <v>7</v>
      </c>
      <c r="F22" s="59">
        <v>10505789621</v>
      </c>
      <c r="G22" s="60">
        <v>14086375570</v>
      </c>
      <c r="I22" s="1185"/>
      <c r="J22" s="629"/>
    </row>
    <row r="23" spans="1:10" x14ac:dyDescent="0.2">
      <c r="B23" s="58"/>
      <c r="C23" s="27" t="s">
        <v>244</v>
      </c>
      <c r="E23" s="28"/>
      <c r="F23" s="31">
        <v>277983746023</v>
      </c>
      <c r="G23" s="61">
        <v>272257148842</v>
      </c>
      <c r="I23" s="1184"/>
      <c r="J23" s="629"/>
    </row>
    <row r="24" spans="1:10" x14ac:dyDescent="0.2">
      <c r="B24" s="56" t="s">
        <v>177</v>
      </c>
      <c r="E24" s="28"/>
      <c r="G24" s="57"/>
      <c r="I24" s="581"/>
      <c r="J24" s="629"/>
    </row>
    <row r="25" spans="1:10" x14ac:dyDescent="0.2">
      <c r="B25" s="58"/>
      <c r="C25" s="1243" t="s">
        <v>178</v>
      </c>
      <c r="D25" s="1243"/>
      <c r="E25" s="43">
        <v>6</v>
      </c>
      <c r="F25" s="1098">
        <v>1865059170</v>
      </c>
      <c r="G25" s="62">
        <v>1897301391</v>
      </c>
      <c r="I25" s="1185"/>
      <c r="J25" s="629"/>
    </row>
    <row r="26" spans="1:10" ht="15" x14ac:dyDescent="0.25">
      <c r="B26" s="58"/>
      <c r="C26" s="1243" t="s">
        <v>468</v>
      </c>
      <c r="D26" s="1243"/>
      <c r="E26" s="1220">
        <v>4</v>
      </c>
      <c r="F26" s="59">
        <v>1299783469</v>
      </c>
      <c r="G26" s="67">
        <v>869500000</v>
      </c>
      <c r="I26" s="1185"/>
      <c r="J26" s="629"/>
    </row>
    <row r="27" spans="1:10" x14ac:dyDescent="0.2">
      <c r="B27" s="58"/>
      <c r="C27" s="21" t="s">
        <v>175</v>
      </c>
      <c r="E27" s="43">
        <v>5</v>
      </c>
      <c r="F27" s="59">
        <v>54090178633</v>
      </c>
      <c r="G27" s="62">
        <v>40694069274</v>
      </c>
      <c r="I27" s="1185"/>
      <c r="J27" s="629"/>
    </row>
    <row r="28" spans="1:10" x14ac:dyDescent="0.2">
      <c r="B28" s="58"/>
      <c r="C28" s="1243" t="s">
        <v>329</v>
      </c>
      <c r="D28" s="1243"/>
      <c r="E28" s="43">
        <v>8</v>
      </c>
      <c r="F28" s="59">
        <v>1774598316</v>
      </c>
      <c r="G28" s="62">
        <v>1560082654</v>
      </c>
      <c r="I28" s="1185"/>
      <c r="J28" s="629"/>
    </row>
    <row r="29" spans="1:10" x14ac:dyDescent="0.2">
      <c r="B29" s="58"/>
      <c r="C29" s="1243" t="s">
        <v>330</v>
      </c>
      <c r="D29" s="1243"/>
      <c r="E29" s="43">
        <v>9</v>
      </c>
      <c r="F29" s="59">
        <v>7176581976</v>
      </c>
      <c r="G29" s="67">
        <v>3376182113</v>
      </c>
      <c r="I29" s="1185"/>
      <c r="J29" s="629"/>
    </row>
    <row r="30" spans="1:10" hidden="1" x14ac:dyDescent="0.2">
      <c r="B30" s="58"/>
      <c r="C30" s="1243" t="s">
        <v>190</v>
      </c>
      <c r="D30" s="1243"/>
      <c r="E30" s="43">
        <v>10</v>
      </c>
      <c r="F30" s="277">
        <v>0</v>
      </c>
      <c r="G30" s="276">
        <v>0</v>
      </c>
      <c r="I30" s="581"/>
      <c r="J30" s="629"/>
    </row>
    <row r="31" spans="1:10" hidden="1" x14ac:dyDescent="0.2">
      <c r="B31" s="58"/>
      <c r="C31" s="1243" t="s">
        <v>109</v>
      </c>
      <c r="D31" s="1243"/>
      <c r="E31" s="43">
        <v>11</v>
      </c>
      <c r="F31" s="277">
        <v>0</v>
      </c>
      <c r="G31" s="276">
        <v>0</v>
      </c>
      <c r="I31" s="581"/>
      <c r="J31" s="629"/>
    </row>
    <row r="32" spans="1:10" hidden="1" x14ac:dyDescent="0.2">
      <c r="B32" s="58"/>
      <c r="C32" s="1243" t="s">
        <v>115</v>
      </c>
      <c r="D32" s="1243"/>
      <c r="E32" s="43">
        <v>12</v>
      </c>
      <c r="F32" s="277">
        <v>0</v>
      </c>
      <c r="G32" s="276">
        <v>0</v>
      </c>
      <c r="I32" s="581"/>
      <c r="J32" s="629"/>
    </row>
    <row r="33" spans="2:14" x14ac:dyDescent="0.2">
      <c r="B33" s="58"/>
      <c r="C33" s="1244" t="s">
        <v>254</v>
      </c>
      <c r="D33" s="1244"/>
      <c r="E33" s="28"/>
      <c r="F33" s="31">
        <v>66206201564</v>
      </c>
      <c r="G33" s="61">
        <v>48397135432</v>
      </c>
      <c r="I33" s="581"/>
      <c r="J33" s="629"/>
    </row>
    <row r="34" spans="2:14" x14ac:dyDescent="0.2">
      <c r="B34" s="1251" t="s">
        <v>191</v>
      </c>
      <c r="C34" s="1252"/>
      <c r="D34" s="1252"/>
      <c r="E34" s="28"/>
      <c r="F34" s="32">
        <v>344189947587</v>
      </c>
      <c r="G34" s="63">
        <v>320654284274</v>
      </c>
      <c r="I34" s="1184"/>
      <c r="J34" s="629"/>
    </row>
    <row r="35" spans="2:14" ht="15" x14ac:dyDescent="0.35">
      <c r="B35" s="1248" t="s">
        <v>192</v>
      </c>
      <c r="C35" s="1249"/>
      <c r="D35" s="1249"/>
      <c r="E35" s="26"/>
      <c r="F35" s="33"/>
      <c r="G35" s="64"/>
      <c r="I35" s="581"/>
      <c r="J35" s="629"/>
    </row>
    <row r="36" spans="2:14" x14ac:dyDescent="0.2">
      <c r="B36" s="56" t="s">
        <v>193</v>
      </c>
      <c r="E36" s="28"/>
      <c r="F36" s="34"/>
      <c r="G36" s="57"/>
      <c r="I36" s="581"/>
      <c r="J36" s="629"/>
    </row>
    <row r="37" spans="2:14" x14ac:dyDescent="0.2">
      <c r="B37" s="58"/>
      <c r="C37" s="1243" t="s">
        <v>98</v>
      </c>
      <c r="D37" s="1243"/>
      <c r="E37" s="43">
        <v>13</v>
      </c>
      <c r="F37" s="59">
        <v>46806337435</v>
      </c>
      <c r="G37" s="67">
        <v>35887783025</v>
      </c>
      <c r="I37" s="1185"/>
      <c r="J37" s="629"/>
      <c r="L37" s="25"/>
      <c r="M37" s="25"/>
      <c r="N37" s="25"/>
    </row>
    <row r="38" spans="2:14" ht="15" x14ac:dyDescent="0.25">
      <c r="B38" s="58"/>
      <c r="C38" s="1245" t="s">
        <v>195</v>
      </c>
      <c r="D38" s="1245"/>
      <c r="E38" s="1221">
        <v>14</v>
      </c>
      <c r="F38" s="59">
        <v>50013499431.557442</v>
      </c>
      <c r="G38" s="67">
        <v>35114091316</v>
      </c>
      <c r="H38" s="671"/>
      <c r="I38" s="1185"/>
      <c r="J38" s="629"/>
      <c r="L38" s="25"/>
      <c r="M38" s="25"/>
      <c r="N38" s="25"/>
    </row>
    <row r="39" spans="2:14" x14ac:dyDescent="0.2">
      <c r="B39" s="58"/>
      <c r="C39" s="1243" t="s">
        <v>117</v>
      </c>
      <c r="D39" s="1243"/>
      <c r="E39" s="1097">
        <v>15</v>
      </c>
      <c r="F39" s="59">
        <v>25698977255.54945</v>
      </c>
      <c r="G39" s="67">
        <v>22028286545</v>
      </c>
      <c r="I39" s="581"/>
      <c r="J39" s="629"/>
      <c r="L39" s="25"/>
      <c r="M39" s="25"/>
      <c r="N39" s="25"/>
    </row>
    <row r="40" spans="2:14" x14ac:dyDescent="0.2">
      <c r="B40" s="58"/>
      <c r="C40" s="1243" t="s">
        <v>63</v>
      </c>
      <c r="D40" s="1243"/>
      <c r="E40" s="43">
        <v>16</v>
      </c>
      <c r="F40" s="59">
        <v>1480491065</v>
      </c>
      <c r="G40" s="67">
        <v>1229110924</v>
      </c>
      <c r="I40" s="1185"/>
      <c r="J40" s="629"/>
      <c r="L40" s="25"/>
      <c r="M40" s="25"/>
      <c r="N40" s="25"/>
    </row>
    <row r="41" spans="2:14" x14ac:dyDescent="0.2">
      <c r="B41" s="58"/>
      <c r="C41" s="1243" t="s">
        <v>64</v>
      </c>
      <c r="D41" s="1243"/>
      <c r="E41" s="43">
        <v>17</v>
      </c>
      <c r="F41" s="59">
        <v>1057421578</v>
      </c>
      <c r="G41" s="67">
        <v>1090724755</v>
      </c>
      <c r="I41" s="1185"/>
      <c r="J41" s="629"/>
    </row>
    <row r="42" spans="2:14" x14ac:dyDescent="0.2">
      <c r="B42" s="58"/>
      <c r="C42" s="1243" t="s">
        <v>490</v>
      </c>
      <c r="D42" s="1243"/>
      <c r="E42" s="43">
        <v>18</v>
      </c>
      <c r="F42" s="59">
        <v>2761738479</v>
      </c>
      <c r="G42" s="67">
        <v>2425653715</v>
      </c>
      <c r="I42" s="1185"/>
      <c r="J42" s="629"/>
    </row>
    <row r="43" spans="2:14" x14ac:dyDescent="0.2">
      <c r="B43" s="58"/>
      <c r="C43" s="1243" t="s">
        <v>196</v>
      </c>
      <c r="D43" s="1243"/>
      <c r="E43" s="43">
        <v>19</v>
      </c>
      <c r="F43" s="59">
        <v>1656673189</v>
      </c>
      <c r="G43" s="57">
        <v>988269013</v>
      </c>
      <c r="I43" s="1185"/>
      <c r="J43" s="629"/>
    </row>
    <row r="44" spans="2:14" x14ac:dyDescent="0.2">
      <c r="B44" s="58"/>
      <c r="C44" s="27" t="s">
        <v>194</v>
      </c>
      <c r="E44" s="28"/>
      <c r="F44" s="31">
        <v>129475138433.10689</v>
      </c>
      <c r="G44" s="61">
        <v>98763919293</v>
      </c>
      <c r="I44" s="1184"/>
      <c r="J44" s="629"/>
      <c r="L44" s="25"/>
    </row>
    <row r="45" spans="2:14" x14ac:dyDescent="0.2">
      <c r="B45" s="56" t="s">
        <v>197</v>
      </c>
      <c r="E45" s="28"/>
      <c r="G45" s="55"/>
      <c r="I45" s="581"/>
      <c r="J45" s="629"/>
    </row>
    <row r="46" spans="2:14" x14ac:dyDescent="0.2">
      <c r="B46" s="58"/>
      <c r="C46" s="1243" t="s">
        <v>198</v>
      </c>
      <c r="D46" s="1243"/>
      <c r="E46" s="43">
        <v>14</v>
      </c>
      <c r="F46" s="59">
        <v>108331552366</v>
      </c>
      <c r="G46" s="67">
        <v>112885970254</v>
      </c>
      <c r="I46" s="1185"/>
      <c r="J46" s="629"/>
      <c r="K46" s="25"/>
    </row>
    <row r="47" spans="2:14" hidden="1" x14ac:dyDescent="0.2">
      <c r="B47" s="58"/>
      <c r="C47" s="1243" t="s">
        <v>285</v>
      </c>
      <c r="D47" s="1243"/>
      <c r="E47" s="43">
        <v>19</v>
      </c>
      <c r="F47" s="277">
        <v>0</v>
      </c>
      <c r="G47" s="276">
        <v>0</v>
      </c>
      <c r="I47" s="581"/>
      <c r="J47" s="629"/>
    </row>
    <row r="48" spans="2:14" x14ac:dyDescent="0.2">
      <c r="B48" s="58"/>
      <c r="C48" s="27" t="s">
        <v>261</v>
      </c>
      <c r="E48" s="28"/>
      <c r="F48" s="31">
        <v>108331552366</v>
      </c>
      <c r="G48" s="61">
        <v>112885970254</v>
      </c>
      <c r="I48" s="1184"/>
      <c r="J48" s="629"/>
    </row>
    <row r="49" spans="1:12" x14ac:dyDescent="0.2">
      <c r="B49" s="58"/>
      <c r="D49" s="30"/>
      <c r="E49" s="65"/>
      <c r="F49" s="30"/>
      <c r="G49" s="57"/>
      <c r="I49" s="581"/>
      <c r="J49" s="629"/>
    </row>
    <row r="50" spans="1:12" x14ac:dyDescent="0.2">
      <c r="B50" s="1241" t="s">
        <v>331</v>
      </c>
      <c r="C50" s="1242"/>
      <c r="D50" s="1242"/>
      <c r="E50" s="35"/>
      <c r="F50" s="32">
        <v>237806690799.10687</v>
      </c>
      <c r="G50" s="66">
        <v>211649889547</v>
      </c>
      <c r="I50" s="581"/>
      <c r="J50" s="629"/>
    </row>
    <row r="51" spans="1:12" x14ac:dyDescent="0.2">
      <c r="B51" s="1241" t="s">
        <v>40</v>
      </c>
      <c r="C51" s="1242"/>
      <c r="D51" s="1242"/>
      <c r="E51" s="26"/>
      <c r="G51" s="55"/>
      <c r="I51" s="581"/>
      <c r="J51" s="629"/>
    </row>
    <row r="52" spans="1:12" x14ac:dyDescent="0.2">
      <c r="B52" s="58"/>
      <c r="C52" s="1243" t="s">
        <v>748</v>
      </c>
      <c r="D52" s="1243"/>
      <c r="E52" s="43">
        <v>20</v>
      </c>
      <c r="F52" s="59">
        <v>76840500000</v>
      </c>
      <c r="G52" s="67">
        <v>72340500000</v>
      </c>
      <c r="I52" s="1185"/>
      <c r="J52" s="629"/>
    </row>
    <row r="53" spans="1:12" x14ac:dyDescent="0.2">
      <c r="B53" s="58"/>
      <c r="C53" s="21" t="s">
        <v>679</v>
      </c>
      <c r="E53" s="43">
        <v>20</v>
      </c>
      <c r="F53" s="59">
        <v>1591000000</v>
      </c>
      <c r="G53" s="67">
        <v>1411000000</v>
      </c>
      <c r="I53" s="1185"/>
      <c r="J53" s="1114"/>
    </row>
    <row r="54" spans="1:12" hidden="1" x14ac:dyDescent="0.2">
      <c r="B54" s="58"/>
      <c r="C54" s="1243" t="s">
        <v>41</v>
      </c>
      <c r="D54" s="1243"/>
      <c r="E54" s="68">
        <v>21</v>
      </c>
      <c r="F54" s="277">
        <v>0</v>
      </c>
      <c r="G54" s="278">
        <v>0</v>
      </c>
      <c r="I54" s="581"/>
      <c r="J54" s="629"/>
    </row>
    <row r="55" spans="1:12" x14ac:dyDescent="0.2">
      <c r="A55" s="30"/>
      <c r="B55" s="58"/>
      <c r="C55" s="1243" t="s">
        <v>76</v>
      </c>
      <c r="D55" s="1243"/>
      <c r="E55" s="68">
        <v>21</v>
      </c>
      <c r="F55" s="59">
        <v>6601859239</v>
      </c>
      <c r="G55" s="67">
        <v>6141061868</v>
      </c>
      <c r="I55" s="1185"/>
      <c r="J55" s="629"/>
    </row>
    <row r="56" spans="1:12" hidden="1" x14ac:dyDescent="0.2">
      <c r="B56" s="58"/>
      <c r="C56" s="1243" t="s">
        <v>201</v>
      </c>
      <c r="D56" s="1243"/>
      <c r="E56" s="68">
        <v>21</v>
      </c>
      <c r="F56" s="277">
        <v>0</v>
      </c>
      <c r="G56" s="278">
        <v>0</v>
      </c>
      <c r="I56" s="581"/>
      <c r="J56" s="629"/>
    </row>
    <row r="57" spans="1:12" x14ac:dyDescent="0.2">
      <c r="B57" s="58"/>
      <c r="C57" s="1243" t="s">
        <v>202</v>
      </c>
      <c r="D57" s="1243"/>
      <c r="E57" s="68">
        <v>21</v>
      </c>
      <c r="F57" s="59">
        <v>11889356893</v>
      </c>
      <c r="G57" s="67">
        <v>19895885433</v>
      </c>
      <c r="H57" s="25"/>
      <c r="I57" s="581"/>
      <c r="J57" s="629"/>
    </row>
    <row r="58" spans="1:12" hidden="1" x14ac:dyDescent="0.2">
      <c r="B58" s="58"/>
      <c r="C58" s="1243" t="s">
        <v>66</v>
      </c>
      <c r="D58" s="1243"/>
      <c r="E58" s="43">
        <v>22</v>
      </c>
      <c r="F58" s="277">
        <v>0</v>
      </c>
      <c r="G58" s="278">
        <v>0</v>
      </c>
      <c r="I58" s="581"/>
      <c r="J58" s="629"/>
    </row>
    <row r="59" spans="1:12" x14ac:dyDescent="0.2">
      <c r="B59" s="58"/>
      <c r="C59" s="1243" t="s">
        <v>42</v>
      </c>
      <c r="D59" s="1243"/>
      <c r="E59" s="43">
        <v>23</v>
      </c>
      <c r="F59" s="59">
        <v>9460540656</v>
      </c>
      <c r="G59" s="67">
        <v>9215947426</v>
      </c>
      <c r="I59" s="581"/>
      <c r="J59" s="629"/>
      <c r="L59" s="25"/>
    </row>
    <row r="60" spans="1:12" x14ac:dyDescent="0.2">
      <c r="B60" s="58"/>
      <c r="C60" s="1245" t="s">
        <v>59</v>
      </c>
      <c r="D60" s="1245"/>
      <c r="E60" s="28"/>
      <c r="F60" s="59">
        <v>106383256788</v>
      </c>
      <c r="G60" s="67">
        <v>109004394727</v>
      </c>
      <c r="I60" s="581"/>
      <c r="J60" s="629"/>
    </row>
    <row r="61" spans="1:12" hidden="1" x14ac:dyDescent="0.2">
      <c r="B61" s="58"/>
      <c r="C61" s="1243" t="s">
        <v>67</v>
      </c>
      <c r="D61" s="1243"/>
      <c r="E61" s="43">
        <v>24</v>
      </c>
      <c r="F61" s="277">
        <v>0</v>
      </c>
      <c r="G61" s="278">
        <v>0</v>
      </c>
      <c r="I61" s="581"/>
      <c r="J61" s="629"/>
    </row>
    <row r="62" spans="1:12" x14ac:dyDescent="0.2">
      <c r="B62" s="1241" t="s">
        <v>203</v>
      </c>
      <c r="C62" s="1242"/>
      <c r="D62" s="1242"/>
      <c r="E62" s="35"/>
      <c r="F62" s="32">
        <v>106383256788</v>
      </c>
      <c r="G62" s="66">
        <v>109004394727</v>
      </c>
      <c r="I62" s="1184"/>
      <c r="J62" s="629"/>
    </row>
    <row r="63" spans="1:12" x14ac:dyDescent="0.2">
      <c r="B63" s="1255" t="s">
        <v>204</v>
      </c>
      <c r="C63" s="1256"/>
      <c r="D63" s="1256"/>
      <c r="E63" s="69"/>
      <c r="F63" s="70">
        <v>344189947587.10687</v>
      </c>
      <c r="G63" s="71">
        <v>320654284274</v>
      </c>
      <c r="I63" s="1184"/>
      <c r="J63" s="629"/>
    </row>
    <row r="64" spans="1:12" x14ac:dyDescent="0.2">
      <c r="B64" s="27"/>
      <c r="C64" s="86"/>
      <c r="D64" s="86"/>
      <c r="E64" s="1218"/>
      <c r="F64" s="1227">
        <v>-0.10687255859375</v>
      </c>
      <c r="G64" s="923">
        <v>0</v>
      </c>
      <c r="H64" s="687"/>
      <c r="I64" s="34"/>
      <c r="J64" s="34"/>
    </row>
    <row r="65" spans="1:11" x14ac:dyDescent="0.2">
      <c r="B65" s="1239" t="s">
        <v>328</v>
      </c>
      <c r="C65" s="1239"/>
      <c r="D65" s="1239"/>
      <c r="E65" s="1239"/>
      <c r="F65" s="1239"/>
      <c r="G65" s="34"/>
      <c r="H65" s="34"/>
      <c r="I65" s="34"/>
      <c r="J65" s="34"/>
    </row>
    <row r="66" spans="1:11" x14ac:dyDescent="0.2">
      <c r="B66" s="1239" t="s">
        <v>749</v>
      </c>
      <c r="C66" s="1239"/>
      <c r="D66" s="1239"/>
      <c r="E66" s="1239"/>
      <c r="F66" s="1239"/>
      <c r="G66" s="1211">
        <v>2.2353770506669748</v>
      </c>
      <c r="H66" s="34"/>
      <c r="I66" s="34"/>
      <c r="J66" s="34"/>
    </row>
    <row r="67" spans="1:11" x14ac:dyDescent="0.2">
      <c r="B67" s="1239"/>
      <c r="C67" s="1239"/>
      <c r="D67" s="1239"/>
      <c r="E67" s="1239"/>
      <c r="F67" s="1239"/>
      <c r="G67" s="1222">
        <v>-0.39999961853027344</v>
      </c>
      <c r="H67" s="1212"/>
      <c r="I67" s="1212">
        <f>+F50/F34</f>
        <v>0.6909170138938967</v>
      </c>
      <c r="J67" s="34"/>
    </row>
    <row r="68" spans="1:11" x14ac:dyDescent="0.2">
      <c r="B68" s="27"/>
      <c r="C68" s="86"/>
      <c r="D68" s="86"/>
      <c r="E68" s="1218"/>
      <c r="F68" s="1219"/>
      <c r="G68" s="1211"/>
      <c r="H68" s="34"/>
      <c r="I68" s="34"/>
      <c r="J68" s="1213"/>
      <c r="K68" s="25"/>
    </row>
    <row r="69" spans="1:11" x14ac:dyDescent="0.2">
      <c r="B69" s="34"/>
      <c r="C69" s="34"/>
      <c r="D69" s="34"/>
      <c r="E69" s="1210"/>
      <c r="F69" s="923"/>
      <c r="G69" s="34"/>
      <c r="H69" s="34"/>
      <c r="I69" s="34"/>
      <c r="J69" s="34"/>
    </row>
    <row r="70" spans="1:11" x14ac:dyDescent="0.2">
      <c r="A70" s="34"/>
      <c r="B70" s="36"/>
      <c r="C70" s="36"/>
      <c r="D70" s="36"/>
      <c r="E70" s="37"/>
      <c r="F70" s="1254"/>
      <c r="G70" s="1254"/>
    </row>
    <row r="71" spans="1:11" x14ac:dyDescent="0.2">
      <c r="B71" s="38"/>
      <c r="C71" s="38"/>
      <c r="D71" s="39"/>
      <c r="E71" s="40"/>
      <c r="F71" s="1253"/>
      <c r="G71" s="1253"/>
    </row>
    <row r="72" spans="1:11" x14ac:dyDescent="0.2">
      <c r="A72" s="34"/>
      <c r="B72" s="34"/>
      <c r="C72" s="34"/>
      <c r="D72" s="27"/>
      <c r="E72" s="35"/>
      <c r="F72" s="27"/>
      <c r="G72" s="34"/>
    </row>
    <row r="73" spans="1:11" x14ac:dyDescent="0.2">
      <c r="A73" s="34"/>
      <c r="B73" s="34"/>
      <c r="C73" s="34"/>
      <c r="D73" s="27"/>
      <c r="E73" s="35"/>
      <c r="F73" s="27"/>
      <c r="G73" s="34"/>
    </row>
  </sheetData>
  <mergeCells count="48">
    <mergeCell ref="B67:F67"/>
    <mergeCell ref="F71:G71"/>
    <mergeCell ref="C42:D42"/>
    <mergeCell ref="C61:D61"/>
    <mergeCell ref="C56:D56"/>
    <mergeCell ref="C57:D57"/>
    <mergeCell ref="C58:D58"/>
    <mergeCell ref="C43:D43"/>
    <mergeCell ref="C52:D52"/>
    <mergeCell ref="C55:D55"/>
    <mergeCell ref="C54:D54"/>
    <mergeCell ref="F70:G70"/>
    <mergeCell ref="C59:D59"/>
    <mergeCell ref="C60:D60"/>
    <mergeCell ref="B62:D62"/>
    <mergeCell ref="B63:D63"/>
    <mergeCell ref="B66:F66"/>
    <mergeCell ref="A9:H9"/>
    <mergeCell ref="B16:D16"/>
    <mergeCell ref="B35:D35"/>
    <mergeCell ref="C25:D25"/>
    <mergeCell ref="A13:G13"/>
    <mergeCell ref="C18:D18"/>
    <mergeCell ref="C19:D19"/>
    <mergeCell ref="C20:D20"/>
    <mergeCell ref="C21:D21"/>
    <mergeCell ref="C22:D22"/>
    <mergeCell ref="A11:H11"/>
    <mergeCell ref="C32:D32"/>
    <mergeCell ref="C28:D28"/>
    <mergeCell ref="C29:D29"/>
    <mergeCell ref="B34:D34"/>
    <mergeCell ref="A12:H12"/>
    <mergeCell ref="B65:F65"/>
    <mergeCell ref="A10:H10"/>
    <mergeCell ref="B51:D51"/>
    <mergeCell ref="B50:D50"/>
    <mergeCell ref="C26:D26"/>
    <mergeCell ref="C30:D30"/>
    <mergeCell ref="C31:D31"/>
    <mergeCell ref="C33:D33"/>
    <mergeCell ref="C47:D47"/>
    <mergeCell ref="C37:D37"/>
    <mergeCell ref="C39:D39"/>
    <mergeCell ref="C41:D41"/>
    <mergeCell ref="C38:D38"/>
    <mergeCell ref="C40:D40"/>
    <mergeCell ref="C46:D46"/>
  </mergeCells>
  <hyperlinks>
    <hyperlink ref="E18" location="'Nota 3'!A1" display="'Nota 3'!A1" xr:uid="{00000000-0004-0000-0300-000000000000}"/>
    <hyperlink ref="E19" location="'Nota 4'!A1" display="'Nota 4'!A1" xr:uid="{00000000-0004-0000-0300-000001000000}"/>
    <hyperlink ref="E20" location="'Nota 5'!A1" display="'Nota 5'!A1" xr:uid="{00000000-0004-0000-0300-000002000000}"/>
    <hyperlink ref="E21" location="'Nota 6'!A1" display="'Nota 6'!A1" xr:uid="{00000000-0004-0000-0300-000003000000}"/>
    <hyperlink ref="E22" location="'Nota 7'!A1" display="'Nota 7'!A1" xr:uid="{00000000-0004-0000-0300-000004000000}"/>
    <hyperlink ref="E25" location="'Nota 6'!A1" display="'Nota 6'!A1" xr:uid="{00000000-0004-0000-0300-000005000000}"/>
    <hyperlink ref="E28" location="'Nota 8'!A1" display="'Nota 8'!A1" xr:uid="{00000000-0004-0000-0300-000006000000}"/>
    <hyperlink ref="E29" location="'Nota 9'!A1" display="'Nota 9'!A1" xr:uid="{00000000-0004-0000-0300-000007000000}"/>
    <hyperlink ref="E30" location="'Nota 10'!A1" display="'Nota 10'!A1" xr:uid="{00000000-0004-0000-0300-000008000000}"/>
    <hyperlink ref="E31" location="'Nota 11'!A1" display="'Nota 11'!A1" xr:uid="{00000000-0004-0000-0300-000009000000}"/>
    <hyperlink ref="E32" location="'Nota 12'!A1" display="'Nota 12'!A1" xr:uid="{00000000-0004-0000-0300-00000A000000}"/>
    <hyperlink ref="E37" location="'Nota 13'!A1" display="'Nota 13'!A1" xr:uid="{00000000-0004-0000-0300-00000B000000}"/>
    <hyperlink ref="E38" location="'Nota 14 '!A1" display="'Nota 14 '!A1" xr:uid="{00000000-0004-0000-0300-00000C000000}"/>
    <hyperlink ref="E46" location="'Nota 14 '!A1" display="'Nota 14 '!A1" xr:uid="{00000000-0004-0000-0300-00000D000000}"/>
    <hyperlink ref="E39" location="'Nota 15'!A1" display="'Nota 15'!A1" xr:uid="{00000000-0004-0000-0300-00000E000000}"/>
    <hyperlink ref="E40" location="'Nota 16'!A1" display="'Nota 16'!A1" xr:uid="{00000000-0004-0000-0300-00000F000000}"/>
    <hyperlink ref="E41" location="'Nota 17'!A1" display="'Nota 17'!A1" xr:uid="{00000000-0004-0000-0300-000010000000}"/>
    <hyperlink ref="E42" location="'Nota 18'!A1" display="'Nota 18'!A1" xr:uid="{00000000-0004-0000-0300-000011000000}"/>
    <hyperlink ref="E43" location="'Nota 19'!A1" display="'Nota 19'!A1" xr:uid="{00000000-0004-0000-0300-000012000000}"/>
    <hyperlink ref="E47" location="'Nota 19'!A1" display="'Nota 19'!A1" xr:uid="{00000000-0004-0000-0300-000013000000}"/>
    <hyperlink ref="E52" location="'Nota 20'!A1" display="'Nota 20'!A1" xr:uid="{00000000-0004-0000-0300-000014000000}"/>
    <hyperlink ref="E58" location="'Nota 22'!A1" display="'Nota 22'!A1" xr:uid="{00000000-0004-0000-0300-000015000000}"/>
    <hyperlink ref="E54" location="' Nota 21'!A1" display="' Nota 21'!A1" xr:uid="{00000000-0004-0000-0300-000016000000}"/>
    <hyperlink ref="E55" location="' Nota 21'!A1" display="' Nota 21'!A1" xr:uid="{00000000-0004-0000-0300-000017000000}"/>
    <hyperlink ref="E56" location="' Nota 21'!A1" display="' Nota 21'!A1" xr:uid="{00000000-0004-0000-0300-000018000000}"/>
    <hyperlink ref="E57" location="' Nota 21'!A1" display="' Nota 21'!A1" xr:uid="{00000000-0004-0000-0300-000019000000}"/>
    <hyperlink ref="E59" location="'Nota 23'!A1" display="'Nota 23'!A1" xr:uid="{00000000-0004-0000-0300-00001A000000}"/>
    <hyperlink ref="E61" location="'Nota 24'!A1" display="'Nota 24'!A1" xr:uid="{00000000-0004-0000-0300-00001B000000}"/>
    <hyperlink ref="E1" location="Indice!A1" display="Indice" xr:uid="{00000000-0004-0000-0300-00001C000000}"/>
    <hyperlink ref="E27" location="'Nota 5'!A1" display="'Nota 5'!A1" xr:uid="{00000000-0004-0000-0300-00001D000000}"/>
    <hyperlink ref="E26" location="'Nota 4'!A1" display="'Nota 4'!A1" xr:uid="{00000000-0004-0000-0300-00001E000000}"/>
    <hyperlink ref="E53" location="'Nota 20'!A1" display="'Nota 20'!A1" xr:uid="{00000000-0004-0000-0300-00001F000000}"/>
  </hyperlinks>
  <printOptions horizontalCentered="1"/>
  <pageMargins left="0.51" right="0.15748031496062992" top="0.78740157480314965" bottom="0.74803149606299213" header="0.31496062992125984" footer="0.31496062992125984"/>
  <pageSetup paperSize="9" scale="8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3">
    <tabColor rgb="FF002060"/>
  </sheetPr>
  <dimension ref="A1:H47"/>
  <sheetViews>
    <sheetView showGridLines="0" topLeftCell="A16" zoomScaleNormal="100" zoomScaleSheetLayoutView="70" workbookViewId="0">
      <selection activeCell="C32" sqref="C32"/>
    </sheetView>
  </sheetViews>
  <sheetFormatPr baseColWidth="10" defaultColWidth="11.42578125" defaultRowHeight="12.75" x14ac:dyDescent="0.2"/>
  <cols>
    <col min="1" max="1" width="55.5703125" style="21" customWidth="1"/>
    <col min="2" max="2" width="5.7109375" style="28" bestFit="1" customWidth="1"/>
    <col min="3" max="4" width="14.140625" style="572" bestFit="1" customWidth="1"/>
    <col min="5" max="5" width="13.42578125" style="21" customWidth="1"/>
    <col min="6" max="6" width="11.42578125" style="21"/>
    <col min="7" max="7" width="14.5703125" style="21" customWidth="1"/>
    <col min="8" max="16384" width="11.42578125" style="21"/>
  </cols>
  <sheetData>
    <row r="1" spans="1:7" x14ac:dyDescent="0.2">
      <c r="A1" s="34" t="str">
        <f>Indice!C1</f>
        <v>ELECTROBAN SAECA</v>
      </c>
      <c r="B1" s="1147" t="s">
        <v>308</v>
      </c>
      <c r="D1" s="651">
        <v>5</v>
      </c>
    </row>
    <row r="3" spans="1:7" x14ac:dyDescent="0.2">
      <c r="D3" s="651"/>
    </row>
    <row r="4" spans="1:7" x14ac:dyDescent="0.2">
      <c r="A4" s="21" t="s">
        <v>43</v>
      </c>
    </row>
    <row r="6" spans="1:7" x14ac:dyDescent="0.2">
      <c r="A6" s="27"/>
      <c r="B6" s="35"/>
      <c r="C6" s="573"/>
    </row>
    <row r="7" spans="1:7" x14ac:dyDescent="0.2">
      <c r="A7" s="1240" t="s">
        <v>236</v>
      </c>
      <c r="B7" s="1240"/>
      <c r="C7" s="1240"/>
      <c r="D7" s="1240"/>
    </row>
    <row r="8" spans="1:7" x14ac:dyDescent="0.2">
      <c r="A8" s="1240" t="s">
        <v>783</v>
      </c>
      <c r="B8" s="1240"/>
      <c r="C8" s="1240"/>
      <c r="D8" s="1240"/>
    </row>
    <row r="9" spans="1:7" x14ac:dyDescent="0.2">
      <c r="A9" s="1258" t="s">
        <v>237</v>
      </c>
      <c r="B9" s="1258"/>
      <c r="C9" s="1258"/>
      <c r="D9" s="1258"/>
    </row>
    <row r="10" spans="1:7" x14ac:dyDescent="0.2">
      <c r="A10" s="1258" t="s">
        <v>570</v>
      </c>
      <c r="B10" s="1258"/>
      <c r="C10" s="1258"/>
      <c r="D10" s="1258"/>
    </row>
    <row r="11" spans="1:7" s="42" customFormat="1" ht="14.25" x14ac:dyDescent="0.2">
      <c r="A11" s="1209"/>
      <c r="C11" s="1186"/>
      <c r="D11" s="645"/>
      <c r="E11" s="575"/>
      <c r="F11" s="576"/>
      <c r="G11" s="574"/>
    </row>
    <row r="12" spans="1:7" x14ac:dyDescent="0.2">
      <c r="A12" s="577"/>
      <c r="B12" s="578"/>
      <c r="C12" s="646" t="s">
        <v>644</v>
      </c>
      <c r="D12" s="1093" t="s">
        <v>644</v>
      </c>
      <c r="E12" s="1074"/>
    </row>
    <row r="13" spans="1:7" x14ac:dyDescent="0.2">
      <c r="A13" s="587"/>
      <c r="B13" s="588" t="s">
        <v>171</v>
      </c>
      <c r="C13" s="589">
        <v>2023</v>
      </c>
      <c r="D13" s="590">
        <v>2022</v>
      </c>
    </row>
    <row r="14" spans="1:7" x14ac:dyDescent="0.2">
      <c r="A14" s="58" t="s">
        <v>60</v>
      </c>
      <c r="B14" s="43">
        <v>25</v>
      </c>
      <c r="C14" s="44">
        <v>174664869276</v>
      </c>
      <c r="D14" s="1167">
        <v>166904634838</v>
      </c>
    </row>
    <row r="15" spans="1:7" ht="15" x14ac:dyDescent="0.25">
      <c r="A15" s="58" t="s">
        <v>135</v>
      </c>
      <c r="B15" s="43">
        <v>26</v>
      </c>
      <c r="C15" s="44">
        <v>-90323607002</v>
      </c>
      <c r="D15" s="1166">
        <v>-79085691698</v>
      </c>
      <c r="G15" s="365"/>
    </row>
    <row r="16" spans="1:7" x14ac:dyDescent="0.2">
      <c r="A16" s="56" t="s">
        <v>68</v>
      </c>
      <c r="B16" s="35"/>
      <c r="C16" s="48">
        <v>84341262274</v>
      </c>
      <c r="D16" s="570">
        <v>87818943140</v>
      </c>
      <c r="E16" s="1113"/>
    </row>
    <row r="17" spans="1:8" x14ac:dyDescent="0.2">
      <c r="A17" s="58" t="s">
        <v>205</v>
      </c>
      <c r="B17" s="43">
        <v>27</v>
      </c>
      <c r="C17" s="44">
        <v>-44595301722</v>
      </c>
      <c r="D17" s="1166">
        <v>-42791470940</v>
      </c>
    </row>
    <row r="18" spans="1:8" x14ac:dyDescent="0.2">
      <c r="A18" s="58" t="s">
        <v>207</v>
      </c>
      <c r="B18" s="43">
        <v>27</v>
      </c>
      <c r="C18" s="44">
        <v>-21587789167</v>
      </c>
      <c r="D18" s="1166">
        <v>-21232439507</v>
      </c>
    </row>
    <row r="19" spans="1:8" x14ac:dyDescent="0.2">
      <c r="A19" s="58" t="s">
        <v>208</v>
      </c>
      <c r="B19" s="43">
        <v>28</v>
      </c>
      <c r="C19" s="44">
        <v>13631616510</v>
      </c>
      <c r="D19" s="1166">
        <v>6390289171</v>
      </c>
    </row>
    <row r="20" spans="1:8" x14ac:dyDescent="0.2">
      <c r="A20" s="56" t="s">
        <v>137</v>
      </c>
      <c r="B20" s="35"/>
      <c r="C20" s="48">
        <v>31789787895</v>
      </c>
      <c r="D20" s="570">
        <v>30185321864</v>
      </c>
    </row>
    <row r="21" spans="1:8" x14ac:dyDescent="0.2">
      <c r="A21" s="58" t="s">
        <v>334</v>
      </c>
      <c r="B21" s="43">
        <v>29</v>
      </c>
      <c r="C21" s="46">
        <v>81241355</v>
      </c>
      <c r="D21" s="1170">
        <v>133743819</v>
      </c>
    </row>
    <row r="22" spans="1:8" x14ac:dyDescent="0.2">
      <c r="A22" s="58" t="s">
        <v>333</v>
      </c>
      <c r="B22" s="43">
        <v>29</v>
      </c>
      <c r="C22" s="46">
        <v>-23027912861</v>
      </c>
      <c r="D22" s="1170">
        <v>-19365002274</v>
      </c>
      <c r="E22" s="581"/>
    </row>
    <row r="23" spans="1:8" x14ac:dyDescent="0.2">
      <c r="A23" s="244" t="s">
        <v>59</v>
      </c>
      <c r="C23" s="48">
        <v>8843116389</v>
      </c>
      <c r="D23" s="570">
        <v>10954063409</v>
      </c>
    </row>
    <row r="24" spans="1:8" x14ac:dyDescent="0.2">
      <c r="A24" s="58" t="s">
        <v>141</v>
      </c>
      <c r="B24" s="43">
        <v>30</v>
      </c>
      <c r="C24" s="46">
        <v>214515663</v>
      </c>
      <c r="D24" s="568">
        <v>-231133910</v>
      </c>
    </row>
    <row r="25" spans="1:8" ht="25.5" x14ac:dyDescent="0.2">
      <c r="A25" s="591" t="s">
        <v>335</v>
      </c>
      <c r="B25" s="35"/>
      <c r="C25" s="47">
        <v>9057632052</v>
      </c>
      <c r="D25" s="569">
        <v>10722929498.5</v>
      </c>
    </row>
    <row r="26" spans="1:8" x14ac:dyDescent="0.2">
      <c r="A26" s="58" t="s">
        <v>142</v>
      </c>
      <c r="B26" s="43">
        <v>31</v>
      </c>
      <c r="C26" s="46">
        <v>0</v>
      </c>
      <c r="D26" s="568">
        <v>0</v>
      </c>
    </row>
    <row r="27" spans="1:8" ht="13.5" customHeight="1" x14ac:dyDescent="0.2">
      <c r="A27" s="591" t="s">
        <v>72</v>
      </c>
      <c r="B27" s="35"/>
      <c r="C27" s="47">
        <v>9057632052</v>
      </c>
      <c r="D27" s="569">
        <v>10722929498.5</v>
      </c>
      <c r="F27" s="581"/>
    </row>
    <row r="28" spans="1:8" x14ac:dyDescent="0.2">
      <c r="A28" s="210" t="s">
        <v>44</v>
      </c>
      <c r="B28" s="579">
        <v>32</v>
      </c>
      <c r="C28" s="580">
        <v>-1114759224.8</v>
      </c>
      <c r="D28" s="1168">
        <v>-1506982072.5</v>
      </c>
    </row>
    <row r="29" spans="1:8" ht="15" x14ac:dyDescent="0.25">
      <c r="A29" s="592" t="s">
        <v>336</v>
      </c>
      <c r="B29" s="35"/>
      <c r="C29" s="47">
        <v>7942872827.1999998</v>
      </c>
      <c r="D29" s="569">
        <v>9215947426</v>
      </c>
      <c r="G29" s="665"/>
      <c r="H29" s="581"/>
    </row>
    <row r="30" spans="1:8" x14ac:dyDescent="0.2">
      <c r="A30" s="58" t="s">
        <v>69</v>
      </c>
      <c r="B30" s="43">
        <v>33</v>
      </c>
      <c r="C30" s="48">
        <v>0</v>
      </c>
      <c r="D30" s="570">
        <v>0</v>
      </c>
    </row>
    <row r="31" spans="1:8" x14ac:dyDescent="0.2">
      <c r="A31" s="58" t="s">
        <v>70</v>
      </c>
      <c r="B31" s="43">
        <v>34</v>
      </c>
      <c r="C31" s="46">
        <v>1517667829.2</v>
      </c>
      <c r="D31" s="568"/>
    </row>
    <row r="32" spans="1:8" ht="14.25" x14ac:dyDescent="0.2">
      <c r="A32" s="593" t="s">
        <v>217</v>
      </c>
      <c r="B32" s="49"/>
      <c r="C32" s="50">
        <v>9460540656.3999996</v>
      </c>
      <c r="D32" s="571">
        <v>9215947426</v>
      </c>
      <c r="E32" s="344"/>
    </row>
    <row r="33" spans="1:5" hidden="1" x14ac:dyDescent="0.2">
      <c r="A33" s="594" t="s">
        <v>71</v>
      </c>
      <c r="B33" s="595">
        <v>35</v>
      </c>
      <c r="C33" s="596">
        <f>'Nota 35'!B14</f>
        <v>149205.76374475603</v>
      </c>
      <c r="D33" s="597">
        <v>145348.19143298743</v>
      </c>
      <c r="E33" s="581"/>
    </row>
    <row r="34" spans="1:5" x14ac:dyDescent="0.2">
      <c r="C34" s="1172">
        <f>+C32-BG!F59</f>
        <v>0.39999961853027344</v>
      </c>
      <c r="E34" s="1113"/>
    </row>
    <row r="35" spans="1:5" x14ac:dyDescent="0.2">
      <c r="A35" s="21" t="s">
        <v>328</v>
      </c>
      <c r="C35" s="1169"/>
      <c r="D35" s="1169"/>
      <c r="E35" s="1228">
        <f>+C32-BG!F59</f>
        <v>0.39999961853027344</v>
      </c>
    </row>
    <row r="41" spans="1:5" x14ac:dyDescent="0.2">
      <c r="A41" s="582"/>
      <c r="B41" s="583"/>
      <c r="C41" s="1257"/>
      <c r="D41" s="1257"/>
    </row>
    <row r="42" spans="1:5" x14ac:dyDescent="0.2">
      <c r="A42" s="584"/>
      <c r="B42" s="585"/>
      <c r="D42" s="586"/>
    </row>
    <row r="47" spans="1:5" x14ac:dyDescent="0.2">
      <c r="A47" s="52"/>
      <c r="C47" s="1257"/>
      <c r="D47" s="1257"/>
    </row>
  </sheetData>
  <mergeCells count="6">
    <mergeCell ref="C47:D47"/>
    <mergeCell ref="A7:D7"/>
    <mergeCell ref="A8:D8"/>
    <mergeCell ref="A9:D9"/>
    <mergeCell ref="A10:D10"/>
    <mergeCell ref="C41:D41"/>
  </mergeCells>
  <hyperlinks>
    <hyperlink ref="B14" location="'Nota 25'!A1" display="'Nota 25'!A1" xr:uid="{00000000-0004-0000-0500-000000000000}"/>
    <hyperlink ref="B15" location="'Nota 26'!A1" display="'Nota 26'!A1" xr:uid="{00000000-0004-0000-0500-000001000000}"/>
    <hyperlink ref="B17" location="'Nota 27'!A1" display="'Nota 27'!A1" xr:uid="{00000000-0004-0000-0500-000002000000}"/>
    <hyperlink ref="B18" location="'Nota 27'!A1" display="'Nota 27'!A1" xr:uid="{00000000-0004-0000-0500-000003000000}"/>
    <hyperlink ref="B19" location="'Nota 28'!A1" display="'Nota 28'!A1" xr:uid="{00000000-0004-0000-0500-000004000000}"/>
    <hyperlink ref="B22" location="'Nota 29'!A1" display="'Nota 29'!A1" xr:uid="{00000000-0004-0000-0500-000005000000}"/>
    <hyperlink ref="B21" location="'Nota 29'!A1" display="'Nota 29'!A1" xr:uid="{00000000-0004-0000-0500-000006000000}"/>
    <hyperlink ref="B24" location="'Nota 30'!A1" display="'Nota 30'!A1" xr:uid="{00000000-0004-0000-0500-000007000000}"/>
    <hyperlink ref="B26" location="'Nota 31'!A1" display="'Nota 31'!A1" xr:uid="{00000000-0004-0000-0500-000008000000}"/>
    <hyperlink ref="B28" location="'Nota 32'!A1" display="'Nota 32'!A1" xr:uid="{00000000-0004-0000-0500-000009000000}"/>
    <hyperlink ref="B30" location="'Nota 33'!A1" display="'Nota 33'!A1" xr:uid="{00000000-0004-0000-0500-00000A000000}"/>
    <hyperlink ref="B31" location="'Nota 34'!A1" display="'Nota 34'!A1" xr:uid="{00000000-0004-0000-0500-00000B000000}"/>
    <hyperlink ref="B33" location="'Nota 35'!A1" display="'Nota 35'!A1" xr:uid="{00000000-0004-0000-0500-00000C000000}"/>
    <hyperlink ref="B1" location="Indice!A1" display="Indice" xr:uid="{00000000-0004-0000-0500-00000D000000}"/>
  </hyperlinks>
  <printOptions horizontalCentered="1"/>
  <pageMargins left="0.66" right="0.32" top="1.1417322834645669" bottom="0.74803149606299213" header="0.31496062992125984" footer="0.31496062992125984"/>
  <pageSetup paperSize="9" scale="8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rgb="FF002060"/>
  </sheetPr>
  <dimension ref="A1:W67"/>
  <sheetViews>
    <sheetView showGridLines="0" topLeftCell="A13" zoomScale="70" zoomScaleNormal="70" workbookViewId="0">
      <selection activeCell="T38" sqref="T38"/>
    </sheetView>
  </sheetViews>
  <sheetFormatPr baseColWidth="10" defaultColWidth="11.42578125" defaultRowHeight="12.75" x14ac:dyDescent="0.2"/>
  <cols>
    <col min="1" max="1" width="40.85546875" style="21" customWidth="1"/>
    <col min="2" max="2" width="0.85546875" style="21" customWidth="1"/>
    <col min="3" max="3" width="17.140625" style="508" customWidth="1"/>
    <col min="4" max="4" width="2.5703125" style="508" hidden="1" customWidth="1"/>
    <col min="5" max="5" width="1" style="509" hidden="1" customWidth="1"/>
    <col min="6" max="6" width="16.140625" style="508" customWidth="1"/>
    <col min="7" max="7" width="0.85546875" style="509" hidden="1" customWidth="1"/>
    <col min="8" max="8" width="14.140625" style="508" customWidth="1"/>
    <col min="9" max="9" width="1.140625" style="509" customWidth="1"/>
    <col min="10" max="10" width="15" style="508" customWidth="1"/>
    <col min="11" max="11" width="1.140625" style="509" customWidth="1"/>
    <col min="12" max="12" width="18.42578125" style="508" customWidth="1"/>
    <col min="13" max="13" width="0.7109375" style="509" customWidth="1"/>
    <col min="14" max="14" width="20.42578125" style="508" customWidth="1"/>
    <col min="15" max="15" width="1.140625" style="509" customWidth="1"/>
    <col min="16" max="16" width="18.85546875" style="508" customWidth="1"/>
    <col min="17" max="17" width="1.140625" style="511" customWidth="1"/>
    <col min="18" max="18" width="22" style="21" bestFit="1" customWidth="1"/>
    <col min="19" max="19" width="1.140625" style="21" hidden="1" customWidth="1"/>
    <col min="20" max="20" width="18.5703125" style="21" bestFit="1" customWidth="1"/>
    <col min="21" max="21" width="0.85546875" style="21" customWidth="1"/>
    <col min="22" max="22" width="17.7109375" style="21" customWidth="1"/>
    <col min="23" max="23" width="17.140625" style="21" bestFit="1" customWidth="1"/>
    <col min="24" max="24" width="13.5703125" style="21" customWidth="1"/>
    <col min="25" max="16384" width="11.42578125" style="21"/>
  </cols>
  <sheetData>
    <row r="1" spans="1:23" x14ac:dyDescent="0.2">
      <c r="A1" s="34" t="str">
        <f>Indice!C1</f>
        <v>ELECTROBAN SAECA</v>
      </c>
    </row>
    <row r="2" spans="1:23" ht="15" x14ac:dyDescent="0.25">
      <c r="T2" s="123">
        <v>6</v>
      </c>
      <c r="V2" s="510" t="s">
        <v>308</v>
      </c>
    </row>
    <row r="3" spans="1:23" ht="14.25" x14ac:dyDescent="0.2">
      <c r="N3" s="512"/>
      <c r="R3" s="34"/>
    </row>
    <row r="4" spans="1:23" ht="14.25" x14ac:dyDescent="0.2">
      <c r="B4" s="512"/>
      <c r="C4" s="512"/>
      <c r="D4" s="512"/>
      <c r="E4" s="512"/>
      <c r="F4" s="1259" t="s">
        <v>411</v>
      </c>
      <c r="G4" s="1259"/>
      <c r="H4" s="1259"/>
      <c r="I4" s="1259"/>
      <c r="J4" s="1259"/>
      <c r="K4" s="1259"/>
      <c r="L4" s="1259"/>
      <c r="M4" s="512"/>
      <c r="N4" s="512"/>
      <c r="O4" s="512"/>
      <c r="P4" s="512"/>
      <c r="R4" s="34"/>
    </row>
    <row r="5" spans="1:23" ht="14.25" x14ac:dyDescent="0.2">
      <c r="A5" s="512"/>
      <c r="B5" s="512"/>
      <c r="C5" s="512"/>
      <c r="D5" s="512"/>
      <c r="E5" s="512"/>
      <c r="F5" s="1259" t="s">
        <v>783</v>
      </c>
      <c r="G5" s="1259"/>
      <c r="H5" s="1259"/>
      <c r="I5" s="1259"/>
      <c r="J5" s="1259"/>
      <c r="K5" s="1259"/>
      <c r="L5" s="1259"/>
      <c r="M5" s="512"/>
      <c r="N5" s="512"/>
      <c r="O5" s="512"/>
      <c r="P5" s="512"/>
      <c r="R5" s="34"/>
    </row>
    <row r="6" spans="1:23" ht="15" x14ac:dyDescent="0.25">
      <c r="A6" s="1264" t="s">
        <v>700</v>
      </c>
      <c r="B6" s="1264"/>
      <c r="C6" s="1264"/>
      <c r="D6" s="1264"/>
      <c r="E6" s="1264"/>
      <c r="F6" s="1264"/>
      <c r="G6" s="1264"/>
      <c r="H6" s="1264"/>
      <c r="I6" s="1264"/>
      <c r="J6" s="1264"/>
      <c r="K6" s="1264"/>
      <c r="L6" s="1264"/>
      <c r="M6" s="1264"/>
      <c r="N6" s="1264"/>
      <c r="O6" s="1264"/>
      <c r="P6" s="1264"/>
      <c r="R6" s="34"/>
    </row>
    <row r="7" spans="1:23" ht="15" x14ac:dyDescent="0.25">
      <c r="A7" s="1264" t="s">
        <v>642</v>
      </c>
      <c r="B7" s="1264"/>
      <c r="C7" s="1264"/>
      <c r="D7" s="1264"/>
      <c r="E7" s="1264"/>
      <c r="F7" s="1264"/>
      <c r="G7" s="1264"/>
      <c r="H7" s="1264"/>
      <c r="I7" s="1264"/>
      <c r="J7" s="1264"/>
      <c r="K7" s="1264"/>
      <c r="L7" s="1264"/>
      <c r="M7" s="1264"/>
      <c r="N7" s="1264"/>
      <c r="O7" s="1264"/>
      <c r="P7" s="1264"/>
      <c r="R7" s="34"/>
    </row>
    <row r="8" spans="1:23" ht="15" x14ac:dyDescent="0.25">
      <c r="A8" s="513"/>
      <c r="B8" s="513"/>
      <c r="C8" s="513"/>
      <c r="D8" s="513"/>
      <c r="E8" s="513"/>
      <c r="F8" s="513"/>
      <c r="G8" s="513"/>
      <c r="H8" s="513"/>
      <c r="I8" s="513"/>
      <c r="J8" s="513"/>
      <c r="K8" s="513"/>
      <c r="L8" s="513"/>
      <c r="M8" s="513"/>
      <c r="N8" s="513"/>
      <c r="O8" s="513"/>
      <c r="P8" s="513"/>
      <c r="R8" s="34"/>
    </row>
    <row r="9" spans="1:23" ht="15" x14ac:dyDescent="0.25">
      <c r="A9" s="513"/>
      <c r="B9" s="513"/>
      <c r="C9" s="513"/>
      <c r="D9" s="513"/>
      <c r="E9" s="513"/>
      <c r="F9" s="513"/>
      <c r="G9" s="513"/>
      <c r="H9" s="513"/>
      <c r="I9" s="513"/>
      <c r="J9" s="513"/>
      <c r="K9" s="513"/>
      <c r="L9" s="513"/>
      <c r="M9" s="513"/>
      <c r="N9" s="513"/>
      <c r="O9" s="513"/>
      <c r="P9" s="513"/>
      <c r="R9" s="34"/>
    </row>
    <row r="10" spans="1:23" ht="25.5" customHeight="1" x14ac:dyDescent="0.2">
      <c r="A10" s="41"/>
      <c r="B10" s="41"/>
      <c r="C10" s="1267" t="s">
        <v>223</v>
      </c>
      <c r="D10" s="1267"/>
      <c r="E10" s="1267"/>
      <c r="F10" s="1267"/>
      <c r="G10" s="41"/>
      <c r="H10" s="41"/>
      <c r="I10" s="41"/>
      <c r="J10" s="41"/>
      <c r="K10" s="41"/>
      <c r="L10" s="1267" t="s">
        <v>339</v>
      </c>
      <c r="M10" s="1267"/>
      <c r="N10" s="1267"/>
      <c r="O10" s="1267"/>
      <c r="P10" s="1267"/>
      <c r="R10" s="34"/>
    </row>
    <row r="11" spans="1:23" ht="15" customHeight="1" x14ac:dyDescent="0.2">
      <c r="A11" s="1265"/>
      <c r="B11" s="910"/>
      <c r="C11" s="1260" t="s">
        <v>73</v>
      </c>
      <c r="D11" s="911" t="s">
        <v>45</v>
      </c>
      <c r="E11" s="911"/>
      <c r="F11" s="1260" t="s">
        <v>74</v>
      </c>
      <c r="G11" s="911"/>
      <c r="H11" s="1260" t="s">
        <v>41</v>
      </c>
      <c r="I11" s="911"/>
      <c r="J11" s="1260" t="s">
        <v>75</v>
      </c>
      <c r="K11" s="911"/>
      <c r="L11" s="1260" t="s">
        <v>76</v>
      </c>
      <c r="M11" s="911"/>
      <c r="N11" s="1260" t="s">
        <v>77</v>
      </c>
      <c r="O11" s="911"/>
      <c r="P11" s="1260" t="s">
        <v>42</v>
      </c>
      <c r="Q11" s="912"/>
      <c r="R11" s="1260" t="s">
        <v>78</v>
      </c>
      <c r="S11" s="911"/>
      <c r="T11" s="1262" t="s">
        <v>3</v>
      </c>
    </row>
    <row r="12" spans="1:23" ht="33.75" customHeight="1" x14ac:dyDescent="0.2">
      <c r="A12" s="1266"/>
      <c r="C12" s="1261"/>
      <c r="D12" s="514" t="s">
        <v>46</v>
      </c>
      <c r="E12" s="514"/>
      <c r="F12" s="1261"/>
      <c r="G12" s="514"/>
      <c r="H12" s="1261"/>
      <c r="I12" s="514"/>
      <c r="J12" s="1261"/>
      <c r="K12" s="514"/>
      <c r="L12" s="1261"/>
      <c r="M12" s="514"/>
      <c r="N12" s="1261"/>
      <c r="O12" s="514"/>
      <c r="P12" s="1261" t="s">
        <v>3</v>
      </c>
      <c r="Q12" s="518"/>
      <c r="R12" s="1261"/>
      <c r="S12" s="514"/>
      <c r="T12" s="1263"/>
    </row>
    <row r="13" spans="1:23" x14ac:dyDescent="0.2">
      <c r="A13" s="915" t="s">
        <v>757</v>
      </c>
      <c r="C13" s="519">
        <v>73401500000</v>
      </c>
      <c r="D13" s="520"/>
      <c r="E13" s="525"/>
      <c r="F13" s="519"/>
      <c r="G13" s="520"/>
      <c r="H13" s="519"/>
      <c r="I13" s="520"/>
      <c r="J13" s="519"/>
      <c r="K13" s="520"/>
      <c r="L13" s="519">
        <v>5485407846</v>
      </c>
      <c r="M13" s="520"/>
      <c r="N13" s="519">
        <v>12746553950</v>
      </c>
      <c r="O13" s="520"/>
      <c r="P13" s="519">
        <v>13113080448</v>
      </c>
      <c r="Q13" s="521"/>
      <c r="R13" s="519"/>
      <c r="S13" s="521"/>
      <c r="T13" s="916">
        <v>104746542244</v>
      </c>
      <c r="W13" s="993"/>
    </row>
    <row r="14" spans="1:23" x14ac:dyDescent="0.2">
      <c r="A14" s="915" t="s">
        <v>79</v>
      </c>
      <c r="C14" s="519">
        <v>0</v>
      </c>
      <c r="D14" s="520"/>
      <c r="E14" s="520"/>
      <c r="F14" s="519">
        <v>0</v>
      </c>
      <c r="G14" s="520">
        <v>0</v>
      </c>
      <c r="H14" s="519">
        <v>0</v>
      </c>
      <c r="I14" s="520">
        <v>0</v>
      </c>
      <c r="J14" s="519">
        <v>0</v>
      </c>
      <c r="K14" s="520">
        <v>0</v>
      </c>
      <c r="L14" s="519">
        <v>0</v>
      </c>
      <c r="M14" s="520">
        <v>0</v>
      </c>
      <c r="N14" s="519">
        <v>0</v>
      </c>
      <c r="O14" s="520">
        <v>0</v>
      </c>
      <c r="P14" s="519">
        <v>0</v>
      </c>
      <c r="Q14" s="521"/>
      <c r="R14" s="519">
        <v>0</v>
      </c>
      <c r="S14" s="521"/>
      <c r="T14" s="916">
        <v>0</v>
      </c>
      <c r="W14" s="993"/>
    </row>
    <row r="15" spans="1:23" x14ac:dyDescent="0.2">
      <c r="A15" s="915" t="s">
        <v>646</v>
      </c>
      <c r="C15" s="519">
        <v>350000000</v>
      </c>
      <c r="D15" s="520"/>
      <c r="E15" s="520"/>
      <c r="F15" s="519">
        <v>0</v>
      </c>
      <c r="G15" s="520"/>
      <c r="H15" s="519">
        <v>0</v>
      </c>
      <c r="I15" s="520"/>
      <c r="J15" s="519">
        <v>0</v>
      </c>
      <c r="K15" s="520"/>
      <c r="L15" s="519">
        <v>0</v>
      </c>
      <c r="M15" s="520">
        <v>0</v>
      </c>
      <c r="N15" s="519">
        <v>0</v>
      </c>
      <c r="O15" s="520">
        <v>0</v>
      </c>
      <c r="P15" s="519">
        <v>0</v>
      </c>
      <c r="Q15" s="521"/>
      <c r="R15" s="519">
        <v>0</v>
      </c>
      <c r="S15" s="521"/>
      <c r="T15" s="916">
        <v>350000000</v>
      </c>
      <c r="W15" s="993"/>
    </row>
    <row r="16" spans="1:23" ht="38.25" x14ac:dyDescent="0.2">
      <c r="A16" s="920" t="s">
        <v>699</v>
      </c>
      <c r="C16" s="523">
        <v>0</v>
      </c>
      <c r="D16" s="523"/>
      <c r="E16" s="523"/>
      <c r="F16" s="523">
        <v>0</v>
      </c>
      <c r="G16" s="523"/>
      <c r="H16" s="523">
        <v>0</v>
      </c>
      <c r="I16" s="523"/>
      <c r="J16" s="523">
        <v>0</v>
      </c>
      <c r="K16" s="523"/>
      <c r="L16" s="523">
        <v>0</v>
      </c>
      <c r="M16" s="523"/>
      <c r="N16" s="523">
        <v>-772944345</v>
      </c>
      <c r="O16" s="520"/>
      <c r="P16" s="523">
        <v>0</v>
      </c>
      <c r="Q16" s="521"/>
      <c r="R16" s="524">
        <v>0</v>
      </c>
      <c r="S16" s="522"/>
      <c r="T16" s="919">
        <v>-772944345</v>
      </c>
      <c r="W16" s="993"/>
    </row>
    <row r="17" spans="1:23" x14ac:dyDescent="0.2">
      <c r="A17" s="920" t="s">
        <v>710</v>
      </c>
      <c r="C17" s="523">
        <v>0</v>
      </c>
      <c r="D17" s="523"/>
      <c r="E17" s="523"/>
      <c r="F17" s="523">
        <v>0</v>
      </c>
      <c r="G17" s="523"/>
      <c r="H17" s="523">
        <v>0</v>
      </c>
      <c r="I17" s="523"/>
      <c r="J17" s="523">
        <v>0</v>
      </c>
      <c r="K17" s="523"/>
      <c r="L17" s="523">
        <v>655654022</v>
      </c>
      <c r="M17" s="523"/>
      <c r="N17" s="523">
        <v>10860898926</v>
      </c>
      <c r="O17" s="520"/>
      <c r="P17" s="523">
        <v>-11516552948</v>
      </c>
      <c r="Q17" s="521"/>
      <c r="R17" s="524">
        <v>0</v>
      </c>
      <c r="S17" s="522"/>
      <c r="T17" s="919">
        <v>0</v>
      </c>
      <c r="W17" s="993"/>
    </row>
    <row r="18" spans="1:23" ht="25.5" x14ac:dyDescent="0.2">
      <c r="A18" s="920" t="s">
        <v>712</v>
      </c>
      <c r="C18" s="523">
        <v>0</v>
      </c>
      <c r="D18" s="523"/>
      <c r="E18" s="523"/>
      <c r="F18" s="523">
        <v>0</v>
      </c>
      <c r="G18" s="523"/>
      <c r="H18" s="523">
        <v>0</v>
      </c>
      <c r="I18" s="523"/>
      <c r="J18" s="523">
        <v>0</v>
      </c>
      <c r="K18" s="523"/>
      <c r="L18" s="523">
        <v>0</v>
      </c>
      <c r="M18" s="523"/>
      <c r="N18" s="523">
        <v>-1546159192</v>
      </c>
      <c r="O18" s="520"/>
      <c r="P18" s="523">
        <v>-1596527500</v>
      </c>
      <c r="Q18" s="521"/>
      <c r="R18" s="524">
        <v>0</v>
      </c>
      <c r="S18" s="522"/>
      <c r="T18" s="919">
        <v>-3142686692</v>
      </c>
      <c r="W18" s="993"/>
    </row>
    <row r="19" spans="1:23" x14ac:dyDescent="0.2">
      <c r="A19" s="920" t="s">
        <v>771</v>
      </c>
      <c r="C19" s="523">
        <v>0</v>
      </c>
      <c r="D19" s="523"/>
      <c r="E19" s="523"/>
      <c r="F19" s="523">
        <v>0</v>
      </c>
      <c r="G19" s="523"/>
      <c r="H19" s="523">
        <v>0</v>
      </c>
      <c r="I19" s="523">
        <v>0</v>
      </c>
      <c r="J19" s="523">
        <v>0</v>
      </c>
      <c r="K19" s="523">
        <v>0</v>
      </c>
      <c r="L19" s="523">
        <v>0</v>
      </c>
      <c r="M19" s="523"/>
      <c r="N19" s="523">
        <v>-523543361</v>
      </c>
      <c r="O19" s="520"/>
      <c r="P19" s="523">
        <v>0</v>
      </c>
      <c r="Q19" s="521">
        <v>0</v>
      </c>
      <c r="R19" s="524">
        <v>0</v>
      </c>
      <c r="S19" s="522"/>
      <c r="T19" s="919">
        <v>-523543361</v>
      </c>
      <c r="W19" s="993"/>
    </row>
    <row r="20" spans="1:23" x14ac:dyDescent="0.2">
      <c r="A20" s="917" t="s">
        <v>685</v>
      </c>
      <c r="C20" s="523">
        <v>0</v>
      </c>
      <c r="D20" s="523"/>
      <c r="E20" s="523"/>
      <c r="F20" s="523">
        <v>0</v>
      </c>
      <c r="G20" s="523"/>
      <c r="H20" s="523">
        <v>0</v>
      </c>
      <c r="I20" s="523"/>
      <c r="J20" s="523">
        <v>0</v>
      </c>
      <c r="K20" s="523"/>
      <c r="L20" s="523">
        <v>0</v>
      </c>
      <c r="M20" s="523"/>
      <c r="N20" s="523">
        <v>0</v>
      </c>
      <c r="O20" s="520"/>
      <c r="P20" s="520">
        <v>5485042075</v>
      </c>
      <c r="Q20" s="521"/>
      <c r="R20" s="522">
        <v>0</v>
      </c>
      <c r="S20" s="522"/>
      <c r="T20" s="919">
        <v>5485042075</v>
      </c>
      <c r="W20" s="993"/>
    </row>
    <row r="21" spans="1:23" x14ac:dyDescent="0.2">
      <c r="A21" s="918" t="s">
        <v>718</v>
      </c>
      <c r="B21" s="526"/>
      <c r="C21" s="527">
        <v>73751500000</v>
      </c>
      <c r="D21" s="527">
        <v>0</v>
      </c>
      <c r="E21" s="527">
        <v>0</v>
      </c>
      <c r="F21" s="527">
        <v>0</v>
      </c>
      <c r="G21" s="527">
        <v>0</v>
      </c>
      <c r="H21" s="527">
        <v>0</v>
      </c>
      <c r="I21" s="527">
        <v>0</v>
      </c>
      <c r="J21" s="527">
        <v>0</v>
      </c>
      <c r="K21" s="527">
        <v>0</v>
      </c>
      <c r="L21" s="527">
        <v>6141061868</v>
      </c>
      <c r="M21" s="527">
        <v>0</v>
      </c>
      <c r="N21" s="527">
        <v>20764805978</v>
      </c>
      <c r="O21" s="527">
        <v>0</v>
      </c>
      <c r="P21" s="527">
        <v>5485042075</v>
      </c>
      <c r="Q21" s="527">
        <v>0</v>
      </c>
      <c r="R21" s="527">
        <v>0</v>
      </c>
      <c r="S21" s="527">
        <v>0</v>
      </c>
      <c r="T21" s="527">
        <v>106142409921</v>
      </c>
      <c r="U21" s="21">
        <f>+U13+U15</f>
        <v>0</v>
      </c>
      <c r="W21" s="993"/>
    </row>
    <row r="22" spans="1:23" hidden="1" x14ac:dyDescent="0.2">
      <c r="A22" s="915" t="s">
        <v>79</v>
      </c>
      <c r="C22" s="519">
        <v>0</v>
      </c>
      <c r="D22" s="520"/>
      <c r="E22" s="520"/>
      <c r="F22" s="519">
        <v>0</v>
      </c>
      <c r="G22" s="520">
        <v>0</v>
      </c>
      <c r="H22" s="519">
        <v>0</v>
      </c>
      <c r="I22" s="520">
        <v>0</v>
      </c>
      <c r="J22" s="519">
        <v>0</v>
      </c>
      <c r="K22" s="520">
        <v>0</v>
      </c>
      <c r="L22" s="519">
        <v>0</v>
      </c>
      <c r="M22" s="520">
        <v>0</v>
      </c>
      <c r="N22" s="519">
        <v>0</v>
      </c>
      <c r="O22" s="520">
        <v>0</v>
      </c>
      <c r="P22" s="519">
        <v>0</v>
      </c>
      <c r="Q22" s="521"/>
      <c r="R22" s="519">
        <v>0</v>
      </c>
      <c r="S22" s="521"/>
      <c r="T22" s="916">
        <v>0</v>
      </c>
      <c r="W22" s="993"/>
    </row>
    <row r="23" spans="1:23" hidden="1" x14ac:dyDescent="0.2">
      <c r="A23" s="915" t="s">
        <v>646</v>
      </c>
      <c r="C23" s="519">
        <v>350000000</v>
      </c>
      <c r="D23" s="520"/>
      <c r="E23" s="520"/>
      <c r="F23" s="519">
        <v>0</v>
      </c>
      <c r="G23" s="520"/>
      <c r="H23" s="519">
        <v>0</v>
      </c>
      <c r="I23" s="520"/>
      <c r="J23" s="519">
        <v>0</v>
      </c>
      <c r="K23" s="520"/>
      <c r="L23" s="519">
        <v>0</v>
      </c>
      <c r="M23" s="520">
        <v>0</v>
      </c>
      <c r="N23" s="519">
        <v>0</v>
      </c>
      <c r="O23" s="520">
        <v>0</v>
      </c>
      <c r="P23" s="519">
        <v>0</v>
      </c>
      <c r="Q23" s="521"/>
      <c r="R23" s="519"/>
      <c r="S23" s="521"/>
      <c r="T23" s="916">
        <v>350000000</v>
      </c>
      <c r="W23" s="993"/>
    </row>
    <row r="24" spans="1:23" ht="38.25" hidden="1" x14ac:dyDescent="0.2">
      <c r="A24" s="920" t="s">
        <v>699</v>
      </c>
      <c r="C24" s="523">
        <v>0</v>
      </c>
      <c r="D24" s="523"/>
      <c r="E24" s="523"/>
      <c r="F24" s="523">
        <v>0</v>
      </c>
      <c r="G24" s="523"/>
      <c r="H24" s="523">
        <v>0</v>
      </c>
      <c r="I24" s="523"/>
      <c r="J24" s="523">
        <v>0</v>
      </c>
      <c r="K24" s="523"/>
      <c r="L24" s="523">
        <v>0</v>
      </c>
      <c r="M24" s="523"/>
      <c r="N24" s="523">
        <v>-772944345</v>
      </c>
      <c r="O24" s="520"/>
      <c r="P24" s="523">
        <v>0</v>
      </c>
      <c r="Q24" s="521"/>
      <c r="R24" s="524">
        <v>0</v>
      </c>
      <c r="S24" s="522"/>
      <c r="T24" s="919">
        <v>-772944345</v>
      </c>
      <c r="W24" s="993"/>
    </row>
    <row r="25" spans="1:23" hidden="1" x14ac:dyDescent="0.2">
      <c r="A25" s="920" t="s">
        <v>710</v>
      </c>
      <c r="C25" s="523">
        <v>0</v>
      </c>
      <c r="D25" s="523"/>
      <c r="E25" s="523"/>
      <c r="F25" s="523">
        <v>0</v>
      </c>
      <c r="G25" s="523"/>
      <c r="H25" s="523">
        <v>0</v>
      </c>
      <c r="I25" s="523"/>
      <c r="J25" s="523">
        <v>0</v>
      </c>
      <c r="K25" s="523"/>
      <c r="L25" s="523">
        <v>655654022</v>
      </c>
      <c r="M25" s="523"/>
      <c r="N25" s="523">
        <v>10860898926</v>
      </c>
      <c r="O25" s="520"/>
      <c r="P25" s="523">
        <v>-11516552948</v>
      </c>
      <c r="Q25" s="521"/>
      <c r="R25" s="524">
        <v>0</v>
      </c>
      <c r="S25" s="522"/>
      <c r="T25" s="919">
        <v>0</v>
      </c>
      <c r="W25" s="993"/>
    </row>
    <row r="26" spans="1:23" ht="25.5" hidden="1" x14ac:dyDescent="0.2">
      <c r="A26" s="920" t="s">
        <v>712</v>
      </c>
      <c r="C26" s="523">
        <v>0</v>
      </c>
      <c r="D26" s="523"/>
      <c r="E26" s="523"/>
      <c r="F26" s="523">
        <v>0</v>
      </c>
      <c r="G26" s="523"/>
      <c r="H26" s="523">
        <v>0</v>
      </c>
      <c r="I26" s="523"/>
      <c r="J26" s="523">
        <v>0</v>
      </c>
      <c r="K26" s="523"/>
      <c r="L26" s="523">
        <v>0</v>
      </c>
      <c r="M26" s="523"/>
      <c r="N26" s="523">
        <v>-2329943439</v>
      </c>
      <c r="O26" s="520"/>
      <c r="P26" s="523">
        <v>-1596527500</v>
      </c>
      <c r="Q26" s="521"/>
      <c r="R26" s="524">
        <v>0</v>
      </c>
      <c r="S26" s="522"/>
      <c r="T26" s="919">
        <v>-3926470939</v>
      </c>
      <c r="W26" s="993"/>
    </row>
    <row r="27" spans="1:23" hidden="1" x14ac:dyDescent="0.2">
      <c r="A27" s="920" t="s">
        <v>713</v>
      </c>
      <c r="C27" s="523">
        <v>0</v>
      </c>
      <c r="D27" s="523"/>
      <c r="E27" s="523"/>
      <c r="F27" s="523">
        <v>0</v>
      </c>
      <c r="G27" s="523"/>
      <c r="H27" s="523">
        <v>0</v>
      </c>
      <c r="I27" s="523">
        <v>0</v>
      </c>
      <c r="J27" s="523">
        <v>0</v>
      </c>
      <c r="K27" s="523">
        <v>0</v>
      </c>
      <c r="L27" s="523">
        <v>0</v>
      </c>
      <c r="M27" s="523"/>
      <c r="N27" s="523">
        <v>-608679659</v>
      </c>
      <c r="O27" s="520"/>
      <c r="P27" s="523">
        <v>0</v>
      </c>
      <c r="Q27" s="521">
        <v>0</v>
      </c>
      <c r="R27" s="524">
        <v>0</v>
      </c>
      <c r="S27" s="522"/>
      <c r="T27" s="919">
        <v>-608679659</v>
      </c>
      <c r="W27" s="993"/>
    </row>
    <row r="28" spans="1:23" hidden="1" x14ac:dyDescent="0.2">
      <c r="A28" s="917" t="s">
        <v>685</v>
      </c>
      <c r="C28" s="523">
        <v>0</v>
      </c>
      <c r="D28" s="523"/>
      <c r="E28" s="523"/>
      <c r="F28" s="523">
        <v>0</v>
      </c>
      <c r="G28" s="523"/>
      <c r="H28" s="523">
        <v>0</v>
      </c>
      <c r="I28" s="523"/>
      <c r="J28" s="523">
        <v>0</v>
      </c>
      <c r="K28" s="523"/>
      <c r="L28" s="523">
        <v>0</v>
      </c>
      <c r="M28" s="523"/>
      <c r="N28" s="523">
        <v>0</v>
      </c>
      <c r="O28" s="520"/>
      <c r="P28" s="520">
        <v>9215947426</v>
      </c>
      <c r="Q28" s="521"/>
      <c r="R28" s="522">
        <v>0</v>
      </c>
      <c r="S28" s="522"/>
      <c r="T28" s="919">
        <v>9215947426</v>
      </c>
      <c r="W28" s="993"/>
    </row>
    <row r="29" spans="1:23" ht="18.600000000000001" hidden="1" customHeight="1" x14ac:dyDescent="0.2">
      <c r="A29" s="918" t="s">
        <v>718</v>
      </c>
      <c r="B29" s="526"/>
      <c r="C29" s="527">
        <v>74101500000</v>
      </c>
      <c r="D29" s="527">
        <v>0</v>
      </c>
      <c r="E29" s="527">
        <v>0</v>
      </c>
      <c r="F29" s="527">
        <v>0</v>
      </c>
      <c r="G29" s="527">
        <v>0</v>
      </c>
      <c r="H29" s="527">
        <v>0</v>
      </c>
      <c r="I29" s="527">
        <v>0</v>
      </c>
      <c r="J29" s="527">
        <v>0</v>
      </c>
      <c r="K29" s="527">
        <v>0</v>
      </c>
      <c r="L29" s="527">
        <v>6796715890</v>
      </c>
      <c r="M29" s="527">
        <v>0</v>
      </c>
      <c r="N29" s="527">
        <v>27914137461</v>
      </c>
      <c r="O29" s="527">
        <v>0</v>
      </c>
      <c r="P29" s="527">
        <v>1587909053</v>
      </c>
      <c r="Q29" s="527">
        <v>0</v>
      </c>
      <c r="R29" s="527">
        <v>0</v>
      </c>
      <c r="S29" s="527">
        <v>0</v>
      </c>
      <c r="T29" s="527">
        <v>110400262404</v>
      </c>
      <c r="U29" s="21">
        <f>+U21+U23</f>
        <v>0</v>
      </c>
      <c r="W29" s="993"/>
    </row>
    <row r="30" spans="1:23" x14ac:dyDescent="0.2">
      <c r="A30" s="915" t="s">
        <v>777</v>
      </c>
      <c r="C30" s="519">
        <v>73751500000</v>
      </c>
      <c r="D30" s="520">
        <v>0</v>
      </c>
      <c r="E30" s="525">
        <v>0</v>
      </c>
      <c r="F30" s="519">
        <v>0</v>
      </c>
      <c r="G30" s="520">
        <v>0</v>
      </c>
      <c r="H30" s="519">
        <v>0</v>
      </c>
      <c r="I30" s="520">
        <v>0</v>
      </c>
      <c r="J30" s="519">
        <v>0</v>
      </c>
      <c r="K30" s="520">
        <v>0</v>
      </c>
      <c r="L30" s="519">
        <v>6141061868</v>
      </c>
      <c r="M30" s="520">
        <v>0</v>
      </c>
      <c r="N30" s="519">
        <v>19895885433</v>
      </c>
      <c r="O30" s="520">
        <v>0</v>
      </c>
      <c r="P30" s="519">
        <v>9215947426</v>
      </c>
      <c r="Q30" s="521">
        <v>0</v>
      </c>
      <c r="R30" s="519">
        <v>0</v>
      </c>
      <c r="S30" s="521">
        <v>0</v>
      </c>
      <c r="T30" s="916">
        <v>109004394727</v>
      </c>
      <c r="W30" s="993"/>
    </row>
    <row r="31" spans="1:23" x14ac:dyDescent="0.2">
      <c r="A31" s="915" t="s">
        <v>79</v>
      </c>
      <c r="C31" s="519">
        <v>4500000000</v>
      </c>
      <c r="D31" s="520"/>
      <c r="E31" s="520"/>
      <c r="F31" s="519">
        <v>0</v>
      </c>
      <c r="G31" s="520">
        <v>0</v>
      </c>
      <c r="H31" s="519">
        <v>0</v>
      </c>
      <c r="I31" s="520">
        <v>0</v>
      </c>
      <c r="J31" s="519">
        <v>0</v>
      </c>
      <c r="K31" s="520">
        <v>0</v>
      </c>
      <c r="L31" s="519">
        <v>0</v>
      </c>
      <c r="M31" s="520">
        <v>0</v>
      </c>
      <c r="N31" s="519">
        <v>0</v>
      </c>
      <c r="O31" s="520">
        <v>0</v>
      </c>
      <c r="P31" s="519">
        <v>0</v>
      </c>
      <c r="Q31" s="521"/>
      <c r="R31" s="519">
        <v>0</v>
      </c>
      <c r="S31" s="521"/>
      <c r="T31" s="916">
        <v>4500000000</v>
      </c>
      <c r="W31" s="993"/>
    </row>
    <row r="32" spans="1:23" x14ac:dyDescent="0.2">
      <c r="A32" s="915" t="s">
        <v>646</v>
      </c>
      <c r="C32" s="519">
        <v>180000000</v>
      </c>
      <c r="D32" s="520"/>
      <c r="E32" s="520"/>
      <c r="F32" s="519">
        <v>0</v>
      </c>
      <c r="G32" s="520"/>
      <c r="H32" s="519">
        <v>0</v>
      </c>
      <c r="I32" s="520"/>
      <c r="J32" s="519">
        <v>0</v>
      </c>
      <c r="K32" s="520"/>
      <c r="L32" s="519">
        <v>0</v>
      </c>
      <c r="M32" s="520">
        <v>0</v>
      </c>
      <c r="N32" s="519">
        <v>0</v>
      </c>
      <c r="O32" s="520">
        <v>0</v>
      </c>
      <c r="P32" s="519">
        <v>0</v>
      </c>
      <c r="Q32" s="521"/>
      <c r="R32" s="519">
        <v>0</v>
      </c>
      <c r="S32" s="521"/>
      <c r="T32" s="519">
        <v>180000000</v>
      </c>
      <c r="W32" s="993"/>
    </row>
    <row r="33" spans="1:23" ht="25.5" x14ac:dyDescent="0.2">
      <c r="A33" s="920" t="s">
        <v>766</v>
      </c>
      <c r="C33" s="523">
        <v>0</v>
      </c>
      <c r="D33" s="523">
        <v>0</v>
      </c>
      <c r="E33" s="523">
        <v>0</v>
      </c>
      <c r="F33" s="523">
        <v>0</v>
      </c>
      <c r="G33" s="523">
        <v>0</v>
      </c>
      <c r="H33" s="523">
        <v>0</v>
      </c>
      <c r="I33" s="523">
        <v>0</v>
      </c>
      <c r="J33" s="523">
        <v>0</v>
      </c>
      <c r="K33" s="523">
        <v>0</v>
      </c>
      <c r="L33" s="523">
        <v>0</v>
      </c>
      <c r="M33" s="523">
        <v>0</v>
      </c>
      <c r="N33" s="523">
        <v>-2192309005</v>
      </c>
      <c r="O33" s="520">
        <v>0</v>
      </c>
      <c r="P33" s="523">
        <v>-2463750367</v>
      </c>
      <c r="Q33" s="521">
        <v>0</v>
      </c>
      <c r="R33" s="524">
        <v>0</v>
      </c>
      <c r="S33" s="522">
        <v>0</v>
      </c>
      <c r="T33" s="919">
        <v>-4656059372</v>
      </c>
      <c r="W33" s="993"/>
    </row>
    <row r="34" spans="1:23" ht="25.5" x14ac:dyDescent="0.2">
      <c r="A34" s="920" t="s">
        <v>815</v>
      </c>
      <c r="C34" s="523">
        <v>0</v>
      </c>
      <c r="D34" s="523">
        <v>0</v>
      </c>
      <c r="E34" s="523">
        <v>0</v>
      </c>
      <c r="F34" s="523">
        <v>0</v>
      </c>
      <c r="G34" s="523">
        <v>0</v>
      </c>
      <c r="H34" s="523">
        <v>0</v>
      </c>
      <c r="I34" s="523">
        <v>0</v>
      </c>
      <c r="J34" s="523">
        <v>0</v>
      </c>
      <c r="K34" s="523">
        <v>0</v>
      </c>
      <c r="L34" s="523">
        <v>0</v>
      </c>
      <c r="M34" s="523">
        <v>0</v>
      </c>
      <c r="N34" s="523">
        <v>-1008000000</v>
      </c>
      <c r="O34" s="520">
        <v>0</v>
      </c>
      <c r="P34" s="523">
        <v>0</v>
      </c>
      <c r="Q34" s="521">
        <v>0</v>
      </c>
      <c r="R34" s="524">
        <v>0</v>
      </c>
      <c r="S34" s="522">
        <v>0</v>
      </c>
      <c r="T34" s="919">
        <v>-1008000000</v>
      </c>
      <c r="V34" s="522"/>
      <c r="W34" s="993"/>
    </row>
    <row r="35" spans="1:23" x14ac:dyDescent="0.2">
      <c r="A35" s="920" t="s">
        <v>767</v>
      </c>
      <c r="C35" s="523">
        <v>0</v>
      </c>
      <c r="D35" s="523">
        <v>0</v>
      </c>
      <c r="E35" s="523">
        <v>0</v>
      </c>
      <c r="F35" s="523">
        <v>0</v>
      </c>
      <c r="G35" s="523">
        <v>0</v>
      </c>
      <c r="H35" s="523">
        <v>0</v>
      </c>
      <c r="I35" s="523">
        <v>0</v>
      </c>
      <c r="J35" s="523">
        <v>0</v>
      </c>
      <c r="K35" s="523">
        <v>0</v>
      </c>
      <c r="L35" s="993">
        <v>460797371</v>
      </c>
      <c r="M35" s="523">
        <v>0</v>
      </c>
      <c r="N35" s="523">
        <v>655936393</v>
      </c>
      <c r="O35" s="520">
        <v>0</v>
      </c>
      <c r="P35" s="523">
        <v>-1116733764</v>
      </c>
      <c r="Q35" s="521">
        <v>0</v>
      </c>
      <c r="R35" s="524">
        <v>0</v>
      </c>
      <c r="S35" s="522">
        <v>0</v>
      </c>
      <c r="T35" s="919">
        <v>0</v>
      </c>
      <c r="W35" s="993"/>
    </row>
    <row r="36" spans="1:23" x14ac:dyDescent="0.2">
      <c r="A36" s="920" t="s">
        <v>768</v>
      </c>
      <c r="C36" s="523">
        <v>0</v>
      </c>
      <c r="D36" s="523">
        <v>0</v>
      </c>
      <c r="E36" s="523">
        <v>0</v>
      </c>
      <c r="F36" s="523">
        <v>0</v>
      </c>
      <c r="G36" s="523">
        <v>0</v>
      </c>
      <c r="H36" s="523">
        <v>0</v>
      </c>
      <c r="I36" s="523">
        <v>0</v>
      </c>
      <c r="J36" s="523">
        <v>0</v>
      </c>
      <c r="K36" s="523">
        <v>0</v>
      </c>
      <c r="L36" s="523">
        <v>0</v>
      </c>
      <c r="M36" s="523">
        <v>0</v>
      </c>
      <c r="N36" s="523">
        <v>-5462155928</v>
      </c>
      <c r="O36" s="520">
        <v>0</v>
      </c>
      <c r="P36" s="523">
        <v>-5635463295</v>
      </c>
      <c r="Q36" s="521">
        <v>0</v>
      </c>
      <c r="R36" s="524">
        <v>0</v>
      </c>
      <c r="S36" s="522">
        <v>0</v>
      </c>
      <c r="T36" s="919">
        <v>-11097619223</v>
      </c>
      <c r="W36" s="993"/>
    </row>
    <row r="37" spans="1:23" x14ac:dyDescent="0.2">
      <c r="A37" s="917" t="s">
        <v>685</v>
      </c>
      <c r="C37" s="523">
        <v>0</v>
      </c>
      <c r="D37" s="523">
        <v>0</v>
      </c>
      <c r="E37" s="523">
        <v>0</v>
      </c>
      <c r="F37" s="523">
        <v>0</v>
      </c>
      <c r="G37" s="523">
        <v>0</v>
      </c>
      <c r="H37" s="523">
        <v>0</v>
      </c>
      <c r="I37" s="523">
        <v>0</v>
      </c>
      <c r="J37" s="523">
        <v>0</v>
      </c>
      <c r="K37" s="523">
        <v>0</v>
      </c>
      <c r="L37" s="523">
        <v>0</v>
      </c>
      <c r="M37" s="523">
        <v>0</v>
      </c>
      <c r="N37" s="523">
        <v>0</v>
      </c>
      <c r="O37" s="520">
        <v>0</v>
      </c>
      <c r="P37" s="1116">
        <v>9460540656</v>
      </c>
      <c r="Q37" s="521">
        <v>0</v>
      </c>
      <c r="R37" s="522">
        <v>0</v>
      </c>
      <c r="S37" s="522">
        <v>0</v>
      </c>
      <c r="T37" s="919">
        <v>9460540656</v>
      </c>
      <c r="W37" s="993"/>
    </row>
    <row r="38" spans="1:23" x14ac:dyDescent="0.2">
      <c r="A38" s="918" t="s">
        <v>798</v>
      </c>
      <c r="B38" s="526"/>
      <c r="C38" s="527">
        <v>78431500000</v>
      </c>
      <c r="D38" s="527">
        <v>0</v>
      </c>
      <c r="E38" s="527">
        <v>0</v>
      </c>
      <c r="F38" s="527">
        <v>0</v>
      </c>
      <c r="G38" s="527">
        <v>0</v>
      </c>
      <c r="H38" s="527">
        <v>0</v>
      </c>
      <c r="I38" s="527">
        <v>0</v>
      </c>
      <c r="J38" s="527">
        <v>0</v>
      </c>
      <c r="K38" s="527">
        <v>0</v>
      </c>
      <c r="L38" s="527">
        <v>6601859239</v>
      </c>
      <c r="M38" s="527">
        <v>0</v>
      </c>
      <c r="N38" s="527">
        <v>11889356893</v>
      </c>
      <c r="O38" s="527">
        <v>0</v>
      </c>
      <c r="P38" s="527">
        <v>9460540656</v>
      </c>
      <c r="Q38" s="527">
        <v>0</v>
      </c>
      <c r="R38" s="527">
        <v>0</v>
      </c>
      <c r="S38" s="527">
        <v>0</v>
      </c>
      <c r="T38" s="527">
        <v>106383256788</v>
      </c>
      <c r="W38" s="993"/>
    </row>
    <row r="39" spans="1:23" x14ac:dyDescent="0.2">
      <c r="A39" s="921"/>
      <c r="B39" s="27"/>
      <c r="C39" s="922"/>
      <c r="D39" s="922"/>
      <c r="E39" s="922"/>
      <c r="F39" s="922"/>
      <c r="G39" s="922"/>
      <c r="H39" s="922"/>
      <c r="I39" s="922"/>
      <c r="J39" s="922"/>
      <c r="K39" s="922"/>
      <c r="L39" s="922"/>
      <c r="M39" s="922"/>
      <c r="N39" s="922"/>
      <c r="O39" s="922"/>
      <c r="P39" s="1115"/>
      <c r="Q39" s="922"/>
      <c r="R39" s="922"/>
      <c r="S39" s="922"/>
      <c r="T39" s="924"/>
      <c r="W39" s="993"/>
    </row>
    <row r="40" spans="1:23" hidden="1" x14ac:dyDescent="0.2">
      <c r="A40" s="921"/>
      <c r="B40" s="27"/>
      <c r="C40" s="922"/>
      <c r="D40" s="516"/>
      <c r="E40" s="516"/>
      <c r="F40" s="922"/>
      <c r="G40" s="516"/>
      <c r="H40" s="922"/>
      <c r="I40" s="516"/>
      <c r="J40" s="922"/>
      <c r="K40" s="516"/>
      <c r="L40" s="922"/>
      <c r="M40" s="516"/>
      <c r="N40" s="922"/>
      <c r="O40" s="516"/>
      <c r="P40" s="922"/>
      <c r="Q40" s="518"/>
      <c r="R40" s="923"/>
      <c r="T40" s="924"/>
      <c r="W40" s="993"/>
    </row>
    <row r="41" spans="1:23" hidden="1" x14ac:dyDescent="0.2">
      <c r="A41" s="921"/>
      <c r="B41" s="27"/>
      <c r="C41" s="922"/>
      <c r="D41" s="516"/>
      <c r="E41" s="516"/>
      <c r="F41" s="922"/>
      <c r="G41" s="516"/>
      <c r="H41" s="922"/>
      <c r="I41" s="516"/>
      <c r="J41" s="922"/>
      <c r="K41" s="516"/>
      <c r="L41" s="922"/>
      <c r="M41" s="516"/>
      <c r="N41" s="922"/>
      <c r="O41" s="516"/>
      <c r="P41" s="922"/>
      <c r="Q41" s="518"/>
      <c r="R41" s="923"/>
      <c r="T41" s="924"/>
      <c r="W41" s="993"/>
    </row>
    <row r="42" spans="1:23" hidden="1" x14ac:dyDescent="0.2">
      <c r="A42" s="921"/>
      <c r="B42" s="27"/>
      <c r="C42" s="922"/>
      <c r="D42" s="516"/>
      <c r="E42" s="516"/>
      <c r="F42" s="922"/>
      <c r="G42" s="516"/>
      <c r="H42" s="922"/>
      <c r="I42" s="516"/>
      <c r="J42" s="922"/>
      <c r="K42" s="516"/>
      <c r="L42" s="922"/>
      <c r="M42" s="516"/>
      <c r="N42" s="922"/>
      <c r="O42" s="516"/>
      <c r="P42" s="922"/>
      <c r="Q42" s="518"/>
      <c r="R42" s="923"/>
      <c r="T42" s="924"/>
      <c r="W42" s="993"/>
    </row>
    <row r="43" spans="1:23" hidden="1" x14ac:dyDescent="0.2">
      <c r="A43" s="921"/>
      <c r="B43" s="27"/>
      <c r="C43" s="922"/>
      <c r="D43" s="516"/>
      <c r="E43" s="516"/>
      <c r="F43" s="922"/>
      <c r="G43" s="516"/>
      <c r="H43" s="922"/>
      <c r="I43" s="516"/>
      <c r="J43" s="922"/>
      <c r="K43" s="516"/>
      <c r="L43" s="922"/>
      <c r="M43" s="516"/>
      <c r="N43" s="922"/>
      <c r="O43" s="516"/>
      <c r="P43" s="922"/>
      <c r="Q43" s="518"/>
      <c r="R43" s="923"/>
      <c r="T43" s="924"/>
      <c r="W43" s="993"/>
    </row>
    <row r="44" spans="1:23" hidden="1" x14ac:dyDescent="0.2">
      <c r="A44" s="921"/>
      <c r="B44" s="27"/>
      <c r="C44" s="922"/>
      <c r="D44" s="516"/>
      <c r="E44" s="516"/>
      <c r="F44" s="922"/>
      <c r="G44" s="516"/>
      <c r="H44" s="922"/>
      <c r="I44" s="516"/>
      <c r="J44" s="922"/>
      <c r="K44" s="516"/>
      <c r="L44" s="922"/>
      <c r="M44" s="516"/>
      <c r="N44" s="922"/>
      <c r="O44" s="516"/>
      <c r="P44" s="922"/>
      <c r="Q44" s="518"/>
      <c r="R44" s="923"/>
      <c r="T44" s="924"/>
      <c r="W44" s="993"/>
    </row>
    <row r="45" spans="1:23" hidden="1" x14ac:dyDescent="0.2">
      <c r="A45" s="921"/>
      <c r="B45" s="27"/>
      <c r="C45" s="922"/>
      <c r="D45" s="516"/>
      <c r="E45" s="516"/>
      <c r="F45" s="922"/>
      <c r="G45" s="516"/>
      <c r="H45" s="922"/>
      <c r="I45" s="516"/>
      <c r="J45" s="922"/>
      <c r="K45" s="516"/>
      <c r="L45" s="922"/>
      <c r="M45" s="516"/>
      <c r="N45" s="922"/>
      <c r="O45" s="516"/>
      <c r="P45" s="922"/>
      <c r="Q45" s="518"/>
      <c r="R45" s="923"/>
      <c r="T45" s="924"/>
      <c r="W45" s="993"/>
    </row>
    <row r="46" spans="1:23" hidden="1" x14ac:dyDescent="0.2">
      <c r="A46" s="921"/>
      <c r="B46" s="27"/>
      <c r="C46" s="922"/>
      <c r="D46" s="516"/>
      <c r="E46" s="516"/>
      <c r="F46" s="922"/>
      <c r="G46" s="516"/>
      <c r="H46" s="922"/>
      <c r="I46" s="516"/>
      <c r="J46" s="922"/>
      <c r="K46" s="516"/>
      <c r="L46" s="922"/>
      <c r="M46" s="516"/>
      <c r="N46" s="922"/>
      <c r="O46" s="516"/>
      <c r="P46" s="922"/>
      <c r="Q46" s="518"/>
      <c r="R46" s="923"/>
      <c r="T46" s="924"/>
      <c r="W46" s="993"/>
    </row>
    <row r="47" spans="1:23" hidden="1" x14ac:dyDescent="0.2">
      <c r="A47" s="921"/>
      <c r="B47" s="27"/>
      <c r="C47" s="922"/>
      <c r="D47" s="516"/>
      <c r="E47" s="516"/>
      <c r="F47" s="922"/>
      <c r="G47" s="516"/>
      <c r="H47" s="922"/>
      <c r="I47" s="516"/>
      <c r="J47" s="922"/>
      <c r="K47" s="516"/>
      <c r="L47" s="922"/>
      <c r="M47" s="516"/>
      <c r="N47" s="922"/>
      <c r="O47" s="516"/>
      <c r="P47" s="922"/>
      <c r="Q47" s="518"/>
      <c r="R47" s="923"/>
      <c r="T47" s="924"/>
      <c r="W47" s="993"/>
    </row>
    <row r="48" spans="1:23" hidden="1" x14ac:dyDescent="0.2">
      <c r="A48" s="921"/>
      <c r="B48" s="27"/>
      <c r="C48" s="922"/>
      <c r="D48" s="516"/>
      <c r="E48" s="516"/>
      <c r="F48" s="922"/>
      <c r="G48" s="516"/>
      <c r="H48" s="922"/>
      <c r="I48" s="516"/>
      <c r="J48" s="922"/>
      <c r="K48" s="516"/>
      <c r="L48" s="922"/>
      <c r="M48" s="516"/>
      <c r="N48" s="922"/>
      <c r="O48" s="516"/>
      <c r="P48" s="922"/>
      <c r="Q48" s="518"/>
      <c r="R48" s="923"/>
      <c r="T48" s="924"/>
      <c r="W48" s="993"/>
    </row>
    <row r="49" spans="1:23" hidden="1" x14ac:dyDescent="0.2">
      <c r="A49" s="921"/>
      <c r="B49" s="27"/>
      <c r="C49" s="922"/>
      <c r="D49" s="516"/>
      <c r="E49" s="516"/>
      <c r="F49" s="922"/>
      <c r="G49" s="516"/>
      <c r="H49" s="922"/>
      <c r="I49" s="516"/>
      <c r="J49" s="922"/>
      <c r="K49" s="516"/>
      <c r="L49" s="922"/>
      <c r="M49" s="516"/>
      <c r="N49" s="922"/>
      <c r="O49" s="516"/>
      <c r="P49" s="922"/>
      <c r="Q49" s="518"/>
      <c r="R49" s="923"/>
      <c r="T49" s="924"/>
      <c r="W49" s="993"/>
    </row>
    <row r="50" spans="1:23" hidden="1" x14ac:dyDescent="0.2">
      <c r="A50" s="921"/>
      <c r="B50" s="27"/>
      <c r="C50" s="922"/>
      <c r="D50" s="516"/>
      <c r="E50" s="516"/>
      <c r="F50" s="922"/>
      <c r="G50" s="516"/>
      <c r="H50" s="922"/>
      <c r="I50" s="516"/>
      <c r="J50" s="922"/>
      <c r="K50" s="516"/>
      <c r="L50" s="922"/>
      <c r="M50" s="516"/>
      <c r="N50" s="922"/>
      <c r="O50" s="516"/>
      <c r="P50" s="922"/>
      <c r="Q50" s="518"/>
      <c r="R50" s="923"/>
      <c r="T50" s="924"/>
      <c r="W50" s="993"/>
    </row>
    <row r="51" spans="1:23" hidden="1" x14ac:dyDescent="0.2">
      <c r="A51" s="921"/>
      <c r="B51" s="27"/>
      <c r="C51" s="922"/>
      <c r="D51" s="516"/>
      <c r="E51" s="516"/>
      <c r="F51" s="922"/>
      <c r="G51" s="516"/>
      <c r="H51" s="922"/>
      <c r="I51" s="516"/>
      <c r="J51" s="922"/>
      <c r="K51" s="516"/>
      <c r="L51" s="922"/>
      <c r="M51" s="516"/>
      <c r="N51" s="922"/>
      <c r="O51" s="516"/>
      <c r="P51" s="922"/>
      <c r="Q51" s="518"/>
      <c r="R51" s="923"/>
      <c r="T51" s="924"/>
      <c r="W51" s="993"/>
    </row>
    <row r="52" spans="1:23" hidden="1" x14ac:dyDescent="0.2">
      <c r="A52" s="921"/>
      <c r="B52" s="27"/>
      <c r="C52" s="922"/>
      <c r="D52" s="516"/>
      <c r="E52" s="516"/>
      <c r="F52" s="922"/>
      <c r="G52" s="516"/>
      <c r="H52" s="922"/>
      <c r="I52" s="516"/>
      <c r="J52" s="922"/>
      <c r="K52" s="516"/>
      <c r="L52" s="922"/>
      <c r="M52" s="516"/>
      <c r="N52" s="922"/>
      <c r="O52" s="516"/>
      <c r="P52" s="922"/>
      <c r="Q52" s="518"/>
      <c r="R52" s="923"/>
      <c r="T52" s="924"/>
      <c r="W52" s="993"/>
    </row>
    <row r="53" spans="1:23" hidden="1" x14ac:dyDescent="0.2">
      <c r="A53" s="921"/>
      <c r="B53" s="27"/>
      <c r="C53" s="922"/>
      <c r="D53" s="516"/>
      <c r="E53" s="516"/>
      <c r="F53" s="922"/>
      <c r="G53" s="516"/>
      <c r="H53" s="922"/>
      <c r="I53" s="516"/>
      <c r="J53" s="922"/>
      <c r="K53" s="516"/>
      <c r="L53" s="922"/>
      <c r="M53" s="516"/>
      <c r="N53" s="922"/>
      <c r="O53" s="516"/>
      <c r="P53" s="922"/>
      <c r="Q53" s="518"/>
      <c r="R53" s="923"/>
      <c r="T53" s="924"/>
      <c r="W53" s="993"/>
    </row>
    <row r="54" spans="1:23" hidden="1" x14ac:dyDescent="0.2">
      <c r="A54" s="921"/>
      <c r="B54" s="27"/>
      <c r="C54" s="922"/>
      <c r="D54" s="516"/>
      <c r="E54" s="516"/>
      <c r="F54" s="922"/>
      <c r="G54" s="516"/>
      <c r="H54" s="922"/>
      <c r="I54" s="516"/>
      <c r="J54" s="922"/>
      <c r="K54" s="516"/>
      <c r="L54" s="922"/>
      <c r="M54" s="516"/>
      <c r="N54" s="922"/>
      <c r="O54" s="516"/>
      <c r="P54" s="922"/>
      <c r="Q54" s="518"/>
      <c r="R54" s="923"/>
      <c r="T54" s="924"/>
      <c r="W54" s="993"/>
    </row>
    <row r="55" spans="1:23" hidden="1" x14ac:dyDescent="0.2">
      <c r="A55" s="921"/>
      <c r="B55" s="27"/>
      <c r="C55" s="922"/>
      <c r="D55" s="516"/>
      <c r="E55" s="516"/>
      <c r="F55" s="922"/>
      <c r="G55" s="516"/>
      <c r="H55" s="922"/>
      <c r="I55" s="516"/>
      <c r="J55" s="922"/>
      <c r="K55" s="516"/>
      <c r="L55" s="922"/>
      <c r="M55" s="516"/>
      <c r="N55" s="922"/>
      <c r="O55" s="516"/>
      <c r="P55" s="922"/>
      <c r="Q55" s="518"/>
      <c r="R55" s="923"/>
      <c r="T55" s="924"/>
      <c r="W55" s="993"/>
    </row>
    <row r="56" spans="1:23" hidden="1" x14ac:dyDescent="0.2">
      <c r="A56" s="921"/>
      <c r="B56" s="27"/>
      <c r="C56" s="922"/>
      <c r="D56" s="516"/>
      <c r="E56" s="516"/>
      <c r="F56" s="922"/>
      <c r="G56" s="516"/>
      <c r="H56" s="922"/>
      <c r="I56" s="516"/>
      <c r="J56" s="922"/>
      <c r="K56" s="516"/>
      <c r="L56" s="922"/>
      <c r="M56" s="516"/>
      <c r="N56" s="922"/>
      <c r="O56" s="516"/>
      <c r="P56" s="922"/>
      <c r="Q56" s="518"/>
      <c r="R56" s="923"/>
      <c r="T56" s="924"/>
      <c r="W56" s="993"/>
    </row>
    <row r="57" spans="1:23" hidden="1" x14ac:dyDescent="0.2">
      <c r="A57" s="921"/>
      <c r="B57" s="27"/>
      <c r="C57" s="922"/>
      <c r="D57" s="516"/>
      <c r="E57" s="516"/>
      <c r="F57" s="922"/>
      <c r="G57" s="516"/>
      <c r="H57" s="922"/>
      <c r="I57" s="516"/>
      <c r="J57" s="922"/>
      <c r="K57" s="516"/>
      <c r="L57" s="922"/>
      <c r="M57" s="516"/>
      <c r="N57" s="922"/>
      <c r="O57" s="516"/>
      <c r="P57" s="922"/>
      <c r="Q57" s="518"/>
      <c r="R57" s="923"/>
      <c r="T57" s="924"/>
      <c r="W57" s="993"/>
    </row>
    <row r="58" spans="1:23" hidden="1" x14ac:dyDescent="0.2">
      <c r="A58" s="921"/>
      <c r="B58" s="27"/>
      <c r="C58" s="922"/>
      <c r="D58" s="516"/>
      <c r="E58" s="516"/>
      <c r="F58" s="922"/>
      <c r="G58" s="516"/>
      <c r="H58" s="922"/>
      <c r="I58" s="516"/>
      <c r="J58" s="922"/>
      <c r="K58" s="516"/>
      <c r="L58" s="922"/>
      <c r="M58" s="516"/>
      <c r="N58" s="922"/>
      <c r="O58" s="516"/>
      <c r="P58" s="922"/>
      <c r="Q58" s="518"/>
      <c r="R58" s="923"/>
      <c r="T58" s="924"/>
      <c r="W58" s="993"/>
    </row>
    <row r="59" spans="1:23" hidden="1" x14ac:dyDescent="0.2">
      <c r="A59" s="921"/>
      <c r="B59" s="27"/>
      <c r="C59" s="922"/>
      <c r="D59" s="516"/>
      <c r="E59" s="516"/>
      <c r="F59" s="922"/>
      <c r="G59" s="516"/>
      <c r="H59" s="922"/>
      <c r="I59" s="516"/>
      <c r="J59" s="922"/>
      <c r="K59" s="516"/>
      <c r="L59" s="922"/>
      <c r="M59" s="516"/>
      <c r="N59" s="922"/>
      <c r="O59" s="516"/>
      <c r="P59" s="922"/>
      <c r="Q59" s="518"/>
      <c r="R59" s="923"/>
      <c r="T59" s="924"/>
      <c r="W59" s="993"/>
    </row>
    <row r="60" spans="1:23" hidden="1" x14ac:dyDescent="0.2">
      <c r="A60" s="921"/>
      <c r="B60" s="27"/>
      <c r="C60" s="922"/>
      <c r="D60" s="516"/>
      <c r="E60" s="516"/>
      <c r="F60" s="922"/>
      <c r="G60" s="516"/>
      <c r="H60" s="922"/>
      <c r="I60" s="516"/>
      <c r="J60" s="922"/>
      <c r="K60" s="516"/>
      <c r="L60" s="922"/>
      <c r="M60" s="516"/>
      <c r="N60" s="922"/>
      <c r="O60" s="516"/>
      <c r="P60" s="922"/>
      <c r="Q60" s="518"/>
      <c r="R60" s="923"/>
      <c r="T60" s="924"/>
      <c r="W60" s="993"/>
    </row>
    <row r="61" spans="1:23" hidden="1" x14ac:dyDescent="0.2">
      <c r="A61" s="921"/>
      <c r="B61" s="27"/>
      <c r="C61" s="922"/>
      <c r="D61" s="516"/>
      <c r="E61" s="516"/>
      <c r="F61" s="922"/>
      <c r="G61" s="516"/>
      <c r="H61" s="922"/>
      <c r="I61" s="516"/>
      <c r="J61" s="922"/>
      <c r="K61" s="516"/>
      <c r="L61" s="922"/>
      <c r="M61" s="516"/>
      <c r="N61" s="922"/>
      <c r="O61" s="516"/>
      <c r="P61" s="922"/>
      <c r="Q61" s="518"/>
      <c r="R61" s="923"/>
      <c r="T61" s="924"/>
      <c r="W61" s="993"/>
    </row>
    <row r="62" spans="1:23" hidden="1" x14ac:dyDescent="0.2">
      <c r="A62" s="921"/>
      <c r="B62" s="27"/>
      <c r="C62" s="922"/>
      <c r="D62" s="516"/>
      <c r="E62" s="516"/>
      <c r="F62" s="922"/>
      <c r="G62" s="516"/>
      <c r="H62" s="922"/>
      <c r="I62" s="516"/>
      <c r="J62" s="922"/>
      <c r="K62" s="516"/>
      <c r="L62" s="922"/>
      <c r="M62" s="516"/>
      <c r="N62" s="922"/>
      <c r="O62" s="516"/>
      <c r="P62" s="922"/>
      <c r="Q62" s="518"/>
      <c r="R62" s="923"/>
      <c r="T62" s="924"/>
      <c r="W62" s="993"/>
    </row>
    <row r="63" spans="1:23" hidden="1" x14ac:dyDescent="0.2">
      <c r="A63" s="921"/>
      <c r="B63" s="27"/>
      <c r="C63" s="922"/>
      <c r="D63" s="516"/>
      <c r="E63" s="516"/>
      <c r="F63" s="922"/>
      <c r="G63" s="516"/>
      <c r="H63" s="922"/>
      <c r="I63" s="516"/>
      <c r="J63" s="922"/>
      <c r="K63" s="516"/>
      <c r="L63" s="922"/>
      <c r="M63" s="516"/>
      <c r="N63" s="922"/>
      <c r="O63" s="516"/>
      <c r="P63" s="922"/>
      <c r="Q63" s="518"/>
      <c r="R63" s="923"/>
      <c r="T63" s="924"/>
      <c r="W63" s="993"/>
    </row>
    <row r="64" spans="1:23" x14ac:dyDescent="0.2">
      <c r="A64" s="921"/>
      <c r="B64" s="27"/>
      <c r="C64" s="922"/>
      <c r="D64" s="516"/>
      <c r="E64" s="516"/>
      <c r="F64" s="922">
        <f t="shared" ref="F64:K64" si="0">+F39-F38</f>
        <v>0</v>
      </c>
      <c r="G64" s="922">
        <f t="shared" si="0"/>
        <v>0</v>
      </c>
      <c r="H64" s="922">
        <f t="shared" si="0"/>
        <v>0</v>
      </c>
      <c r="I64" s="922">
        <f t="shared" si="0"/>
        <v>0</v>
      </c>
      <c r="J64" s="922">
        <f t="shared" si="0"/>
        <v>0</v>
      </c>
      <c r="K64" s="922">
        <f t="shared" si="0"/>
        <v>0</v>
      </c>
      <c r="L64" s="922"/>
      <c r="M64" s="922"/>
      <c r="N64" s="922"/>
      <c r="O64" s="516"/>
      <c r="P64" s="922"/>
      <c r="Q64" s="518"/>
      <c r="R64" s="923"/>
      <c r="T64" s="924"/>
      <c r="W64" s="993"/>
    </row>
    <row r="65" spans="1:20" x14ac:dyDescent="0.2">
      <c r="A65" s="913" t="s">
        <v>328</v>
      </c>
      <c r="C65" s="517"/>
      <c r="D65" s="517"/>
      <c r="E65" s="517"/>
      <c r="F65" s="517"/>
      <c r="G65" s="517"/>
      <c r="H65" s="21"/>
      <c r="I65" s="21"/>
      <c r="J65" s="509"/>
      <c r="K65" s="517"/>
      <c r="L65" s="517"/>
      <c r="M65" s="517"/>
      <c r="N65" s="517"/>
      <c r="O65" s="517"/>
      <c r="P65" s="517"/>
      <c r="Q65" s="518"/>
      <c r="T65" s="914"/>
    </row>
    <row r="66" spans="1:20" x14ac:dyDescent="0.2">
      <c r="A66" s="925"/>
      <c r="B66" s="926"/>
      <c r="C66" s="927"/>
      <c r="D66" s="927"/>
      <c r="E66" s="927"/>
      <c r="F66" s="927"/>
      <c r="G66" s="927"/>
      <c r="H66" s="926"/>
      <c r="I66" s="926"/>
      <c r="J66" s="928"/>
      <c r="K66" s="927"/>
      <c r="L66" s="927"/>
      <c r="M66" s="927"/>
      <c r="N66" s="927"/>
      <c r="O66" s="927"/>
      <c r="P66" s="927"/>
      <c r="Q66" s="929"/>
      <c r="R66" s="926"/>
      <c r="S66" s="926"/>
      <c r="T66" s="930"/>
    </row>
    <row r="67" spans="1:20" x14ac:dyDescent="0.2">
      <c r="C67" s="515"/>
      <c r="D67" s="515"/>
      <c r="E67" s="517"/>
      <c r="F67" s="515"/>
      <c r="G67" s="517"/>
      <c r="H67" s="21"/>
      <c r="I67" s="21"/>
      <c r="K67" s="517"/>
      <c r="L67" s="515"/>
      <c r="M67" s="517"/>
      <c r="N67" s="515"/>
      <c r="O67" s="517"/>
      <c r="P67" s="515"/>
    </row>
  </sheetData>
  <mergeCells count="16">
    <mergeCell ref="F4:L4"/>
    <mergeCell ref="F5:L5"/>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V2" location="Indice!A1" display="Indice" xr:uid="{00000000-0004-0000-0700-000000000000}"/>
  </hyperlinks>
  <pageMargins left="0.99" right="0.15748031496062992" top="0.43307086614173229" bottom="0.19685039370078741" header="0.31496062992125984" footer="0.19685039370078741"/>
  <pageSetup paperSize="9" scale="58"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rgb="FF002060"/>
  </sheetPr>
  <dimension ref="A1:I47"/>
  <sheetViews>
    <sheetView showGridLines="0" topLeftCell="A4" zoomScale="90" zoomScaleNormal="90" workbookViewId="0">
      <selection activeCell="B20" sqref="B20"/>
    </sheetView>
  </sheetViews>
  <sheetFormatPr baseColWidth="10" defaultColWidth="10.85546875" defaultRowHeight="15" x14ac:dyDescent="0.25"/>
  <cols>
    <col min="1" max="1" width="70.7109375" style="123" customWidth="1"/>
    <col min="2" max="3" width="18.42578125" style="618" bestFit="1" customWidth="1"/>
    <col min="4" max="4" width="2.42578125" style="123" customWidth="1"/>
    <col min="5" max="5" width="14.28515625" style="123" customWidth="1"/>
    <col min="6" max="6" width="15.85546875" style="123" customWidth="1"/>
    <col min="7" max="7" width="21.85546875" style="123" customWidth="1"/>
    <col min="8" max="8" width="21.42578125" style="123" customWidth="1"/>
    <col min="9" max="9" width="16.42578125" style="612" bestFit="1" customWidth="1"/>
    <col min="10" max="16384" width="10.85546875" style="123"/>
  </cols>
  <sheetData>
    <row r="1" spans="1:9" x14ac:dyDescent="0.25">
      <c r="A1" s="427" t="str">
        <f>Indice!C1</f>
        <v>ELECTROBAN SAECA</v>
      </c>
    </row>
    <row r="2" spans="1:9" x14ac:dyDescent="0.25">
      <c r="A2" s="613"/>
      <c r="B2" s="619"/>
      <c r="C2" s="619"/>
      <c r="D2" s="123">
        <v>7</v>
      </c>
      <c r="I2" s="123"/>
    </row>
    <row r="3" spans="1:9" hidden="1" x14ac:dyDescent="0.25">
      <c r="A3" s="1268"/>
      <c r="B3" s="1268"/>
      <c r="C3" s="1268"/>
      <c r="I3" s="123"/>
    </row>
    <row r="4" spans="1:9" x14ac:dyDescent="0.25">
      <c r="A4" s="613"/>
      <c r="B4" s="619"/>
      <c r="C4" s="619"/>
      <c r="I4" s="123"/>
    </row>
    <row r="5" spans="1:9" s="21" customFormat="1" ht="14.25" x14ac:dyDescent="0.2">
      <c r="A5" s="1259" t="s">
        <v>657</v>
      </c>
      <c r="B5" s="1259"/>
      <c r="C5" s="1259"/>
    </row>
    <row r="6" spans="1:9" s="21" customFormat="1" ht="14.25" x14ac:dyDescent="0.2">
      <c r="A6" s="1259" t="s">
        <v>783</v>
      </c>
      <c r="B6" s="1259"/>
      <c r="C6" s="1259"/>
    </row>
    <row r="7" spans="1:9" s="21" customFormat="1" x14ac:dyDescent="0.25">
      <c r="A7" s="1269" t="s">
        <v>238</v>
      </c>
      <c r="B7" s="1269"/>
      <c r="C7" s="1269"/>
    </row>
    <row r="8" spans="1:9" s="21" customFormat="1" x14ac:dyDescent="0.25">
      <c r="A8" s="1269" t="s">
        <v>640</v>
      </c>
      <c r="B8" s="1269"/>
      <c r="C8" s="1269"/>
    </row>
    <row r="9" spans="1:9" s="21" customFormat="1" x14ac:dyDescent="0.25">
      <c r="A9" s="614"/>
      <c r="B9" s="620"/>
      <c r="C9" s="620"/>
    </row>
    <row r="10" spans="1:9" s="21" customFormat="1" x14ac:dyDescent="0.25">
      <c r="A10" s="614"/>
      <c r="B10" s="620" t="s">
        <v>644</v>
      </c>
      <c r="C10" s="620" t="s">
        <v>644</v>
      </c>
    </row>
    <row r="11" spans="1:9" s="21" customFormat="1" ht="15.75" x14ac:dyDescent="0.25">
      <c r="A11" s="1128"/>
      <c r="B11" s="621">
        <v>2023</v>
      </c>
      <c r="C11" s="622">
        <v>2022</v>
      </c>
    </row>
    <row r="12" spans="1:9" s="21" customFormat="1" x14ac:dyDescent="0.25">
      <c r="A12" s="128"/>
      <c r="B12" s="1034"/>
      <c r="C12" s="1028"/>
    </row>
    <row r="13" spans="1:9" s="21" customFormat="1" x14ac:dyDescent="0.25">
      <c r="A13" s="1129" t="s">
        <v>219</v>
      </c>
      <c r="B13" s="623"/>
      <c r="C13" s="933"/>
      <c r="I13" s="508"/>
    </row>
    <row r="14" spans="1:9" s="21" customFormat="1" x14ac:dyDescent="0.25">
      <c r="A14" s="129" t="s">
        <v>340</v>
      </c>
      <c r="B14" s="684">
        <v>170643720706</v>
      </c>
      <c r="C14" s="934">
        <v>165053729365</v>
      </c>
      <c r="E14" s="1113"/>
      <c r="F14" s="629"/>
      <c r="G14" s="522"/>
      <c r="I14" s="508"/>
    </row>
    <row r="15" spans="1:9" s="21" customFormat="1" x14ac:dyDescent="0.25">
      <c r="A15" s="129" t="s">
        <v>47</v>
      </c>
      <c r="B15" s="684">
        <v>-122769163413</v>
      </c>
      <c r="C15" s="934">
        <v>-140416602338</v>
      </c>
      <c r="E15" s="1113"/>
      <c r="F15" s="30"/>
      <c r="G15" s="522"/>
      <c r="H15" s="615"/>
      <c r="I15" s="508"/>
    </row>
    <row r="16" spans="1:9" s="21" customFormat="1" x14ac:dyDescent="0.25">
      <c r="A16" s="129" t="s">
        <v>813</v>
      </c>
      <c r="B16" s="684">
        <v>-35992649812</v>
      </c>
      <c r="C16" s="934">
        <v>-34085232824</v>
      </c>
      <c r="E16" s="1113"/>
      <c r="F16" s="1144"/>
      <c r="G16" s="522"/>
      <c r="H16" s="615"/>
      <c r="I16" s="508"/>
    </row>
    <row r="17" spans="1:9" s="21" customFormat="1" x14ac:dyDescent="0.25">
      <c r="A17" s="129" t="s">
        <v>80</v>
      </c>
      <c r="B17" s="684">
        <v>-21658850696</v>
      </c>
      <c r="C17" s="934">
        <v>-17907976941</v>
      </c>
      <c r="E17" s="1113"/>
      <c r="F17" s="30"/>
      <c r="G17" s="522"/>
      <c r="H17" s="615"/>
      <c r="I17" s="508"/>
    </row>
    <row r="18" spans="1:9" s="21" customFormat="1" hidden="1" x14ac:dyDescent="0.25">
      <c r="A18" s="129" t="s">
        <v>341</v>
      </c>
      <c r="B18" s="683">
        <v>0</v>
      </c>
      <c r="C18" s="1118">
        <v>0</v>
      </c>
      <c r="E18" s="1113"/>
      <c r="F18" s="30"/>
      <c r="I18" s="508"/>
    </row>
    <row r="19" spans="1:9" s="21" customFormat="1" x14ac:dyDescent="0.25">
      <c r="A19" s="129" t="s">
        <v>218</v>
      </c>
      <c r="B19" s="684">
        <v>-953669572</v>
      </c>
      <c r="C19" s="934">
        <v>-907381963</v>
      </c>
      <c r="E19" s="1113"/>
      <c r="F19" s="30"/>
      <c r="I19" s="508"/>
    </row>
    <row r="20" spans="1:9" s="21" customFormat="1" ht="15.75" x14ac:dyDescent="0.25">
      <c r="A20" s="1130" t="s">
        <v>48</v>
      </c>
      <c r="B20" s="1038">
        <v>-10730612787</v>
      </c>
      <c r="C20" s="1124">
        <v>-28263464701</v>
      </c>
      <c r="E20" s="1113"/>
      <c r="G20" s="522"/>
      <c r="I20" s="508"/>
    </row>
    <row r="21" spans="1:9" s="21" customFormat="1" x14ac:dyDescent="0.25">
      <c r="A21" s="129"/>
      <c r="B21" s="623"/>
      <c r="C21" s="933"/>
      <c r="E21" s="629"/>
      <c r="I21" s="508"/>
    </row>
    <row r="22" spans="1:9" s="21" customFormat="1" x14ac:dyDescent="0.25">
      <c r="A22" s="1129" t="s">
        <v>220</v>
      </c>
      <c r="B22" s="623"/>
      <c r="C22" s="933"/>
      <c r="E22" s="629"/>
      <c r="I22" s="508"/>
    </row>
    <row r="23" spans="1:9" s="21" customFormat="1" x14ac:dyDescent="0.25">
      <c r="A23" s="129" t="s">
        <v>342</v>
      </c>
      <c r="B23" s="684">
        <v>-217658351.37890601</v>
      </c>
      <c r="C23" s="934">
        <v>-232957366</v>
      </c>
      <c r="E23" s="629"/>
      <c r="F23" s="30"/>
      <c r="G23" s="629"/>
      <c r="I23" s="508"/>
    </row>
    <row r="24" spans="1:9" s="21" customFormat="1" hidden="1" x14ac:dyDescent="0.25">
      <c r="A24" s="129" t="s">
        <v>49</v>
      </c>
      <c r="B24" s="684">
        <v>0</v>
      </c>
      <c r="C24" s="934">
        <v>0</v>
      </c>
      <c r="E24" s="629"/>
      <c r="F24" s="30"/>
      <c r="I24" s="508"/>
    </row>
    <row r="25" spans="1:9" s="21" customFormat="1" hidden="1" x14ac:dyDescent="0.25">
      <c r="A25" s="129" t="s">
        <v>50</v>
      </c>
      <c r="B25" s="684">
        <v>0</v>
      </c>
      <c r="C25" s="934">
        <v>0</v>
      </c>
      <c r="E25" s="629"/>
      <c r="I25" s="508"/>
    </row>
    <row r="26" spans="1:9" s="21" customFormat="1" hidden="1" x14ac:dyDescent="0.25">
      <c r="A26" s="129" t="s">
        <v>81</v>
      </c>
      <c r="B26" s="684">
        <v>0</v>
      </c>
      <c r="C26" s="934">
        <v>0</v>
      </c>
      <c r="E26" s="629"/>
      <c r="I26" s="508"/>
    </row>
    <row r="27" spans="1:9" s="21" customFormat="1" x14ac:dyDescent="0.25">
      <c r="A27" s="129" t="s">
        <v>82</v>
      </c>
      <c r="B27" s="684">
        <v>68584016</v>
      </c>
      <c r="C27" s="934">
        <v>145814294</v>
      </c>
      <c r="E27" s="623"/>
      <c r="I27" s="508"/>
    </row>
    <row r="28" spans="1:9" s="21" customFormat="1" x14ac:dyDescent="0.25">
      <c r="A28" s="129" t="s">
        <v>221</v>
      </c>
      <c r="B28" s="684">
        <v>2035160000</v>
      </c>
      <c r="C28" s="934">
        <v>0</v>
      </c>
      <c r="E28" s="623"/>
      <c r="I28" s="508"/>
    </row>
    <row r="29" spans="1:9" s="21" customFormat="1" ht="15.75" x14ac:dyDescent="0.25">
      <c r="A29" s="1130" t="s">
        <v>51</v>
      </c>
      <c r="B29" s="624">
        <v>1886085664.621094</v>
      </c>
      <c r="C29" s="935">
        <v>-87143072</v>
      </c>
      <c r="E29" s="344"/>
      <c r="I29" s="508"/>
    </row>
    <row r="30" spans="1:9" s="21" customFormat="1" x14ac:dyDescent="0.25">
      <c r="A30" s="129"/>
      <c r="B30" s="623"/>
      <c r="C30" s="933"/>
      <c r="E30" s="344"/>
      <c r="I30" s="508"/>
    </row>
    <row r="31" spans="1:9" s="21" customFormat="1" x14ac:dyDescent="0.25">
      <c r="A31" s="1129" t="s">
        <v>222</v>
      </c>
      <c r="B31" s="623"/>
      <c r="C31" s="933"/>
      <c r="E31" s="344"/>
      <c r="I31" s="508"/>
    </row>
    <row r="32" spans="1:9" s="21" customFormat="1" x14ac:dyDescent="0.25">
      <c r="A32" s="129" t="s">
        <v>343</v>
      </c>
      <c r="B32" s="658">
        <v>13275311665</v>
      </c>
      <c r="C32" s="1119">
        <v>33734730752</v>
      </c>
      <c r="E32" s="344"/>
      <c r="F32" s="509"/>
      <c r="I32" s="508"/>
    </row>
    <row r="33" spans="1:9" s="21" customFormat="1" x14ac:dyDescent="0.25">
      <c r="A33" s="129" t="s">
        <v>84</v>
      </c>
      <c r="B33" s="1117">
        <v>180000000</v>
      </c>
      <c r="C33" s="1120">
        <v>350000000</v>
      </c>
      <c r="E33" s="344"/>
      <c r="F33" s="509"/>
      <c r="I33" s="508"/>
    </row>
    <row r="34" spans="1:9" s="21" customFormat="1" x14ac:dyDescent="0.25">
      <c r="A34" s="129" t="s">
        <v>83</v>
      </c>
      <c r="B34" s="658">
        <v>-5664059372</v>
      </c>
      <c r="C34" s="1119">
        <v>-4699415284</v>
      </c>
      <c r="E34" s="344"/>
      <c r="F34" s="30"/>
      <c r="I34" s="508"/>
    </row>
    <row r="35" spans="1:9" s="21" customFormat="1" ht="15.75" x14ac:dyDescent="0.25">
      <c r="A35" s="1130" t="s">
        <v>344</v>
      </c>
      <c r="B35" s="624">
        <v>7791252293</v>
      </c>
      <c r="C35" s="935">
        <v>29385315468</v>
      </c>
      <c r="E35" s="344"/>
      <c r="I35" s="508"/>
    </row>
    <row r="36" spans="1:9" s="21" customFormat="1" x14ac:dyDescent="0.25">
      <c r="A36" s="1131"/>
      <c r="B36" s="625"/>
      <c r="C36" s="933"/>
      <c r="E36" s="344"/>
      <c r="I36" s="29"/>
    </row>
    <row r="37" spans="1:9" s="21" customFormat="1" x14ac:dyDescent="0.25">
      <c r="A37" s="1132" t="s">
        <v>85</v>
      </c>
      <c r="B37" s="684">
        <v>-1053274829.3789063</v>
      </c>
      <c r="C37" s="934">
        <v>1034707695</v>
      </c>
      <c r="E37" s="344"/>
      <c r="I37" s="508"/>
    </row>
    <row r="38" spans="1:9" x14ac:dyDescent="0.25">
      <c r="A38" s="1132" t="s">
        <v>86</v>
      </c>
      <c r="B38" s="684">
        <v>22497675</v>
      </c>
      <c r="C38" s="934">
        <v>26582596</v>
      </c>
      <c r="E38" s="623"/>
    </row>
    <row r="39" spans="1:9" s="21" customFormat="1" x14ac:dyDescent="0.25">
      <c r="A39" s="1132" t="s">
        <v>87</v>
      </c>
      <c r="B39" s="684">
        <v>6071768651</v>
      </c>
      <c r="C39" s="934">
        <v>5010478360.3436499</v>
      </c>
      <c r="E39" s="623"/>
      <c r="H39" s="508"/>
      <c r="I39" s="508"/>
    </row>
    <row r="40" spans="1:9" s="21" customFormat="1" x14ac:dyDescent="0.25">
      <c r="A40" s="129"/>
      <c r="B40" s="623"/>
      <c r="C40" s="933"/>
      <c r="E40" s="344"/>
      <c r="H40" s="508"/>
      <c r="I40" s="508"/>
    </row>
    <row r="41" spans="1:9" s="21" customFormat="1" ht="15.75" x14ac:dyDescent="0.25">
      <c r="A41" s="1133" t="s">
        <v>52</v>
      </c>
      <c r="B41" s="626">
        <v>5040991496.6210938</v>
      </c>
      <c r="C41" s="1121">
        <v>6071768651.3436499</v>
      </c>
      <c r="E41" s="344"/>
      <c r="I41" s="508"/>
    </row>
    <row r="42" spans="1:9" s="21" customFormat="1" x14ac:dyDescent="0.25">
      <c r="A42" s="123"/>
      <c r="B42" s="1223"/>
      <c r="C42" s="627"/>
      <c r="G42" s="616"/>
      <c r="I42" s="508"/>
    </row>
    <row r="43" spans="1:9" x14ac:dyDescent="0.25">
      <c r="A43" s="123" t="s">
        <v>328</v>
      </c>
      <c r="C43" s="628"/>
      <c r="F43" s="617"/>
      <c r="H43" s="612"/>
      <c r="I43" s="123"/>
    </row>
    <row r="44" spans="1:9" x14ac:dyDescent="0.25">
      <c r="B44" s="628"/>
      <c r="C44" s="744"/>
      <c r="F44" s="612"/>
      <c r="H44" s="612"/>
      <c r="I44" s="123"/>
    </row>
    <row r="45" spans="1:9" s="90" customFormat="1" ht="11.25" x14ac:dyDescent="0.2">
      <c r="B45" s="931"/>
      <c r="H45" s="932"/>
    </row>
    <row r="46" spans="1:9" x14ac:dyDescent="0.25">
      <c r="B46" s="628"/>
      <c r="C46" s="123"/>
      <c r="H46" s="612"/>
      <c r="I46" s="123"/>
    </row>
    <row r="47" spans="1:9" x14ac:dyDescent="0.25">
      <c r="C47" s="123"/>
      <c r="H47" s="612"/>
      <c r="I47" s="123"/>
    </row>
  </sheetData>
  <mergeCells count="5">
    <mergeCell ref="A3:C3"/>
    <mergeCell ref="A5:C5"/>
    <mergeCell ref="A6:C6"/>
    <mergeCell ref="A7:C7"/>
    <mergeCell ref="A8:C8"/>
  </mergeCells>
  <pageMargins left="1.0236220472440944" right="0.70866141732283472" top="1.0629921259842521" bottom="0.74803149606299213" header="0.31496062992125984" footer="0.31496062992125984"/>
  <pageSetup paperSize="9" scale="7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6">
    <tabColor theme="8" tint="-0.249977111117893"/>
  </sheetPr>
  <dimension ref="A1:L23"/>
  <sheetViews>
    <sheetView showGridLines="0" zoomScale="80" zoomScaleNormal="80" workbookViewId="0">
      <selection activeCell="A24" sqref="A24"/>
    </sheetView>
  </sheetViews>
  <sheetFormatPr baseColWidth="10" defaultColWidth="11.42578125" defaultRowHeight="12.75" x14ac:dyDescent="0.2"/>
  <cols>
    <col min="1" max="4" width="11.42578125" style="21"/>
    <col min="5" max="5" width="16.85546875" style="21" customWidth="1"/>
    <col min="6" max="6" width="11.42578125" style="21"/>
    <col min="7" max="7" width="48.140625" style="21" customWidth="1"/>
    <col min="8" max="8" width="2.42578125" style="21" customWidth="1"/>
    <col min="9" max="9" width="2.5703125" style="21" customWidth="1"/>
    <col min="10" max="10" width="1.42578125" style="21" customWidth="1"/>
    <col min="11" max="16384" width="11.42578125" style="21"/>
  </cols>
  <sheetData>
    <row r="1" spans="1:12" ht="15" customHeight="1" x14ac:dyDescent="0.2">
      <c r="A1" s="78" t="str">
        <f>Indice!C1</f>
        <v>ELECTROBAN SAECA</v>
      </c>
      <c r="I1" s="79" t="s">
        <v>116</v>
      </c>
    </row>
    <row r="2" spans="1:12" x14ac:dyDescent="0.2">
      <c r="H2" s="21">
        <v>8</v>
      </c>
    </row>
    <row r="5" spans="1:12" ht="15" customHeight="1" x14ac:dyDescent="0.2"/>
    <row r="6" spans="1:12" ht="15" customHeight="1" x14ac:dyDescent="0.2"/>
    <row r="7" spans="1:12" ht="15" customHeight="1" x14ac:dyDescent="0.2"/>
    <row r="8" spans="1:12" ht="15" customHeight="1" x14ac:dyDescent="0.2">
      <c r="F8" s="80" t="s">
        <v>571</v>
      </c>
    </row>
    <row r="9" spans="1:12" ht="15" customHeight="1" x14ac:dyDescent="0.2">
      <c r="F9" s="80" t="s">
        <v>572</v>
      </c>
    </row>
    <row r="10" spans="1:12" ht="15" customHeight="1" x14ac:dyDescent="0.2"/>
    <row r="11" spans="1:12" ht="15" customHeight="1" x14ac:dyDescent="0.2">
      <c r="F11" s="80"/>
    </row>
    <row r="12" spans="1:12" ht="15" customHeight="1" x14ac:dyDescent="0.2">
      <c r="F12" s="80"/>
    </row>
    <row r="13" spans="1:12" ht="15" customHeight="1" x14ac:dyDescent="0.2">
      <c r="A13" s="81" t="s">
        <v>403</v>
      </c>
      <c r="B13" s="81"/>
      <c r="C13" s="81"/>
      <c r="D13" s="81"/>
      <c r="E13" s="81"/>
      <c r="F13" s="81"/>
      <c r="G13" s="81"/>
      <c r="H13" s="81"/>
      <c r="I13" s="81"/>
      <c r="J13" s="74"/>
      <c r="K13" s="74"/>
      <c r="L13" s="74"/>
    </row>
    <row r="14" spans="1:12" ht="40.5" customHeight="1" x14ac:dyDescent="0.2">
      <c r="A14" s="74"/>
      <c r="B14" s="74"/>
      <c r="C14" s="74"/>
      <c r="D14" s="74"/>
      <c r="E14" s="1275" t="s">
        <v>783</v>
      </c>
      <c r="F14" s="1275"/>
      <c r="G14" s="74"/>
      <c r="H14" s="74"/>
      <c r="I14" s="74"/>
      <c r="J14" s="74"/>
      <c r="K14" s="74"/>
      <c r="L14" s="74"/>
    </row>
    <row r="15" spans="1:12" ht="15" customHeight="1" x14ac:dyDescent="0.2">
      <c r="A15" s="74" t="s">
        <v>573</v>
      </c>
    </row>
    <row r="16" spans="1:12" ht="15" customHeight="1" x14ac:dyDescent="0.2">
      <c r="A16" s="75" t="s">
        <v>0</v>
      </c>
      <c r="B16" s="76"/>
      <c r="C16" s="76"/>
      <c r="D16" s="76"/>
      <c r="E16" s="76"/>
      <c r="F16" s="76"/>
      <c r="G16" s="76"/>
      <c r="H16" s="76"/>
      <c r="I16" s="77"/>
      <c r="J16" s="1274"/>
      <c r="K16" s="1274"/>
      <c r="L16" s="1274"/>
    </row>
    <row r="17" spans="1:9" ht="409.5" customHeight="1" x14ac:dyDescent="0.2">
      <c r="A17" s="1270" t="s">
        <v>763</v>
      </c>
      <c r="B17" s="1271"/>
      <c r="C17" s="1271"/>
      <c r="D17" s="1271"/>
      <c r="E17" s="1271"/>
      <c r="F17" s="1271"/>
      <c r="G17" s="1271"/>
      <c r="H17" s="1271"/>
      <c r="I17" s="1272"/>
    </row>
    <row r="18" spans="1:9" ht="15" customHeight="1" x14ac:dyDescent="0.2">
      <c r="A18" s="1273"/>
      <c r="B18" s="1271"/>
      <c r="C18" s="1271"/>
      <c r="D18" s="1271"/>
      <c r="E18" s="1271"/>
      <c r="F18" s="1271"/>
      <c r="G18" s="1271"/>
      <c r="H18" s="1271"/>
      <c r="I18" s="1272"/>
    </row>
    <row r="19" spans="1:9" ht="15" customHeight="1" x14ac:dyDescent="0.2">
      <c r="A19" s="1273"/>
      <c r="B19" s="1271"/>
      <c r="C19" s="1271"/>
      <c r="D19" s="1271"/>
      <c r="E19" s="1271"/>
      <c r="F19" s="1271"/>
      <c r="G19" s="1271"/>
      <c r="H19" s="1271"/>
      <c r="I19" s="1272"/>
    </row>
    <row r="20" spans="1:9" ht="15" customHeight="1" x14ac:dyDescent="0.2">
      <c r="A20" s="1273"/>
      <c r="B20" s="1271"/>
      <c r="C20" s="1271"/>
      <c r="D20" s="1271"/>
      <c r="E20" s="1271"/>
      <c r="F20" s="1271"/>
      <c r="G20" s="1271"/>
      <c r="H20" s="1271"/>
      <c r="I20" s="1272"/>
    </row>
    <row r="21" spans="1:9" ht="15" customHeight="1" x14ac:dyDescent="0.2">
      <c r="A21" s="1273"/>
      <c r="B21" s="1271"/>
      <c r="C21" s="1271"/>
      <c r="D21" s="1271"/>
      <c r="E21" s="1271"/>
      <c r="F21" s="1271"/>
      <c r="G21" s="1271"/>
      <c r="H21" s="1271"/>
      <c r="I21" s="1272"/>
    </row>
    <row r="22" spans="1:9" ht="18" customHeight="1" x14ac:dyDescent="0.2">
      <c r="A22" s="82"/>
      <c r="B22" s="83"/>
      <c r="C22" s="83"/>
      <c r="D22" s="83"/>
      <c r="E22" s="83"/>
      <c r="F22" s="83"/>
      <c r="G22" s="83"/>
      <c r="H22" s="83"/>
      <c r="I22" s="84"/>
    </row>
    <row r="23" spans="1:9" ht="17.25" customHeight="1" x14ac:dyDescent="0.2">
      <c r="A23" s="85"/>
      <c r="B23" s="85"/>
      <c r="C23" s="85"/>
      <c r="D23" s="85"/>
      <c r="E23" s="85"/>
      <c r="F23" s="85"/>
      <c r="G23" s="85"/>
      <c r="H23" s="85"/>
      <c r="I23" s="85"/>
    </row>
  </sheetData>
  <mergeCells count="3">
    <mergeCell ref="A17:I21"/>
    <mergeCell ref="J16:L16"/>
    <mergeCell ref="E14:F14"/>
  </mergeCells>
  <hyperlinks>
    <hyperlink ref="I1" location="BG!A1" display="BG" xr:uid="{00000000-0004-0000-0900-000000000000}"/>
  </hyperlinks>
  <pageMargins left="0.7" right="0.43" top="0.94488188976377963" bottom="0.74803149606299213" header="0.31496062992125984" footer="0.31496062992125984"/>
  <pageSetup paperSize="9" scale="70"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7">
    <tabColor theme="8" tint="-0.249977111117893"/>
    <pageSetUpPr fitToPage="1"/>
  </sheetPr>
  <dimension ref="B1:O78"/>
  <sheetViews>
    <sheetView showGridLines="0" topLeftCell="B25" zoomScale="90" zoomScaleNormal="90" workbookViewId="0">
      <selection activeCell="B59" sqref="B59"/>
    </sheetView>
  </sheetViews>
  <sheetFormatPr baseColWidth="10" defaultColWidth="11.42578125" defaultRowHeight="12.75" x14ac:dyDescent="0.2"/>
  <cols>
    <col min="1" max="1" width="11.42578125" style="21"/>
    <col min="2" max="2" width="20.28515625" style="21" customWidth="1"/>
    <col min="3" max="3" width="18.28515625" style="21" customWidth="1"/>
    <col min="4" max="4" width="15.42578125" style="21" customWidth="1"/>
    <col min="5" max="5" width="17.140625" style="21" customWidth="1"/>
    <col min="6" max="6" width="11.42578125" style="21"/>
    <col min="7" max="7" width="18.28515625" style="21" customWidth="1"/>
    <col min="8" max="8" width="12" style="21" customWidth="1"/>
    <col min="9" max="9" width="13.5703125" style="21" customWidth="1"/>
    <col min="10" max="10" width="8.85546875" style="21" customWidth="1"/>
    <col min="11" max="11" width="17" style="21" customWidth="1"/>
    <col min="12" max="12" width="11.5703125" style="21" customWidth="1"/>
    <col min="13" max="13" width="12.85546875" style="86" customWidth="1"/>
    <col min="14" max="14" width="14.140625" style="86" bestFit="1" customWidth="1"/>
    <col min="15" max="15" width="14.140625" style="21" bestFit="1" customWidth="1"/>
    <col min="16" max="16384" width="11.42578125" style="21"/>
  </cols>
  <sheetData>
    <row r="1" spans="2:12" ht="15" customHeight="1" x14ac:dyDescent="0.2">
      <c r="B1" s="34" t="str">
        <f>Indice!C1</f>
        <v>ELECTROBAN SAECA</v>
      </c>
      <c r="K1" s="79" t="s">
        <v>116</v>
      </c>
    </row>
    <row r="2" spans="2:12" ht="15" customHeight="1" x14ac:dyDescent="0.2">
      <c r="J2" s="79"/>
    </row>
    <row r="3" spans="2:12" ht="15" customHeight="1" x14ac:dyDescent="0.2">
      <c r="J3" s="79"/>
    </row>
    <row r="4" spans="2:12" ht="24.75" customHeight="1" x14ac:dyDescent="0.2">
      <c r="J4" s="79"/>
    </row>
    <row r="5" spans="2:12" ht="15" customHeight="1" x14ac:dyDescent="0.2">
      <c r="J5" s="21">
        <v>9</v>
      </c>
    </row>
    <row r="6" spans="2:12" ht="24.75" customHeight="1" x14ac:dyDescent="0.2">
      <c r="B6" s="92" t="s">
        <v>547</v>
      </c>
      <c r="C6" s="93"/>
      <c r="D6" s="93"/>
      <c r="E6" s="93"/>
      <c r="F6" s="93"/>
      <c r="G6" s="93"/>
      <c r="H6" s="93"/>
      <c r="I6" s="93"/>
      <c r="J6" s="94"/>
    </row>
    <row r="7" spans="2:12" ht="15" customHeight="1" x14ac:dyDescent="0.2">
      <c r="B7" s="95"/>
      <c r="J7" s="55"/>
    </row>
    <row r="8" spans="2:12" ht="15" customHeight="1" x14ac:dyDescent="0.2">
      <c r="B8" s="96"/>
      <c r="C8" s="97"/>
      <c r="D8" s="97"/>
      <c r="J8" s="55"/>
    </row>
    <row r="9" spans="2:12" ht="15" customHeight="1" x14ac:dyDescent="0.2">
      <c r="B9" s="1305" t="s">
        <v>1</v>
      </c>
      <c r="C9" s="1306"/>
      <c r="D9" s="1306"/>
      <c r="E9" s="1306"/>
      <c r="F9" s="1306"/>
      <c r="G9" s="1306"/>
      <c r="H9" s="1306"/>
      <c r="I9" s="1306"/>
      <c r="J9" s="1307"/>
    </row>
    <row r="10" spans="2:12" ht="9.75" customHeight="1" x14ac:dyDescent="0.2">
      <c r="B10" s="1308"/>
      <c r="C10" s="1309"/>
      <c r="D10" s="1309"/>
      <c r="E10" s="1309"/>
      <c r="F10" s="1309"/>
      <c r="G10" s="1309"/>
      <c r="H10" s="1309"/>
      <c r="I10" s="1309"/>
      <c r="J10" s="1310"/>
      <c r="K10" s="74"/>
      <c r="L10" s="74"/>
    </row>
    <row r="11" spans="2:12" x14ac:dyDescent="0.2">
      <c r="B11" s="1276" t="s">
        <v>792</v>
      </c>
      <c r="C11" s="1277"/>
      <c r="D11" s="1277"/>
      <c r="E11" s="1277"/>
      <c r="F11" s="1277"/>
      <c r="G11" s="1277"/>
      <c r="H11" s="1277"/>
      <c r="I11" s="1277"/>
      <c r="J11" s="1278"/>
    </row>
    <row r="12" spans="2:12" ht="15" customHeight="1" x14ac:dyDescent="0.2">
      <c r="B12" s="1299" t="s">
        <v>575</v>
      </c>
      <c r="C12" s="1300"/>
      <c r="D12" s="1300"/>
      <c r="E12" s="1300"/>
      <c r="F12" s="1300"/>
      <c r="G12" s="1300"/>
      <c r="H12" s="1300"/>
      <c r="I12" s="1300"/>
      <c r="J12" s="1301"/>
    </row>
    <row r="13" spans="2:12" ht="66.75" customHeight="1" x14ac:dyDescent="0.2">
      <c r="B13" s="1276" t="s">
        <v>574</v>
      </c>
      <c r="C13" s="1277"/>
      <c r="D13" s="1277"/>
      <c r="E13" s="1277"/>
      <c r="F13" s="1277"/>
      <c r="G13" s="1277"/>
      <c r="H13" s="1277"/>
      <c r="I13" s="1277"/>
      <c r="J13" s="1278"/>
    </row>
    <row r="14" spans="2:12" ht="15" customHeight="1" x14ac:dyDescent="0.2">
      <c r="B14" s="1299" t="s">
        <v>576</v>
      </c>
      <c r="C14" s="1300"/>
      <c r="D14" s="1300"/>
      <c r="E14" s="1300"/>
      <c r="F14" s="1300"/>
      <c r="G14" s="1300"/>
      <c r="H14" s="1300"/>
      <c r="I14" s="1300"/>
      <c r="J14" s="1301"/>
    </row>
    <row r="15" spans="2:12" ht="19.5" customHeight="1" x14ac:dyDescent="0.2">
      <c r="B15" s="1276" t="s">
        <v>577</v>
      </c>
      <c r="C15" s="1277"/>
      <c r="D15" s="1277"/>
      <c r="E15" s="1277"/>
      <c r="F15" s="1277"/>
      <c r="G15" s="1277"/>
      <c r="H15" s="1277"/>
      <c r="I15" s="1277"/>
      <c r="J15" s="1278"/>
    </row>
    <row r="16" spans="2:12" ht="21" customHeight="1" x14ac:dyDescent="0.2">
      <c r="B16" s="1299" t="s">
        <v>578</v>
      </c>
      <c r="C16" s="1300"/>
      <c r="D16" s="1300"/>
      <c r="E16" s="1300"/>
      <c r="F16" s="1300"/>
      <c r="G16" s="1300"/>
      <c r="H16" s="1300"/>
      <c r="I16" s="1300"/>
      <c r="J16" s="1301"/>
    </row>
    <row r="17" spans="2:15" ht="35.25" customHeight="1" x14ac:dyDescent="0.2">
      <c r="B17" s="1276" t="s">
        <v>579</v>
      </c>
      <c r="C17" s="1277"/>
      <c r="D17" s="1277"/>
      <c r="E17" s="1277"/>
      <c r="F17" s="1277"/>
      <c r="G17" s="1277"/>
      <c r="H17" s="1277"/>
      <c r="I17" s="1277"/>
      <c r="J17" s="1278"/>
    </row>
    <row r="18" spans="2:15" ht="70.5" customHeight="1" x14ac:dyDescent="0.2">
      <c r="B18" s="1302" t="s">
        <v>773</v>
      </c>
      <c r="C18" s="1303"/>
      <c r="D18" s="1303"/>
      <c r="E18" s="1303"/>
      <c r="F18" s="1303"/>
      <c r="G18" s="1303"/>
      <c r="H18" s="1303"/>
      <c r="I18" s="1303"/>
      <c r="J18" s="1304"/>
    </row>
    <row r="19" spans="2:15" ht="16.5" customHeight="1" x14ac:dyDescent="0.25">
      <c r="B19" s="99"/>
      <c r="C19" s="100"/>
      <c r="D19" s="100"/>
      <c r="E19" s="100"/>
      <c r="F19" s="100"/>
      <c r="G19" s="100"/>
      <c r="H19" s="100"/>
      <c r="I19" s="100"/>
      <c r="J19" s="101"/>
      <c r="K19" s="1008"/>
      <c r="L19" s="707"/>
      <c r="M19" s="1006"/>
    </row>
    <row r="20" spans="2:15" s="90" customFormat="1" ht="16.5" customHeight="1" x14ac:dyDescent="0.25">
      <c r="B20" s="553"/>
      <c r="C20" s="106"/>
      <c r="D20" s="560">
        <v>45291</v>
      </c>
      <c r="E20" s="106"/>
      <c r="F20" s="107"/>
      <c r="G20" s="106"/>
      <c r="H20" s="560">
        <v>44926</v>
      </c>
      <c r="I20" s="106"/>
      <c r="J20" s="108"/>
      <c r="K20" s="994"/>
      <c r="L20"/>
      <c r="M20" s="1007"/>
      <c r="N20" s="566"/>
    </row>
    <row r="21" spans="2:15" s="90" customFormat="1" ht="36" x14ac:dyDescent="0.2">
      <c r="B21" s="105"/>
      <c r="C21" s="664" t="s">
        <v>94</v>
      </c>
      <c r="D21" s="1134" t="s">
        <v>144</v>
      </c>
      <c r="E21" s="1134" t="s">
        <v>485</v>
      </c>
      <c r="F21" s="1135"/>
      <c r="G21" s="1136" t="s">
        <v>94</v>
      </c>
      <c r="H21" s="1134" t="s">
        <v>144</v>
      </c>
      <c r="I21" s="1137" t="s">
        <v>485</v>
      </c>
      <c r="J21" s="110"/>
      <c r="K21" s="91"/>
      <c r="L21" s="1009"/>
      <c r="M21" s="1009"/>
      <c r="N21" s="907"/>
    </row>
    <row r="22" spans="2:15" s="90" customFormat="1" ht="15" customHeight="1" x14ac:dyDescent="0.2">
      <c r="B22" s="709" t="s">
        <v>93</v>
      </c>
      <c r="C22" s="107" t="s">
        <v>381</v>
      </c>
      <c r="D22" s="1138" t="s">
        <v>347</v>
      </c>
      <c r="E22" s="1139">
        <v>223639037</v>
      </c>
      <c r="F22" s="566"/>
      <c r="G22" s="1138" t="s">
        <v>381</v>
      </c>
      <c r="H22" s="1138" t="s">
        <v>347</v>
      </c>
      <c r="I22" s="1140">
        <v>1122599650</v>
      </c>
      <c r="J22" s="108"/>
      <c r="K22" s="1044"/>
      <c r="L22" s="1094"/>
      <c r="M22" s="1094"/>
      <c r="N22" s="566"/>
    </row>
    <row r="23" spans="2:15" s="90" customFormat="1" ht="15" customHeight="1" x14ac:dyDescent="0.2">
      <c r="B23" s="709" t="s">
        <v>95</v>
      </c>
      <c r="C23" s="107" t="s">
        <v>381</v>
      </c>
      <c r="D23" s="1138" t="s">
        <v>347</v>
      </c>
      <c r="E23" s="1141">
        <v>3061144226</v>
      </c>
      <c r="F23" s="1138"/>
      <c r="G23" s="1138" t="s">
        <v>381</v>
      </c>
      <c r="H23" s="1138" t="s">
        <v>347</v>
      </c>
      <c r="I23" s="1140">
        <v>633520401</v>
      </c>
      <c r="J23" s="108"/>
      <c r="K23" s="1029"/>
      <c r="L23" s="1029"/>
      <c r="M23" s="1047"/>
      <c r="N23" s="908"/>
      <c r="O23" s="565"/>
    </row>
    <row r="24" spans="2:15" s="90" customFormat="1" ht="18.75" customHeight="1" x14ac:dyDescent="0.2">
      <c r="B24" s="111" t="s">
        <v>96</v>
      </c>
      <c r="C24" s="118"/>
      <c r="D24" s="118"/>
      <c r="E24" s="119">
        <f>+E22-E23</f>
        <v>-2837505189</v>
      </c>
      <c r="F24" s="109"/>
      <c r="G24" s="118"/>
      <c r="H24" s="118"/>
      <c r="I24" s="119">
        <f>+I22-I23</f>
        <v>489079249</v>
      </c>
      <c r="J24" s="110"/>
      <c r="K24" s="1046"/>
      <c r="L24" s="1046"/>
      <c r="M24" s="1047"/>
      <c r="N24" s="908"/>
      <c r="O24" s="565"/>
    </row>
    <row r="25" spans="2:15" s="90" customFormat="1" ht="30" customHeight="1" x14ac:dyDescent="0.2">
      <c r="B25" s="1282" t="s">
        <v>810</v>
      </c>
      <c r="C25" s="1283"/>
      <c r="D25" s="1283"/>
      <c r="E25" s="1283"/>
      <c r="F25" s="1283"/>
      <c r="G25" s="1283"/>
      <c r="H25" s="1283"/>
      <c r="I25" s="1283"/>
      <c r="J25" s="1284"/>
      <c r="K25" s="1045"/>
      <c r="L25" s="1048"/>
      <c r="M25" s="1042"/>
      <c r="N25" s="909"/>
    </row>
    <row r="26" spans="2:15" ht="39.75" customHeight="1" x14ac:dyDescent="0.2">
      <c r="B26" s="1279" t="s">
        <v>581</v>
      </c>
      <c r="C26" s="1280"/>
      <c r="D26" s="1280"/>
      <c r="E26" s="1280"/>
      <c r="F26" s="1280"/>
      <c r="G26" s="1280"/>
      <c r="H26" s="1280"/>
      <c r="I26" s="1280"/>
      <c r="J26" s="1281"/>
      <c r="K26" s="702"/>
      <c r="L26" s="1053"/>
      <c r="M26" s="1053"/>
    </row>
    <row r="27" spans="2:15" ht="15.75" customHeight="1" x14ac:dyDescent="0.2">
      <c r="B27" s="1276" t="s">
        <v>580</v>
      </c>
      <c r="C27" s="1277"/>
      <c r="D27" s="1277"/>
      <c r="E27" s="1277"/>
      <c r="F27" s="1277"/>
      <c r="G27" s="1277"/>
      <c r="H27" s="1277"/>
      <c r="I27" s="1277"/>
      <c r="J27" s="1278"/>
      <c r="L27" s="1027"/>
      <c r="M27" s="1051"/>
    </row>
    <row r="28" spans="2:15" ht="12" customHeight="1" x14ac:dyDescent="0.2">
      <c r="B28" s="112"/>
      <c r="C28" s="85"/>
      <c r="D28" s="85"/>
      <c r="E28" s="85"/>
      <c r="F28" s="85"/>
      <c r="G28" s="85"/>
      <c r="H28" s="85"/>
      <c r="I28" s="85"/>
      <c r="J28" s="113"/>
    </row>
    <row r="29" spans="2:15" ht="20.25" customHeight="1" x14ac:dyDescent="0.2">
      <c r="B29" s="1291" t="s">
        <v>595</v>
      </c>
      <c r="C29" s="1292"/>
      <c r="D29" s="1292"/>
      <c r="E29" s="1292"/>
      <c r="F29" s="1292"/>
      <c r="G29" s="1292"/>
      <c r="H29" s="1292"/>
      <c r="I29" s="1292"/>
      <c r="J29" s="1293"/>
    </row>
    <row r="30" spans="2:15" ht="22.5" customHeight="1" x14ac:dyDescent="0.2">
      <c r="B30" s="1276" t="s">
        <v>582</v>
      </c>
      <c r="C30" s="1277"/>
      <c r="D30" s="1277"/>
      <c r="E30" s="1277"/>
      <c r="F30" s="1277"/>
      <c r="G30" s="1277"/>
      <c r="H30" s="1277"/>
      <c r="I30" s="1277"/>
      <c r="J30" s="1278"/>
      <c r="K30" s="86"/>
      <c r="L30" s="86"/>
      <c r="M30" s="21"/>
    </row>
    <row r="31" spans="2:15" ht="37.5" customHeight="1" x14ac:dyDescent="0.2">
      <c r="B31" s="1276" t="s">
        <v>583</v>
      </c>
      <c r="C31" s="1277"/>
      <c r="D31" s="1277"/>
      <c r="E31" s="1277"/>
      <c r="F31" s="1277"/>
      <c r="G31" s="1277"/>
      <c r="H31" s="1277"/>
      <c r="I31" s="1277"/>
      <c r="J31" s="1278"/>
      <c r="K31" s="86"/>
      <c r="L31" s="86"/>
      <c r="M31" s="21"/>
    </row>
    <row r="32" spans="2:15" ht="15" customHeight="1" x14ac:dyDescent="0.2">
      <c r="B32" s="112"/>
      <c r="C32" s="85"/>
      <c r="D32" s="85"/>
      <c r="E32" s="85"/>
      <c r="F32" s="85"/>
      <c r="G32" s="85"/>
      <c r="H32" s="85"/>
      <c r="I32" s="85"/>
      <c r="J32" s="113"/>
      <c r="K32" s="86"/>
      <c r="L32" s="86"/>
      <c r="M32" s="21"/>
    </row>
    <row r="33" spans="2:13" ht="21.75" customHeight="1" x14ac:dyDescent="0.2">
      <c r="B33" s="1314" t="s">
        <v>585</v>
      </c>
      <c r="C33" s="1315"/>
      <c r="D33" s="115"/>
      <c r="E33" s="115"/>
      <c r="F33" s="115"/>
      <c r="G33" s="115"/>
      <c r="H33" s="115"/>
      <c r="I33" s="115"/>
      <c r="J33" s="116"/>
      <c r="K33" s="86"/>
      <c r="L33" s="86"/>
      <c r="M33" s="21"/>
    </row>
    <row r="34" spans="2:13" ht="57.75" customHeight="1" x14ac:dyDescent="0.2">
      <c r="B34" s="1316" t="s">
        <v>584</v>
      </c>
      <c r="C34" s="1317"/>
      <c r="D34" s="1317"/>
      <c r="E34" s="1317"/>
      <c r="F34" s="1317"/>
      <c r="G34" s="1317"/>
      <c r="H34" s="1317"/>
      <c r="I34" s="1317"/>
      <c r="J34" s="1318"/>
      <c r="K34" s="86"/>
      <c r="L34" s="86"/>
      <c r="M34" s="21"/>
    </row>
    <row r="35" spans="2:13" ht="120" customHeight="1" x14ac:dyDescent="0.2">
      <c r="B35" s="1294" t="s">
        <v>674</v>
      </c>
      <c r="C35" s="1295"/>
      <c r="D35" s="1295"/>
      <c r="E35" s="1295"/>
      <c r="F35" s="1295"/>
      <c r="G35" s="1295"/>
      <c r="H35" s="1295"/>
      <c r="I35" s="1295"/>
      <c r="J35" s="1296"/>
      <c r="K35" s="120"/>
      <c r="L35" s="702"/>
      <c r="M35" s="949"/>
    </row>
    <row r="36" spans="2:13" ht="15.75" hidden="1" customHeight="1" x14ac:dyDescent="0.2">
      <c r="B36" s="99"/>
      <c r="C36" s="100"/>
      <c r="D36" s="100"/>
      <c r="E36" s="100"/>
      <c r="F36" s="100"/>
      <c r="G36" s="100"/>
      <c r="H36" s="100"/>
      <c r="I36" s="100"/>
      <c r="J36" s="101"/>
      <c r="L36" s="950"/>
      <c r="M36" s="951"/>
    </row>
    <row r="37" spans="2:13" ht="19.5" customHeight="1" x14ac:dyDescent="0.2">
      <c r="B37" s="1285" t="s">
        <v>588</v>
      </c>
      <c r="C37" s="1286"/>
      <c r="D37" s="85"/>
      <c r="E37" s="85"/>
      <c r="F37" s="85"/>
      <c r="G37" s="85"/>
      <c r="H37" s="85"/>
      <c r="I37" s="85"/>
      <c r="J37" s="652"/>
    </row>
    <row r="38" spans="2:13" ht="23.25" customHeight="1" x14ac:dyDescent="0.2">
      <c r="B38" s="1297" t="s">
        <v>586</v>
      </c>
      <c r="C38" s="1271"/>
      <c r="D38" s="1271"/>
      <c r="E38" s="1271"/>
      <c r="F38" s="1271"/>
      <c r="G38" s="1271"/>
      <c r="H38" s="1271"/>
      <c r="I38" s="1271"/>
      <c r="J38" s="1298"/>
    </row>
    <row r="39" spans="2:13" ht="5.25" customHeight="1" x14ac:dyDescent="0.2">
      <c r="B39" s="112"/>
      <c r="C39" s="85"/>
      <c r="D39" s="85"/>
      <c r="E39" s="85"/>
      <c r="F39" s="85"/>
      <c r="G39" s="85"/>
      <c r="H39" s="85"/>
      <c r="I39" s="85"/>
      <c r="J39" s="113"/>
    </row>
    <row r="40" spans="2:13" ht="18" customHeight="1" x14ac:dyDescent="0.2">
      <c r="B40" s="114" t="s">
        <v>589</v>
      </c>
      <c r="C40" s="117"/>
      <c r="D40" s="85"/>
      <c r="E40" s="85"/>
      <c r="F40" s="85"/>
      <c r="G40" s="85"/>
      <c r="H40" s="85"/>
      <c r="I40" s="85"/>
      <c r="J40" s="113"/>
    </row>
    <row r="41" spans="2:13" ht="40.5" customHeight="1" x14ac:dyDescent="0.2">
      <c r="B41" s="1276" t="s">
        <v>587</v>
      </c>
      <c r="C41" s="1277"/>
      <c r="D41" s="1277"/>
      <c r="E41" s="1277"/>
      <c r="F41" s="1277"/>
      <c r="G41" s="1277"/>
      <c r="H41" s="1277"/>
      <c r="I41" s="1277"/>
      <c r="J41" s="1278"/>
    </row>
    <row r="42" spans="2:13" ht="15.75" customHeight="1" x14ac:dyDescent="0.2">
      <c r="B42" s="114" t="s">
        <v>591</v>
      </c>
      <c r="C42" s="85"/>
      <c r="D42" s="85"/>
      <c r="E42" s="85"/>
      <c r="F42" s="85"/>
      <c r="G42" s="85"/>
      <c r="H42" s="85"/>
      <c r="I42" s="85"/>
      <c r="J42" s="113"/>
    </row>
    <row r="43" spans="2:13" ht="25.5" customHeight="1" x14ac:dyDescent="0.2">
      <c r="B43" s="1276" t="s">
        <v>590</v>
      </c>
      <c r="C43" s="1277"/>
      <c r="D43" s="1277"/>
      <c r="E43" s="1277"/>
      <c r="F43" s="1277"/>
      <c r="G43" s="1277"/>
      <c r="H43" s="1277"/>
      <c r="I43" s="1277"/>
      <c r="J43" s="1278"/>
    </row>
    <row r="44" spans="2:13" ht="17.25" customHeight="1" x14ac:dyDescent="0.2">
      <c r="B44" s="1285" t="s">
        <v>593</v>
      </c>
      <c r="C44" s="1286"/>
      <c r="D44" s="1286"/>
      <c r="E44" s="1286"/>
      <c r="F44" s="1286"/>
      <c r="G44" s="1286"/>
      <c r="H44" s="1286"/>
      <c r="I44" s="1286"/>
      <c r="J44" s="1287"/>
    </row>
    <row r="45" spans="2:13" ht="50.25" customHeight="1" x14ac:dyDescent="0.2">
      <c r="B45" s="1276" t="s">
        <v>678</v>
      </c>
      <c r="C45" s="1277"/>
      <c r="D45" s="1277"/>
      <c r="E45" s="1277"/>
      <c r="F45" s="1277"/>
      <c r="G45" s="1277"/>
      <c r="H45" s="1277"/>
      <c r="I45" s="1277"/>
      <c r="J45" s="1278"/>
    </row>
    <row r="46" spans="2:13" ht="26.25" customHeight="1" x14ac:dyDescent="0.2">
      <c r="B46" s="1288" t="s">
        <v>675</v>
      </c>
      <c r="C46" s="1289"/>
      <c r="D46" s="1289"/>
      <c r="E46" s="1289"/>
      <c r="F46" s="1289"/>
      <c r="G46" s="1289"/>
      <c r="H46" s="1289"/>
      <c r="I46" s="1289"/>
      <c r="J46" s="1290"/>
    </row>
    <row r="47" spans="2:13" ht="25.5" customHeight="1" x14ac:dyDescent="0.2">
      <c r="B47" s="1276" t="s">
        <v>592</v>
      </c>
      <c r="C47" s="1277"/>
      <c r="D47" s="1277"/>
      <c r="E47" s="1277"/>
      <c r="F47" s="1277"/>
      <c r="G47" s="1277"/>
      <c r="H47" s="1277"/>
      <c r="I47" s="1277"/>
      <c r="J47" s="1278"/>
    </row>
    <row r="48" spans="2:13" ht="32.25" customHeight="1" x14ac:dyDescent="0.2">
      <c r="B48" s="1276" t="s">
        <v>594</v>
      </c>
      <c r="C48" s="1277"/>
      <c r="D48" s="1277"/>
      <c r="E48" s="1277"/>
      <c r="F48" s="1277"/>
      <c r="G48" s="1277"/>
      <c r="H48" s="1277"/>
      <c r="I48" s="1277"/>
      <c r="J48" s="1278"/>
    </row>
    <row r="49" spans="2:14" ht="11.25" customHeight="1" x14ac:dyDescent="0.2">
      <c r="B49" s="99"/>
      <c r="C49" s="100"/>
      <c r="D49" s="100"/>
      <c r="E49" s="100"/>
      <c r="F49" s="100"/>
      <c r="G49" s="100"/>
      <c r="H49" s="100"/>
      <c r="I49" s="100"/>
      <c r="J49" s="101"/>
    </row>
    <row r="50" spans="2:14" s="120" customFormat="1" ht="16.5" customHeight="1" x14ac:dyDescent="0.25">
      <c r="B50" s="1319" t="s">
        <v>596</v>
      </c>
      <c r="C50" s="1320"/>
      <c r="D50" s="1320"/>
      <c r="E50" s="1320"/>
      <c r="F50" s="1320"/>
      <c r="G50" s="1320"/>
      <c r="H50" s="1320"/>
      <c r="I50" s="1320"/>
      <c r="J50" s="1321"/>
      <c r="M50" s="302"/>
      <c r="N50" s="302"/>
    </row>
    <row r="51" spans="2:14" ht="117" customHeight="1" x14ac:dyDescent="0.2">
      <c r="B51" s="1276" t="s">
        <v>701</v>
      </c>
      <c r="C51" s="1277"/>
      <c r="D51" s="1277"/>
      <c r="E51" s="1277"/>
      <c r="F51" s="1277"/>
      <c r="G51" s="1277"/>
      <c r="H51" s="1277"/>
      <c r="I51" s="1277"/>
      <c r="J51" s="1278"/>
    </row>
    <row r="52" spans="2:14" ht="37.5" customHeight="1" x14ac:dyDescent="0.2">
      <c r="B52" s="1311" t="s">
        <v>597</v>
      </c>
      <c r="C52" s="1312"/>
      <c r="D52" s="1312"/>
      <c r="E52" s="1312"/>
      <c r="F52" s="1312"/>
      <c r="G52" s="1312"/>
      <c r="H52" s="1312"/>
      <c r="I52" s="1312"/>
      <c r="J52" s="1313"/>
    </row>
    <row r="53" spans="2:14" ht="50.25" customHeight="1" x14ac:dyDescent="0.2">
      <c r="B53" s="1276" t="s">
        <v>598</v>
      </c>
      <c r="C53" s="1277"/>
      <c r="D53" s="1277"/>
      <c r="E53" s="1277"/>
      <c r="F53" s="1277"/>
      <c r="G53" s="1277"/>
      <c r="H53" s="1277"/>
      <c r="I53" s="1277"/>
      <c r="J53" s="1278"/>
    </row>
    <row r="54" spans="2:14" ht="32.25" customHeight="1" x14ac:dyDescent="0.2">
      <c r="B54" s="1311" t="s">
        <v>599</v>
      </c>
      <c r="C54" s="1312"/>
      <c r="D54" s="1312"/>
      <c r="E54" s="1312"/>
      <c r="F54" s="1312"/>
      <c r="G54" s="1312"/>
      <c r="H54" s="1312"/>
      <c r="I54" s="1312"/>
      <c r="J54" s="1313"/>
    </row>
    <row r="55" spans="2:14" ht="16.5" customHeight="1" x14ac:dyDescent="0.2">
      <c r="B55" s="1276" t="s">
        <v>143</v>
      </c>
      <c r="C55" s="1277"/>
      <c r="D55" s="1277"/>
      <c r="E55" s="1277"/>
      <c r="F55" s="1277"/>
      <c r="G55" s="1277"/>
      <c r="H55" s="1277"/>
      <c r="I55" s="1277"/>
      <c r="J55" s="1278"/>
    </row>
    <row r="56" spans="2:14" ht="6" customHeight="1" x14ac:dyDescent="0.2">
      <c r="B56" s="121"/>
      <c r="C56" s="122"/>
      <c r="D56" s="122"/>
      <c r="E56" s="122"/>
      <c r="F56" s="122"/>
      <c r="G56" s="122"/>
      <c r="H56" s="122"/>
      <c r="I56" s="122"/>
      <c r="J56" s="668"/>
    </row>
    <row r="57" spans="2:14" ht="150" customHeight="1" x14ac:dyDescent="0.2">
      <c r="B57" s="1279" t="s">
        <v>793</v>
      </c>
      <c r="C57" s="1280"/>
      <c r="D57" s="1280"/>
      <c r="E57" s="1280"/>
      <c r="F57" s="1280"/>
      <c r="G57" s="1280"/>
      <c r="H57" s="1280"/>
      <c r="I57" s="1280"/>
      <c r="J57" s="1281"/>
    </row>
    <row r="58" spans="2:14" ht="141" hidden="1" customHeight="1" x14ac:dyDescent="0.2">
      <c r="B58" s="99"/>
      <c r="C58" s="100"/>
      <c r="D58" s="100"/>
      <c r="E58" s="100"/>
      <c r="F58" s="100"/>
      <c r="G58" s="100"/>
      <c r="H58" s="100"/>
      <c r="I58" s="100"/>
      <c r="J58" s="101"/>
    </row>
    <row r="59" spans="2:14" ht="7.5" customHeight="1" x14ac:dyDescent="0.2">
      <c r="B59" s="100"/>
      <c r="C59" s="100"/>
      <c r="D59" s="100"/>
      <c r="E59" s="100"/>
      <c r="F59" s="100"/>
      <c r="G59" s="100"/>
      <c r="H59" s="100"/>
      <c r="I59" s="100"/>
      <c r="J59" s="101"/>
    </row>
    <row r="60" spans="2:14" ht="14.25" customHeight="1" x14ac:dyDescent="0.2">
      <c r="B60" s="102"/>
      <c r="C60" s="103"/>
      <c r="D60" s="103"/>
      <c r="E60" s="103"/>
      <c r="F60" s="103"/>
      <c r="G60" s="103"/>
      <c r="H60" s="103"/>
      <c r="I60" s="103"/>
      <c r="J60" s="104"/>
    </row>
    <row r="61" spans="2:14" ht="9" customHeight="1" x14ac:dyDescent="0.2">
      <c r="B61" s="98"/>
      <c r="C61" s="98"/>
      <c r="D61" s="98"/>
      <c r="E61" s="98"/>
      <c r="F61" s="98"/>
      <c r="G61" s="98"/>
      <c r="H61" s="98"/>
      <c r="I61" s="98"/>
      <c r="J61" s="98"/>
    </row>
    <row r="62" spans="2:14" ht="15" customHeight="1" x14ac:dyDescent="0.2"/>
    <row r="63" spans="2:14" ht="15" customHeight="1" x14ac:dyDescent="0.2"/>
    <row r="64" spans="2:14" ht="15" customHeight="1" x14ac:dyDescent="0.2">
      <c r="B64" s="89"/>
    </row>
    <row r="65" spans="7:15" ht="15" customHeight="1" x14ac:dyDescent="0.2"/>
    <row r="66" spans="7:15" ht="15" customHeight="1" x14ac:dyDescent="0.2"/>
    <row r="67" spans="7:15" ht="15" customHeight="1" x14ac:dyDescent="0.2"/>
    <row r="68" spans="7:15" ht="15" customHeight="1" x14ac:dyDescent="0.2"/>
    <row r="72" spans="7:15" x14ac:dyDescent="0.2">
      <c r="K72" s="87"/>
      <c r="L72" s="87"/>
      <c r="M72" s="567"/>
      <c r="N72" s="567"/>
      <c r="O72" s="87"/>
    </row>
    <row r="78" spans="7:15" x14ac:dyDescent="0.2">
      <c r="G78" s="87"/>
      <c r="H78" s="87"/>
      <c r="I78" s="87"/>
      <c r="J78" s="87"/>
    </row>
  </sheetData>
  <mergeCells count="35">
    <mergeCell ref="B53:J53"/>
    <mergeCell ref="B54:J54"/>
    <mergeCell ref="B55:J55"/>
    <mergeCell ref="B33:C33"/>
    <mergeCell ref="B34:J34"/>
    <mergeCell ref="B50:J50"/>
    <mergeCell ref="B51:J51"/>
    <mergeCell ref="B52:J52"/>
    <mergeCell ref="B9:J9"/>
    <mergeCell ref="B10:J10"/>
    <mergeCell ref="B11:J11"/>
    <mergeCell ref="B12:J12"/>
    <mergeCell ref="B13:J13"/>
    <mergeCell ref="B30:J30"/>
    <mergeCell ref="B15:J15"/>
    <mergeCell ref="B14:J14"/>
    <mergeCell ref="B17:J17"/>
    <mergeCell ref="B16:J16"/>
    <mergeCell ref="B18:J18"/>
    <mergeCell ref="B31:J31"/>
    <mergeCell ref="B27:J27"/>
    <mergeCell ref="B48:J48"/>
    <mergeCell ref="B57:J57"/>
    <mergeCell ref="B25:J25"/>
    <mergeCell ref="B37:C37"/>
    <mergeCell ref="B43:J43"/>
    <mergeCell ref="B44:J44"/>
    <mergeCell ref="B46:J46"/>
    <mergeCell ref="B47:J47"/>
    <mergeCell ref="B45:J45"/>
    <mergeCell ref="B26:J26"/>
    <mergeCell ref="B29:J29"/>
    <mergeCell ref="B35:J35"/>
    <mergeCell ref="B38:J38"/>
    <mergeCell ref="B41:J41"/>
  </mergeCells>
  <hyperlinks>
    <hyperlink ref="K1" location="BG!A1" display="BG" xr:uid="{00000000-0004-0000-0A00-000000000000}"/>
  </hyperlinks>
  <pageMargins left="0.61" right="0.19685039370078741" top="0.86" bottom="1.61" header="0.31496062992125984" footer="0.31496062992125984"/>
  <pageSetup paperSize="9" scale="70" fitToHeight="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8">
    <tabColor theme="8" tint="-0.249977111117893"/>
  </sheetPr>
  <dimension ref="B1:G22"/>
  <sheetViews>
    <sheetView showGridLines="0" zoomScaleNormal="100" workbookViewId="0">
      <selection activeCell="G1" sqref="G1"/>
    </sheetView>
  </sheetViews>
  <sheetFormatPr baseColWidth="10" defaultColWidth="11.42578125" defaultRowHeight="12.75" x14ac:dyDescent="0.2"/>
  <cols>
    <col min="1" max="1" width="2.140625" style="21" customWidth="1"/>
    <col min="2" max="2" width="45.42578125" style="21" customWidth="1"/>
    <col min="3" max="3" width="5.85546875" style="21" customWidth="1"/>
    <col min="4" max="5" width="14.7109375" style="21" bestFit="1" customWidth="1"/>
    <col min="6" max="6" width="9.5703125" style="21" customWidth="1"/>
    <col min="7" max="16384" width="11.42578125" style="21"/>
  </cols>
  <sheetData>
    <row r="1" spans="2:7" ht="15" x14ac:dyDescent="0.25">
      <c r="G1" s="7"/>
    </row>
    <row r="6" spans="2:7" ht="15" x14ac:dyDescent="0.25">
      <c r="B6" s="78" t="str">
        <f>Indice!C1</f>
        <v>ELECTROBAN SAECA</v>
      </c>
      <c r="E6" s="21">
        <v>12</v>
      </c>
      <c r="F6" s="130" t="s">
        <v>116</v>
      </c>
    </row>
    <row r="7" spans="2:7" x14ac:dyDescent="0.2">
      <c r="B7" s="179" t="s">
        <v>353</v>
      </c>
      <c r="C7" s="180"/>
      <c r="D7" s="180"/>
      <c r="E7" s="181"/>
    </row>
    <row r="8" spans="2:7" x14ac:dyDescent="0.2">
      <c r="B8" s="182" t="s">
        <v>600</v>
      </c>
      <c r="C8" s="183"/>
      <c r="E8" s="55"/>
    </row>
    <row r="9" spans="2:7" ht="11.25" customHeight="1" x14ac:dyDescent="0.2">
      <c r="B9" s="184" t="s">
        <v>784</v>
      </c>
      <c r="E9" s="55"/>
    </row>
    <row r="10" spans="2:7" ht="13.5" thickBot="1" x14ac:dyDescent="0.25">
      <c r="B10" s="184"/>
      <c r="D10" s="640" t="s">
        <v>643</v>
      </c>
      <c r="E10" s="655" t="s">
        <v>643</v>
      </c>
    </row>
    <row r="11" spans="2:7" ht="14.25" thickTop="1" thickBot="1" x14ac:dyDescent="0.25">
      <c r="B11" s="185" t="s">
        <v>5</v>
      </c>
      <c r="C11" s="132"/>
      <c r="D11" s="133">
        <v>2023</v>
      </c>
      <c r="E11" s="186">
        <v>2022</v>
      </c>
    </row>
    <row r="12" spans="2:7" ht="14.25" thickTop="1" thickBot="1" x14ac:dyDescent="0.25">
      <c r="B12" s="182"/>
      <c r="C12" s="132"/>
      <c r="D12" s="134"/>
      <c r="E12" s="187"/>
    </row>
    <row r="13" spans="2:7" ht="14.25" hidden="1" customHeight="1" thickTop="1" thickBot="1" x14ac:dyDescent="0.25">
      <c r="B13" s="182" t="s">
        <v>2</v>
      </c>
      <c r="C13" s="132"/>
      <c r="D13" s="135">
        <v>0</v>
      </c>
      <c r="E13" s="188" t="e">
        <f>+#REF!</f>
        <v>#REF!</v>
      </c>
    </row>
    <row r="14" spans="2:7" ht="15.75" customHeight="1" thickTop="1" thickBot="1" x14ac:dyDescent="0.25">
      <c r="B14" s="182" t="s">
        <v>439</v>
      </c>
      <c r="C14" s="132"/>
      <c r="D14" s="747">
        <v>15614332</v>
      </c>
      <c r="E14" s="747">
        <v>10916000</v>
      </c>
      <c r="F14" s="748"/>
      <c r="G14" s="581"/>
    </row>
    <row r="15" spans="2:7" ht="14.25" thickTop="1" thickBot="1" x14ac:dyDescent="0.25">
      <c r="B15" s="182" t="s">
        <v>6</v>
      </c>
      <c r="C15" s="136"/>
      <c r="D15" s="747">
        <v>1497483277</v>
      </c>
      <c r="E15" s="747">
        <v>2188926963</v>
      </c>
      <c r="F15" s="748"/>
      <c r="G15" s="581"/>
    </row>
    <row r="16" spans="2:7" ht="14.25" thickTop="1" thickBot="1" x14ac:dyDescent="0.25">
      <c r="B16" s="182" t="s">
        <v>350</v>
      </c>
      <c r="C16" s="136"/>
      <c r="D16" s="747">
        <v>3159492319</v>
      </c>
      <c r="E16" s="747">
        <v>3397773849</v>
      </c>
      <c r="F16" s="749"/>
      <c r="G16" s="581"/>
    </row>
    <row r="17" spans="2:7" ht="14.25" thickTop="1" thickBot="1" x14ac:dyDescent="0.25">
      <c r="B17" s="182" t="s">
        <v>349</v>
      </c>
      <c r="C17" s="136"/>
      <c r="D17" s="747">
        <v>39707507</v>
      </c>
      <c r="E17" s="747">
        <v>176332993</v>
      </c>
      <c r="F17" s="749"/>
      <c r="G17" s="581"/>
    </row>
    <row r="18" spans="2:7" ht="14.25" hidden="1" thickTop="1" thickBot="1" x14ac:dyDescent="0.25">
      <c r="B18" s="182" t="s">
        <v>352</v>
      </c>
      <c r="C18" s="136"/>
      <c r="D18" s="747">
        <v>0</v>
      </c>
      <c r="E18" s="747">
        <v>0</v>
      </c>
      <c r="F18" s="748"/>
      <c r="G18" s="581"/>
    </row>
    <row r="19" spans="2:7" ht="14.25" hidden="1" thickTop="1" thickBot="1" x14ac:dyDescent="0.25">
      <c r="B19" s="182" t="s">
        <v>351</v>
      </c>
      <c r="C19" s="136"/>
      <c r="D19" s="747">
        <v>0</v>
      </c>
      <c r="E19" s="747">
        <v>0</v>
      </c>
      <c r="F19" s="748"/>
      <c r="G19" s="581"/>
    </row>
    <row r="20" spans="2:7" ht="14.25" thickTop="1" thickBot="1" x14ac:dyDescent="0.25">
      <c r="B20" s="182" t="s">
        <v>634</v>
      </c>
      <c r="C20" s="136"/>
      <c r="D20" s="747">
        <v>328694062</v>
      </c>
      <c r="E20" s="747">
        <v>297818846</v>
      </c>
      <c r="F20" s="750"/>
      <c r="G20" s="581"/>
    </row>
    <row r="21" spans="2:7" ht="13.5" thickTop="1" x14ac:dyDescent="0.2">
      <c r="B21" s="688" t="s">
        <v>3</v>
      </c>
      <c r="C21" s="654"/>
      <c r="D21" s="653">
        <v>5040991497</v>
      </c>
      <c r="E21" s="689">
        <v>6071768651</v>
      </c>
    </row>
    <row r="22" spans="2:7" x14ac:dyDescent="0.2">
      <c r="B22" s="189"/>
      <c r="C22" s="190"/>
      <c r="D22" s="190"/>
      <c r="E22" s="191"/>
    </row>
  </sheetData>
  <hyperlinks>
    <hyperlink ref="F6" location="BG!A1" display="BG" xr:uid="{00000000-0004-0000-0B00-000000000000}"/>
  </hyperlinks>
  <pageMargins left="0.96" right="0.70866141732283472" top="1.1811023622047245"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9">
    <tabColor theme="8" tint="-0.249977111117893"/>
  </sheetPr>
  <dimension ref="B1:IW57"/>
  <sheetViews>
    <sheetView showGridLines="0" workbookViewId="0">
      <selection activeCell="F2" sqref="F1:F2"/>
    </sheetView>
  </sheetViews>
  <sheetFormatPr baseColWidth="10" defaultColWidth="11.42578125" defaultRowHeight="12.75" x14ac:dyDescent="0.2"/>
  <cols>
    <col min="1" max="1" width="1.140625" style="21" customWidth="1"/>
    <col min="2" max="2" width="72.85546875" style="21" bestFit="1" customWidth="1"/>
    <col min="3" max="3" width="14" style="21" bestFit="1" customWidth="1"/>
    <col min="4" max="4" width="14.7109375" style="21" bestFit="1" customWidth="1"/>
    <col min="5" max="6" width="11.42578125" style="21"/>
    <col min="7" max="7" width="11.42578125" style="21" customWidth="1"/>
    <col min="8" max="31" width="11.42578125" style="88"/>
    <col min="32" max="16384" width="11.42578125" style="21"/>
  </cols>
  <sheetData>
    <row r="1" spans="2:257" ht="15" x14ac:dyDescent="0.25">
      <c r="B1" s="88" t="str">
        <f>Indice!C1</f>
        <v>ELECTROBAN SAECA</v>
      </c>
      <c r="C1" s="88"/>
      <c r="D1" s="88">
        <v>13</v>
      </c>
      <c r="E1" s="137" t="s">
        <v>116</v>
      </c>
      <c r="F1" s="7"/>
      <c r="G1" s="88"/>
    </row>
    <row r="2" spans="2:257" x14ac:dyDescent="0.2">
      <c r="B2" s="88"/>
      <c r="C2" s="88"/>
      <c r="D2" s="88"/>
      <c r="E2" s="137"/>
      <c r="F2" s="88"/>
      <c r="G2" s="88"/>
    </row>
    <row r="3" spans="2:257" x14ac:dyDescent="0.2">
      <c r="B3" s="88"/>
      <c r="C3" s="88"/>
      <c r="D3" s="88"/>
      <c r="E3" s="137"/>
      <c r="F3" s="88"/>
      <c r="G3" s="88"/>
    </row>
    <row r="4" spans="2:257" x14ac:dyDescent="0.2">
      <c r="B4" s="88"/>
      <c r="C4" s="88"/>
      <c r="D4" s="88"/>
      <c r="E4" s="137"/>
      <c r="F4" s="88"/>
      <c r="G4" s="88"/>
    </row>
    <row r="5" spans="2:257" x14ac:dyDescent="0.2">
      <c r="B5" s="88"/>
      <c r="C5" s="88"/>
      <c r="D5" s="88"/>
      <c r="E5" s="137"/>
      <c r="F5" s="88"/>
      <c r="G5" s="88"/>
    </row>
    <row r="6" spans="2:257" x14ac:dyDescent="0.2">
      <c r="B6" s="88"/>
      <c r="C6" s="88"/>
      <c r="D6" s="88"/>
      <c r="E6" s="88"/>
      <c r="F6" s="88"/>
      <c r="G6" s="88"/>
    </row>
    <row r="7" spans="2:257" x14ac:dyDescent="0.2">
      <c r="B7" s="1322" t="s">
        <v>227</v>
      </c>
      <c r="C7" s="1323"/>
      <c r="D7" s="1324"/>
      <c r="E7" s="88"/>
      <c r="F7" s="88"/>
      <c r="G7" s="88"/>
    </row>
    <row r="8" spans="2:257" x14ac:dyDescent="0.2">
      <c r="B8" s="752" t="s">
        <v>483</v>
      </c>
      <c r="C8" s="753"/>
      <c r="D8" s="754"/>
      <c r="E8" s="88"/>
      <c r="F8" s="88"/>
      <c r="G8" s="88"/>
    </row>
    <row r="9" spans="2:257" x14ac:dyDescent="0.2">
      <c r="B9" s="755" t="s">
        <v>784</v>
      </c>
      <c r="C9" s="88"/>
      <c r="D9" s="756"/>
      <c r="E9" s="88"/>
      <c r="F9" s="88"/>
      <c r="G9" s="88"/>
    </row>
    <row r="10" spans="2:257" x14ac:dyDescent="0.2">
      <c r="B10" s="757"/>
      <c r="C10" s="640" t="s">
        <v>643</v>
      </c>
      <c r="D10" s="758" t="s">
        <v>643</v>
      </c>
      <c r="E10" s="88"/>
      <c r="F10" s="88"/>
      <c r="G10" s="88"/>
    </row>
    <row r="11" spans="2:257" x14ac:dyDescent="0.2">
      <c r="B11" s="759" t="s">
        <v>5</v>
      </c>
      <c r="C11" s="138">
        <v>2023</v>
      </c>
      <c r="D11" s="379">
        <v>2022</v>
      </c>
      <c r="E11" s="88"/>
      <c r="F11" s="88"/>
      <c r="G11" s="88"/>
    </row>
    <row r="12" spans="2:257" x14ac:dyDescent="0.2">
      <c r="B12" s="378" t="s">
        <v>356</v>
      </c>
      <c r="C12" s="751">
        <v>0</v>
      </c>
      <c r="D12" s="760">
        <v>1011095960</v>
      </c>
      <c r="E12" s="88"/>
      <c r="F12" s="88"/>
      <c r="G12" s="88"/>
    </row>
    <row r="13" spans="2:257" hidden="1" x14ac:dyDescent="0.2">
      <c r="B13" s="378" t="s">
        <v>357</v>
      </c>
      <c r="C13" s="564">
        <v>0</v>
      </c>
      <c r="D13" s="761">
        <v>0</v>
      </c>
      <c r="E13" s="88"/>
      <c r="F13" s="88"/>
      <c r="G13" s="88"/>
      <c r="AF13" s="88"/>
      <c r="AG13" s="88"/>
      <c r="AH13" s="88"/>
      <c r="AI13" s="88"/>
      <c r="AJ13" s="88"/>
      <c r="AK13" s="88"/>
      <c r="AL13" s="88"/>
      <c r="AM13" s="88"/>
      <c r="AN13" s="88"/>
      <c r="AO13" s="88"/>
      <c r="AP13" s="88"/>
      <c r="AQ13" s="88"/>
      <c r="AR13" s="88"/>
      <c r="AS13" s="88"/>
      <c r="AT13" s="88"/>
      <c r="AU13" s="88"/>
      <c r="AV13" s="88"/>
      <c r="AW13" s="88"/>
      <c r="AX13" s="88"/>
      <c r="AY13" s="88"/>
      <c r="AZ13" s="88"/>
      <c r="BA13" s="88"/>
      <c r="BB13" s="88"/>
      <c r="BC13" s="88"/>
      <c r="BD13" s="88"/>
      <c r="BE13" s="88"/>
      <c r="BF13" s="88"/>
      <c r="BG13" s="88"/>
      <c r="BH13" s="88"/>
      <c r="BI13" s="88"/>
      <c r="BJ13" s="88"/>
      <c r="BK13" s="88"/>
      <c r="BL13" s="88"/>
      <c r="BM13" s="88"/>
      <c r="BN13" s="88"/>
      <c r="BO13" s="88"/>
      <c r="BP13" s="88"/>
      <c r="BQ13" s="88"/>
      <c r="BR13" s="88"/>
      <c r="BS13" s="88"/>
      <c r="BT13" s="88"/>
      <c r="BU13" s="88"/>
      <c r="BV13" s="88"/>
      <c r="BW13" s="88"/>
      <c r="BX13" s="88"/>
      <c r="BY13" s="88"/>
      <c r="BZ13" s="88"/>
      <c r="CA13" s="88"/>
      <c r="CB13" s="88"/>
      <c r="CC13" s="88"/>
      <c r="CD13" s="88"/>
      <c r="CE13" s="88"/>
      <c r="CF13" s="88"/>
      <c r="CG13" s="88"/>
      <c r="CH13" s="88"/>
      <c r="CI13" s="88"/>
      <c r="CJ13" s="88"/>
      <c r="CK13" s="88"/>
      <c r="CL13" s="88"/>
      <c r="CM13" s="88"/>
      <c r="CN13" s="88"/>
      <c r="CO13" s="88"/>
      <c r="CP13" s="88"/>
      <c r="CQ13" s="88"/>
      <c r="CR13" s="88"/>
      <c r="CS13" s="88"/>
      <c r="CT13" s="88"/>
      <c r="CU13" s="88"/>
      <c r="CV13" s="88"/>
      <c r="CW13" s="88"/>
      <c r="CX13" s="88"/>
      <c r="CY13" s="88"/>
      <c r="CZ13" s="88"/>
      <c r="DA13" s="88"/>
      <c r="DB13" s="88"/>
      <c r="DC13" s="88"/>
      <c r="DD13" s="88"/>
      <c r="DE13" s="88"/>
      <c r="DF13" s="88"/>
      <c r="DG13" s="88"/>
      <c r="DH13" s="88"/>
      <c r="DI13" s="88"/>
      <c r="DJ13" s="88"/>
      <c r="DK13" s="88"/>
      <c r="DL13" s="88"/>
      <c r="DM13" s="88"/>
      <c r="DN13" s="88"/>
      <c r="DO13" s="88"/>
      <c r="DP13" s="88"/>
      <c r="DQ13" s="88"/>
      <c r="DR13" s="88"/>
      <c r="DS13" s="88"/>
      <c r="DT13" s="88"/>
      <c r="DU13" s="88"/>
      <c r="DV13" s="88"/>
      <c r="DW13" s="88"/>
      <c r="DX13" s="88"/>
      <c r="DY13" s="88"/>
      <c r="DZ13" s="88"/>
      <c r="EA13" s="88"/>
      <c r="EB13" s="88"/>
      <c r="EC13" s="88"/>
      <c r="ED13" s="88"/>
      <c r="EE13" s="88"/>
      <c r="EF13" s="88"/>
      <c r="EG13" s="88"/>
      <c r="EH13" s="88"/>
      <c r="EI13" s="88"/>
      <c r="EJ13" s="88"/>
      <c r="EK13" s="88"/>
      <c r="EL13" s="88"/>
      <c r="EM13" s="88"/>
      <c r="EN13" s="88"/>
      <c r="EO13" s="88"/>
      <c r="EP13" s="88"/>
      <c r="EQ13" s="88"/>
      <c r="ER13" s="88"/>
      <c r="ES13" s="88"/>
      <c r="ET13" s="88"/>
      <c r="EU13" s="88"/>
      <c r="EV13" s="88"/>
      <c r="EW13" s="88"/>
      <c r="EX13" s="88"/>
      <c r="EY13" s="88"/>
      <c r="EZ13" s="88"/>
      <c r="FA13" s="88"/>
      <c r="FB13" s="88"/>
      <c r="FC13" s="88"/>
      <c r="FD13" s="88"/>
      <c r="FE13" s="88"/>
      <c r="FF13" s="88"/>
      <c r="FG13" s="88"/>
      <c r="FH13" s="88"/>
      <c r="FI13" s="88"/>
      <c r="FJ13" s="88"/>
      <c r="FK13" s="88"/>
      <c r="FL13" s="88"/>
      <c r="FM13" s="88"/>
      <c r="FN13" s="88"/>
      <c r="FO13" s="88"/>
      <c r="FP13" s="88"/>
      <c r="FQ13" s="88"/>
      <c r="FR13" s="88"/>
      <c r="FS13" s="88"/>
      <c r="FT13" s="88"/>
      <c r="FU13" s="88"/>
      <c r="FV13" s="88"/>
      <c r="FW13" s="88"/>
      <c r="FX13" s="88"/>
      <c r="FY13" s="88"/>
      <c r="FZ13" s="88"/>
      <c r="GA13" s="88"/>
      <c r="GB13" s="88"/>
      <c r="GC13" s="88"/>
      <c r="GD13" s="88"/>
      <c r="GE13" s="88"/>
      <c r="GF13" s="88"/>
      <c r="GG13" s="88"/>
      <c r="GH13" s="88"/>
      <c r="GI13" s="88"/>
      <c r="GJ13" s="88"/>
      <c r="GK13" s="88"/>
      <c r="GL13" s="88"/>
      <c r="GM13" s="88"/>
      <c r="GN13" s="88"/>
      <c r="GO13" s="88"/>
      <c r="GP13" s="88"/>
      <c r="GQ13" s="88"/>
      <c r="GR13" s="88"/>
      <c r="GS13" s="88"/>
      <c r="GT13" s="88"/>
      <c r="GU13" s="88"/>
      <c r="GV13" s="88"/>
      <c r="GW13" s="88"/>
      <c r="GX13" s="88"/>
      <c r="GY13" s="88"/>
      <c r="GZ13" s="88"/>
      <c r="HA13" s="88"/>
      <c r="HB13" s="88"/>
      <c r="HC13" s="88"/>
      <c r="HD13" s="88"/>
      <c r="HE13" s="88"/>
      <c r="HF13" s="88"/>
      <c r="HG13" s="88"/>
      <c r="HH13" s="88"/>
      <c r="HI13" s="88"/>
      <c r="HJ13" s="88"/>
      <c r="HK13" s="88"/>
      <c r="HL13" s="88"/>
      <c r="HM13" s="88"/>
      <c r="HN13" s="88"/>
      <c r="HO13" s="88"/>
      <c r="HP13" s="88"/>
      <c r="HQ13" s="88"/>
      <c r="HR13" s="88"/>
      <c r="HS13" s="88"/>
      <c r="HT13" s="88"/>
      <c r="HU13" s="88"/>
      <c r="HV13" s="88"/>
      <c r="HW13" s="88"/>
      <c r="HX13" s="88"/>
      <c r="HY13" s="88"/>
      <c r="HZ13" s="88"/>
      <c r="IA13" s="88"/>
      <c r="IB13" s="88"/>
      <c r="IC13" s="88"/>
      <c r="ID13" s="88"/>
      <c r="IE13" s="88"/>
      <c r="IF13" s="88"/>
      <c r="IG13" s="88"/>
      <c r="IH13" s="88"/>
      <c r="II13" s="88"/>
      <c r="IJ13" s="88"/>
      <c r="IK13" s="88"/>
      <c r="IL13" s="88"/>
      <c r="IM13" s="88"/>
      <c r="IN13" s="88"/>
      <c r="IO13" s="88"/>
      <c r="IP13" s="88"/>
      <c r="IQ13" s="88"/>
      <c r="IR13" s="88"/>
      <c r="IS13" s="88"/>
      <c r="IT13" s="88"/>
      <c r="IU13" s="88"/>
      <c r="IV13" s="88"/>
      <c r="IW13" s="88"/>
    </row>
    <row r="14" spans="2:257" hidden="1" x14ac:dyDescent="0.2">
      <c r="B14" s="378" t="s">
        <v>355</v>
      </c>
      <c r="C14" s="564">
        <v>0</v>
      </c>
      <c r="D14" s="761">
        <v>0</v>
      </c>
      <c r="E14" s="88"/>
      <c r="F14" s="88"/>
      <c r="G14" s="88"/>
    </row>
    <row r="15" spans="2:257" x14ac:dyDescent="0.2">
      <c r="B15" s="378" t="s">
        <v>354</v>
      </c>
      <c r="C15" s="140">
        <v>0</v>
      </c>
      <c r="D15" s="760">
        <v>1025206000</v>
      </c>
      <c r="E15" s="88"/>
      <c r="F15" s="88"/>
      <c r="G15" s="88"/>
    </row>
    <row r="16" spans="2:257" ht="14.25" customHeight="1" x14ac:dyDescent="0.2">
      <c r="B16" s="762" t="s">
        <v>3</v>
      </c>
      <c r="C16" s="141">
        <v>0</v>
      </c>
      <c r="D16" s="763">
        <v>2036301960</v>
      </c>
      <c r="E16" s="88"/>
      <c r="F16" s="743"/>
      <c r="G16" s="88"/>
    </row>
    <row r="17" spans="2:8" x14ac:dyDescent="0.2">
      <c r="B17" s="378"/>
      <c r="C17" s="88"/>
      <c r="D17" s="756"/>
      <c r="E17" s="88"/>
      <c r="F17" s="88"/>
      <c r="G17" s="88"/>
    </row>
    <row r="18" spans="2:8" ht="13.5" thickTop="1" x14ac:dyDescent="0.2">
      <c r="B18" s="1325" t="s">
        <v>469</v>
      </c>
      <c r="C18" s="1252"/>
      <c r="D18" s="1326"/>
      <c r="E18" s="88"/>
      <c r="F18" s="88"/>
      <c r="G18" s="88"/>
    </row>
    <row r="19" spans="2:8" x14ac:dyDescent="0.2">
      <c r="B19" s="757" t="s">
        <v>4</v>
      </c>
      <c r="C19" s="88"/>
      <c r="D19" s="756"/>
      <c r="E19" s="88"/>
      <c r="F19" s="88"/>
      <c r="G19" s="88"/>
    </row>
    <row r="20" spans="2:8" hidden="1" x14ac:dyDescent="0.2">
      <c r="B20" s="757"/>
      <c r="C20" s="1327"/>
      <c r="D20" s="1328"/>
      <c r="E20" s="88"/>
      <c r="F20" s="88"/>
      <c r="G20" s="88"/>
    </row>
    <row r="21" spans="2:8" x14ac:dyDescent="0.2">
      <c r="B21" s="759" t="s">
        <v>5</v>
      </c>
      <c r="C21" s="142">
        <v>2023</v>
      </c>
      <c r="D21" s="764">
        <v>2022</v>
      </c>
      <c r="E21" s="88"/>
      <c r="F21" s="88"/>
      <c r="G21" s="88"/>
    </row>
    <row r="22" spans="2:8" hidden="1" x14ac:dyDescent="0.2">
      <c r="B22" s="378" t="s">
        <v>356</v>
      </c>
      <c r="C22" s="143">
        <v>0</v>
      </c>
      <c r="D22" s="765">
        <v>0</v>
      </c>
      <c r="E22" s="88"/>
      <c r="F22" s="88"/>
      <c r="G22" s="88"/>
    </row>
    <row r="23" spans="2:8" hidden="1" x14ac:dyDescent="0.2">
      <c r="B23" s="378" t="s">
        <v>354</v>
      </c>
      <c r="C23" s="696" t="e">
        <f>+#REF!+#REF!+#REF!</f>
        <v>#REF!</v>
      </c>
      <c r="D23" s="765" t="e">
        <f>+#REF!+#REF!+#REF!</f>
        <v>#REF!</v>
      </c>
      <c r="E23" s="88"/>
      <c r="F23" s="88"/>
      <c r="G23" s="88"/>
    </row>
    <row r="24" spans="2:8" x14ac:dyDescent="0.2">
      <c r="B24" s="378" t="s">
        <v>470</v>
      </c>
      <c r="C24" s="263">
        <v>482000000</v>
      </c>
      <c r="D24" s="766">
        <v>382000000</v>
      </c>
      <c r="E24" s="88"/>
      <c r="F24" s="88"/>
      <c r="G24" s="88"/>
    </row>
    <row r="25" spans="2:8" x14ac:dyDescent="0.2">
      <c r="B25" s="378" t="s">
        <v>440</v>
      </c>
      <c r="C25" s="697">
        <v>817783469</v>
      </c>
      <c r="D25" s="765">
        <v>487500000</v>
      </c>
      <c r="E25" s="88"/>
      <c r="F25" s="743"/>
      <c r="G25" s="88"/>
    </row>
    <row r="26" spans="2:8" hidden="1" x14ac:dyDescent="0.2">
      <c r="B26" s="767" t="s">
        <v>645</v>
      </c>
      <c r="C26" s="198" t="e">
        <f>+#REF!</f>
        <v>#REF!</v>
      </c>
      <c r="D26" s="768">
        <v>0</v>
      </c>
      <c r="E26" s="88"/>
      <c r="F26" s="88"/>
      <c r="G26" s="88"/>
    </row>
    <row r="27" spans="2:8" ht="13.5" thickBot="1" x14ac:dyDescent="0.25">
      <c r="B27" s="762" t="s">
        <v>3</v>
      </c>
      <c r="C27" s="144">
        <v>1299783469</v>
      </c>
      <c r="D27" s="769">
        <v>869500000</v>
      </c>
      <c r="E27" s="88"/>
      <c r="F27" s="88"/>
      <c r="G27" s="88"/>
    </row>
    <row r="28" spans="2:8" ht="13.5" thickTop="1" x14ac:dyDescent="0.2">
      <c r="B28" s="770"/>
      <c r="C28" s="771"/>
      <c r="D28" s="772"/>
      <c r="E28" s="88"/>
      <c r="F28" s="88"/>
      <c r="G28" s="88"/>
      <c r="H28" s="88" t="s">
        <v>43</v>
      </c>
    </row>
    <row r="29" spans="2:8" x14ac:dyDescent="0.2">
      <c r="B29" s="88"/>
      <c r="C29" s="88"/>
      <c r="D29" s="88"/>
      <c r="E29" s="88"/>
      <c r="F29" s="88"/>
      <c r="G29" s="88"/>
    </row>
    <row r="30" spans="2:8" x14ac:dyDescent="0.2">
      <c r="B30" s="88"/>
      <c r="C30" s="88"/>
      <c r="D30" s="88"/>
      <c r="E30" s="88"/>
      <c r="F30" s="88"/>
      <c r="G30" s="88"/>
    </row>
    <row r="31" spans="2:8" x14ac:dyDescent="0.2">
      <c r="B31" s="88"/>
      <c r="C31" s="88"/>
      <c r="D31" s="88"/>
      <c r="E31" s="88"/>
      <c r="F31" s="88"/>
      <c r="G31" s="88"/>
    </row>
    <row r="32" spans="2:8" x14ac:dyDescent="0.2">
      <c r="B32" s="88"/>
      <c r="C32" s="88"/>
      <c r="D32" s="88"/>
      <c r="E32" s="88"/>
      <c r="F32" s="88"/>
      <c r="G32" s="88"/>
    </row>
    <row r="33" spans="2:7" x14ac:dyDescent="0.2">
      <c r="B33" s="88"/>
      <c r="C33" s="88"/>
      <c r="D33" s="88"/>
      <c r="E33" s="88"/>
      <c r="F33" s="88"/>
      <c r="G33" s="88"/>
    </row>
    <row r="34" spans="2:7" x14ac:dyDescent="0.2">
      <c r="B34" s="88"/>
      <c r="C34" s="88"/>
      <c r="D34" s="88"/>
      <c r="E34" s="88"/>
      <c r="F34" s="88"/>
      <c r="G34" s="88"/>
    </row>
    <row r="35" spans="2:7" x14ac:dyDescent="0.2">
      <c r="B35" s="88"/>
      <c r="C35" s="88"/>
      <c r="D35" s="88"/>
      <c r="E35" s="88"/>
      <c r="F35" s="88"/>
      <c r="G35" s="88"/>
    </row>
    <row r="36" spans="2:7" x14ac:dyDescent="0.2">
      <c r="B36" s="88"/>
      <c r="C36" s="88"/>
      <c r="D36" s="88"/>
      <c r="E36" s="88"/>
      <c r="F36" s="88"/>
      <c r="G36" s="88"/>
    </row>
    <row r="37" spans="2:7" x14ac:dyDescent="0.2">
      <c r="B37" s="88"/>
      <c r="C37" s="88"/>
      <c r="D37" s="88"/>
      <c r="E37" s="88"/>
      <c r="F37" s="88"/>
      <c r="G37" s="88"/>
    </row>
    <row r="38" spans="2:7" x14ac:dyDescent="0.2">
      <c r="B38" s="88"/>
      <c r="C38" s="88"/>
      <c r="D38" s="88"/>
      <c r="E38" s="88"/>
      <c r="F38" s="88"/>
      <c r="G38" s="88"/>
    </row>
    <row r="39" spans="2:7" x14ac:dyDescent="0.2">
      <c r="B39" s="88"/>
      <c r="C39" s="88"/>
      <c r="D39" s="88"/>
      <c r="E39" s="88"/>
      <c r="F39" s="88"/>
      <c r="G39" s="88"/>
    </row>
    <row r="40" spans="2:7" x14ac:dyDescent="0.2">
      <c r="B40" s="88"/>
      <c r="C40" s="88"/>
      <c r="D40" s="88"/>
      <c r="E40" s="88"/>
      <c r="F40" s="88"/>
      <c r="G40" s="88"/>
    </row>
    <row r="41" spans="2:7" x14ac:dyDescent="0.2">
      <c r="B41" s="88"/>
      <c r="C41" s="88"/>
      <c r="D41" s="88"/>
      <c r="E41" s="88"/>
      <c r="F41" s="88"/>
      <c r="G41" s="88"/>
    </row>
    <row r="42" spans="2:7" x14ac:dyDescent="0.2">
      <c r="B42" s="88"/>
      <c r="C42" s="88"/>
      <c r="D42" s="88"/>
      <c r="E42" s="88"/>
      <c r="F42" s="88"/>
      <c r="G42" s="88"/>
    </row>
    <row r="43" spans="2:7" x14ac:dyDescent="0.2">
      <c r="B43" s="88"/>
      <c r="C43" s="88"/>
      <c r="D43" s="88"/>
      <c r="E43" s="88"/>
      <c r="F43" s="88"/>
      <c r="G43" s="88"/>
    </row>
    <row r="44" spans="2:7" x14ac:dyDescent="0.2">
      <c r="B44" s="88"/>
      <c r="C44" s="88"/>
      <c r="D44" s="88"/>
      <c r="E44" s="88"/>
      <c r="F44" s="88"/>
      <c r="G44" s="88"/>
    </row>
    <row r="45" spans="2:7" x14ac:dyDescent="0.2">
      <c r="B45" s="88"/>
      <c r="C45" s="88"/>
      <c r="D45" s="88"/>
      <c r="E45" s="88"/>
      <c r="F45" s="88"/>
      <c r="G45" s="88"/>
    </row>
    <row r="46" spans="2:7" x14ac:dyDescent="0.2">
      <c r="B46" s="88"/>
      <c r="C46" s="88"/>
      <c r="D46" s="88"/>
      <c r="E46" s="88"/>
      <c r="F46" s="88"/>
      <c r="G46" s="88"/>
    </row>
    <row r="47" spans="2:7" x14ac:dyDescent="0.2">
      <c r="B47" s="88"/>
      <c r="C47" s="88"/>
      <c r="D47" s="88"/>
      <c r="E47" s="88"/>
      <c r="F47" s="88"/>
      <c r="G47" s="88"/>
    </row>
    <row r="48" spans="2:7" x14ac:dyDescent="0.2">
      <c r="B48" s="88"/>
      <c r="C48" s="88"/>
      <c r="D48" s="88"/>
      <c r="E48" s="88"/>
      <c r="F48" s="88"/>
      <c r="G48" s="88"/>
    </row>
    <row r="49" spans="2:7" x14ac:dyDescent="0.2">
      <c r="B49" s="88"/>
      <c r="C49" s="88"/>
      <c r="D49" s="88"/>
      <c r="E49" s="88"/>
      <c r="F49" s="88"/>
      <c r="G49" s="88"/>
    </row>
    <row r="50" spans="2:7" x14ac:dyDescent="0.2">
      <c r="B50" s="88"/>
      <c r="C50" s="88"/>
      <c r="D50" s="88"/>
      <c r="E50" s="88"/>
      <c r="F50" s="88"/>
      <c r="G50" s="88"/>
    </row>
    <row r="51" spans="2:7" x14ac:dyDescent="0.2">
      <c r="B51" s="88"/>
      <c r="C51" s="88"/>
      <c r="D51" s="88"/>
      <c r="E51" s="88"/>
      <c r="F51" s="88"/>
      <c r="G51" s="88"/>
    </row>
    <row r="52" spans="2:7" x14ac:dyDescent="0.2">
      <c r="B52" s="88"/>
      <c r="C52" s="88"/>
      <c r="D52" s="88"/>
      <c r="E52" s="88"/>
      <c r="F52" s="88"/>
      <c r="G52" s="88"/>
    </row>
    <row r="53" spans="2:7" x14ac:dyDescent="0.2">
      <c r="B53" s="88"/>
      <c r="C53" s="88"/>
      <c r="D53" s="88"/>
      <c r="E53" s="88"/>
      <c r="F53" s="88"/>
      <c r="G53" s="88"/>
    </row>
    <row r="54" spans="2:7" x14ac:dyDescent="0.2">
      <c r="B54" s="88"/>
      <c r="C54" s="88"/>
      <c r="D54" s="88"/>
      <c r="E54" s="88"/>
      <c r="F54" s="88"/>
      <c r="G54" s="88"/>
    </row>
    <row r="55" spans="2:7" x14ac:dyDescent="0.2">
      <c r="B55" s="88"/>
      <c r="C55" s="88"/>
      <c r="D55" s="88"/>
      <c r="E55" s="88"/>
      <c r="F55" s="88"/>
      <c r="G55" s="88"/>
    </row>
    <row r="56" spans="2:7" x14ac:dyDescent="0.2">
      <c r="B56" s="88"/>
      <c r="C56" s="88"/>
      <c r="D56" s="88"/>
      <c r="E56" s="88"/>
      <c r="F56" s="88"/>
      <c r="G56" s="88"/>
    </row>
    <row r="57" spans="2:7" x14ac:dyDescent="0.2">
      <c r="B57" s="88"/>
      <c r="C57" s="88"/>
      <c r="D57" s="88"/>
      <c r="E57" s="88"/>
      <c r="F57" s="88"/>
      <c r="G57" s="88"/>
    </row>
  </sheetData>
  <mergeCells count="3">
    <mergeCell ref="B7:D7"/>
    <mergeCell ref="B18:D18"/>
    <mergeCell ref="C20:D20"/>
  </mergeCells>
  <hyperlinks>
    <hyperlink ref="E1" location="BG!A1" display="BG" xr:uid="{00000000-0004-0000-0C00-000000000000}"/>
  </hyperlinks>
  <pageMargins left="0.98425196850393704" right="0.70866141732283472" top="0.98425196850393704" bottom="0.74803149606299213" header="0.31496062992125984" footer="0.31496062992125984"/>
  <pageSetup paperSize="9" scale="7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0">
    <tabColor theme="8" tint="-0.249977111117893"/>
  </sheetPr>
  <dimension ref="A1:L66"/>
  <sheetViews>
    <sheetView showGridLines="0" topLeftCell="A22" zoomScale="90" zoomScaleNormal="90" workbookViewId="0">
      <selection activeCell="K6" sqref="K2:K6"/>
    </sheetView>
  </sheetViews>
  <sheetFormatPr baseColWidth="10" defaultColWidth="16.42578125" defaultRowHeight="12.75" x14ac:dyDescent="0.2"/>
  <cols>
    <col min="1" max="1" width="50.140625" style="23" customWidth="1"/>
    <col min="2" max="2" width="21.85546875" style="23" bestFit="1" customWidth="1"/>
    <col min="3" max="4" width="15.140625" style="23" customWidth="1"/>
    <col min="5" max="5" width="7.28515625" style="23" customWidth="1"/>
    <col min="6" max="6" width="36.5703125" style="23" customWidth="1"/>
    <col min="7" max="7" width="15.28515625" style="23" bestFit="1" customWidth="1"/>
    <col min="8" max="8" width="18" style="23" bestFit="1" customWidth="1"/>
    <col min="9" max="9" width="4.140625" style="23" customWidth="1"/>
    <col min="10" max="10" width="19.140625" style="23" customWidth="1"/>
    <col min="11" max="16384" width="16.42578125" style="23"/>
  </cols>
  <sheetData>
    <row r="1" spans="1:11" s="200" customFormat="1" x14ac:dyDescent="0.2">
      <c r="A1" s="199" t="str">
        <f>Indice!C1</f>
        <v>ELECTROBAN SAECA</v>
      </c>
    </row>
    <row r="2" spans="1:11" x14ac:dyDescent="0.2">
      <c r="A2" s="146"/>
      <c r="F2" s="151"/>
    </row>
    <row r="3" spans="1:11" ht="15" x14ac:dyDescent="0.25">
      <c r="A3" s="146"/>
      <c r="F3" s="151"/>
      <c r="H3" s="23">
        <v>14</v>
      </c>
      <c r="J3" s="275" t="s">
        <v>116</v>
      </c>
      <c r="K3" s="7"/>
    </row>
    <row r="4" spans="1:11" x14ac:dyDescent="0.2">
      <c r="A4" s="152"/>
      <c r="B4" s="153"/>
      <c r="F4" s="151"/>
    </row>
    <row r="5" spans="1:11" x14ac:dyDescent="0.2">
      <c r="A5" s="154"/>
      <c r="B5" s="153"/>
      <c r="F5" s="151"/>
    </row>
    <row r="6" spans="1:11" x14ac:dyDescent="0.2">
      <c r="C6" s="155"/>
    </row>
    <row r="7" spans="1:11" ht="14.25" x14ac:dyDescent="0.2">
      <c r="A7" s="202" t="s">
        <v>228</v>
      </c>
      <c r="B7" s="203"/>
      <c r="C7" s="203"/>
      <c r="D7" s="203"/>
      <c r="E7" s="203"/>
      <c r="F7" s="54"/>
      <c r="G7" s="54"/>
      <c r="H7" s="217"/>
    </row>
    <row r="8" spans="1:11" ht="40.5" customHeight="1" x14ac:dyDescent="0.2">
      <c r="A8" s="1330" t="s">
        <v>812</v>
      </c>
      <c r="B8" s="1331"/>
      <c r="C8" s="1331"/>
      <c r="D8" s="1331"/>
      <c r="E8" s="1331"/>
      <c r="F8" s="1331"/>
      <c r="G8" s="1331"/>
      <c r="H8" s="1332"/>
    </row>
    <row r="9" spans="1:11" ht="3" customHeight="1" x14ac:dyDescent="0.2">
      <c r="A9" s="206"/>
      <c r="B9" s="201"/>
      <c r="C9" s="201"/>
      <c r="D9" s="201"/>
      <c r="E9" s="156"/>
      <c r="H9" s="205"/>
    </row>
    <row r="10" spans="1:11" ht="14.25" x14ac:dyDescent="0.2">
      <c r="A10" s="773" t="s">
        <v>784</v>
      </c>
      <c r="B10" s="774"/>
      <c r="C10" s="204"/>
      <c r="D10" s="775"/>
      <c r="E10" s="155"/>
      <c r="H10" s="205"/>
    </row>
    <row r="11" spans="1:11" ht="15" x14ac:dyDescent="0.25">
      <c r="A11" s="207" t="s">
        <v>419</v>
      </c>
      <c r="B11" s="21"/>
      <c r="D11" s="205"/>
      <c r="E11" s="155"/>
      <c r="H11" s="205"/>
    </row>
    <row r="12" spans="1:11" x14ac:dyDescent="0.2">
      <c r="A12" s="952"/>
      <c r="B12" s="953"/>
      <c r="C12" s="954">
        <v>45291</v>
      </c>
      <c r="D12" s="955">
        <v>44926</v>
      </c>
      <c r="E12" s="155"/>
      <c r="H12" s="205"/>
    </row>
    <row r="13" spans="1:11" ht="28.5" x14ac:dyDescent="0.2">
      <c r="A13" s="159"/>
      <c r="C13" s="666">
        <v>2023</v>
      </c>
      <c r="D13" s="666">
        <v>2022</v>
      </c>
      <c r="E13" s="155"/>
      <c r="F13" s="787" t="s">
        <v>412</v>
      </c>
      <c r="G13" s="998">
        <v>45291</v>
      </c>
      <c r="H13" s="804"/>
    </row>
    <row r="14" spans="1:11" ht="25.5" x14ac:dyDescent="0.2">
      <c r="A14" s="157" t="s">
        <v>601</v>
      </c>
      <c r="B14" s="686" t="s">
        <v>358</v>
      </c>
      <c r="C14" s="676">
        <v>258375318026</v>
      </c>
      <c r="D14" s="956">
        <v>250093856853</v>
      </c>
      <c r="E14" s="155"/>
      <c r="F14" s="788" t="s">
        <v>229</v>
      </c>
      <c r="G14" s="997" t="s">
        <v>414</v>
      </c>
      <c r="H14" s="789" t="s">
        <v>418</v>
      </c>
    </row>
    <row r="15" spans="1:11" x14ac:dyDescent="0.2">
      <c r="A15" s="159" t="s">
        <v>234</v>
      </c>
      <c r="B15" s="160" t="s">
        <v>359</v>
      </c>
      <c r="C15" s="677">
        <v>0</v>
      </c>
      <c r="D15" s="161">
        <v>0</v>
      </c>
      <c r="E15" s="155"/>
      <c r="F15" s="790" t="s">
        <v>7</v>
      </c>
      <c r="G15" s="782">
        <v>163165437233</v>
      </c>
      <c r="H15" s="791"/>
    </row>
    <row r="16" spans="1:11" x14ac:dyDescent="0.2">
      <c r="A16" s="159" t="s">
        <v>234</v>
      </c>
      <c r="B16" s="160" t="s">
        <v>360</v>
      </c>
      <c r="C16" s="677">
        <v>0</v>
      </c>
      <c r="D16" s="161">
        <v>0</v>
      </c>
      <c r="E16" s="155"/>
      <c r="F16" s="790" t="s">
        <v>11</v>
      </c>
      <c r="G16" s="782">
        <v>152749715234</v>
      </c>
      <c r="H16" s="791"/>
    </row>
    <row r="17" spans="1:12" x14ac:dyDescent="0.2">
      <c r="A17" s="159" t="s">
        <v>235</v>
      </c>
      <c r="B17" s="160" t="s">
        <v>358</v>
      </c>
      <c r="C17" s="677">
        <v>0</v>
      </c>
      <c r="D17" s="161">
        <v>0</v>
      </c>
      <c r="E17" s="155"/>
      <c r="F17" s="792" t="s">
        <v>92</v>
      </c>
      <c r="G17" s="1055"/>
      <c r="H17" s="791"/>
    </row>
    <row r="18" spans="1:12" x14ac:dyDescent="0.2">
      <c r="A18" s="159" t="s">
        <v>235</v>
      </c>
      <c r="B18" s="160" t="s">
        <v>359</v>
      </c>
      <c r="C18" s="677">
        <v>0</v>
      </c>
      <c r="D18" s="161">
        <v>0</v>
      </c>
      <c r="E18" s="155"/>
      <c r="F18" s="792" t="s">
        <v>8</v>
      </c>
      <c r="G18" s="1055">
        <v>72587751578</v>
      </c>
      <c r="H18" s="791"/>
    </row>
    <row r="19" spans="1:12" x14ac:dyDescent="0.2">
      <c r="A19" s="957" t="s">
        <v>235</v>
      </c>
      <c r="B19" s="160" t="s">
        <v>360</v>
      </c>
      <c r="C19" s="677">
        <v>0</v>
      </c>
      <c r="D19" s="161">
        <v>0</v>
      </c>
      <c r="E19" s="155"/>
      <c r="F19" s="792" t="s">
        <v>9</v>
      </c>
      <c r="G19" s="1055">
        <v>72553365566</v>
      </c>
      <c r="H19" s="1333">
        <v>0.13239999999999999</v>
      </c>
    </row>
    <row r="20" spans="1:12" x14ac:dyDescent="0.2">
      <c r="A20" s="957" t="s">
        <v>602</v>
      </c>
      <c r="B20" s="160" t="s">
        <v>358</v>
      </c>
      <c r="C20" s="678">
        <v>3449655808</v>
      </c>
      <c r="D20" s="162">
        <v>2827870725</v>
      </c>
      <c r="E20" s="155"/>
      <c r="F20" s="792" t="s">
        <v>10</v>
      </c>
      <c r="G20" s="1055">
        <v>7608598090</v>
      </c>
      <c r="H20" s="1334"/>
      <c r="J20" s="675"/>
      <c r="L20" s="675"/>
    </row>
    <row r="21" spans="1:12" ht="15" customHeight="1" x14ac:dyDescent="0.2">
      <c r="A21" s="957" t="s">
        <v>361</v>
      </c>
      <c r="B21" s="160" t="s">
        <v>359</v>
      </c>
      <c r="C21" s="677">
        <v>0</v>
      </c>
      <c r="D21" s="161">
        <v>0</v>
      </c>
      <c r="E21" s="155"/>
      <c r="F21" s="792"/>
      <c r="G21" s="793"/>
      <c r="H21" s="794"/>
      <c r="J21" s="708"/>
      <c r="K21" s="155"/>
      <c r="L21" s="635"/>
    </row>
    <row r="22" spans="1:12" ht="15" customHeight="1" x14ac:dyDescent="0.2">
      <c r="A22" s="957" t="s">
        <v>361</v>
      </c>
      <c r="B22" s="160" t="s">
        <v>360</v>
      </c>
      <c r="C22" s="677">
        <v>0</v>
      </c>
      <c r="D22" s="161">
        <v>0</v>
      </c>
      <c r="E22" s="155"/>
      <c r="F22" s="795" t="s">
        <v>413</v>
      </c>
      <c r="G22" s="782">
        <v>315915152467</v>
      </c>
      <c r="H22" s="794"/>
      <c r="J22" s="635"/>
      <c r="K22" s="1071"/>
      <c r="L22" s="635"/>
    </row>
    <row r="23" spans="1:12" ht="15" customHeight="1" x14ac:dyDescent="0.2">
      <c r="A23" s="957" t="s">
        <v>231</v>
      </c>
      <c r="B23" s="160" t="s">
        <v>358</v>
      </c>
      <c r="C23" s="160">
        <v>0</v>
      </c>
      <c r="D23" s="161">
        <v>0</v>
      </c>
      <c r="E23" s="155"/>
      <c r="F23" s="792"/>
      <c r="G23" s="793"/>
      <c r="H23" s="794"/>
      <c r="K23" s="1072"/>
    </row>
    <row r="24" spans="1:12" ht="15" customHeight="1" x14ac:dyDescent="0.2">
      <c r="A24" s="957" t="s">
        <v>231</v>
      </c>
      <c r="B24" s="160" t="s">
        <v>359</v>
      </c>
      <c r="C24" s="160">
        <v>0</v>
      </c>
      <c r="D24" s="161">
        <v>0</v>
      </c>
      <c r="E24" s="155"/>
      <c r="F24" s="796" t="s">
        <v>750</v>
      </c>
      <c r="G24" s="783">
        <v>-10610778717</v>
      </c>
      <c r="H24" s="797"/>
      <c r="J24" s="220"/>
      <c r="K24" s="1073"/>
    </row>
    <row r="25" spans="1:12" ht="15" customHeight="1" x14ac:dyDescent="0.2">
      <c r="A25" s="159" t="s">
        <v>231</v>
      </c>
      <c r="B25" s="160" t="s">
        <v>360</v>
      </c>
      <c r="C25" s="160">
        <v>0</v>
      </c>
      <c r="D25" s="161">
        <v>0</v>
      </c>
      <c r="E25" s="155"/>
      <c r="F25" s="792"/>
      <c r="G25" s="798"/>
      <c r="H25" s="799"/>
      <c r="J25" s="220"/>
      <c r="K25" s="147"/>
    </row>
    <row r="26" spans="1:12" ht="15" customHeight="1" x14ac:dyDescent="0.2">
      <c r="A26" s="159" t="s">
        <v>233</v>
      </c>
      <c r="B26" s="685" t="s">
        <v>358</v>
      </c>
      <c r="C26" s="685">
        <v>0</v>
      </c>
      <c r="D26" s="958">
        <v>0</v>
      </c>
      <c r="E26" s="155"/>
      <c r="F26" s="795" t="s">
        <v>415</v>
      </c>
      <c r="G26" s="784">
        <f>G22+G24</f>
        <v>305304373750</v>
      </c>
      <c r="H26" s="794"/>
      <c r="J26" s="708"/>
      <c r="K26" s="708"/>
    </row>
    <row r="27" spans="1:12" ht="15" customHeight="1" x14ac:dyDescent="0.2">
      <c r="A27" s="159" t="s">
        <v>233</v>
      </c>
      <c r="B27" s="160" t="s">
        <v>359</v>
      </c>
      <c r="C27" s="160">
        <v>0</v>
      </c>
      <c r="D27" s="161">
        <v>0</v>
      </c>
      <c r="E27" s="155"/>
      <c r="F27" s="792"/>
      <c r="G27" s="798"/>
      <c r="H27" s="799"/>
    </row>
    <row r="28" spans="1:12" ht="14.25" customHeight="1" x14ac:dyDescent="0.2">
      <c r="A28" s="159" t="s">
        <v>635</v>
      </c>
      <c r="B28" s="160" t="s">
        <v>358</v>
      </c>
      <c r="C28" s="672">
        <v>-66925974</v>
      </c>
      <c r="D28" s="959">
        <v>-1666771315</v>
      </c>
      <c r="E28" s="155"/>
      <c r="F28" s="788" t="s">
        <v>12</v>
      </c>
      <c r="G28" s="801"/>
      <c r="H28" s="800"/>
      <c r="K28" s="675"/>
    </row>
    <row r="29" spans="1:12" ht="12" customHeight="1" x14ac:dyDescent="0.2">
      <c r="A29" s="159"/>
      <c r="B29" s="160"/>
      <c r="C29" s="160">
        <v>0</v>
      </c>
      <c r="D29" s="161">
        <v>0</v>
      </c>
      <c r="E29" s="155"/>
      <c r="F29" s="801" t="s">
        <v>13</v>
      </c>
      <c r="G29" s="785" t="s">
        <v>416</v>
      </c>
      <c r="H29" s="802" t="s">
        <v>417</v>
      </c>
      <c r="K29" s="635"/>
    </row>
    <row r="30" spans="1:12" x14ac:dyDescent="0.2">
      <c r="A30" s="159" t="s">
        <v>362</v>
      </c>
      <c r="B30" s="160" t="s">
        <v>360</v>
      </c>
      <c r="C30" s="160">
        <v>0</v>
      </c>
      <c r="D30" s="161">
        <v>0</v>
      </c>
      <c r="E30" s="155"/>
      <c r="F30" s="792" t="s">
        <v>8</v>
      </c>
      <c r="G30" s="786">
        <v>1</v>
      </c>
      <c r="H30" s="803">
        <v>90</v>
      </c>
      <c r="K30" s="635"/>
    </row>
    <row r="31" spans="1:12" x14ac:dyDescent="0.2">
      <c r="A31" s="164" t="s">
        <v>363</v>
      </c>
      <c r="B31" s="160" t="s">
        <v>358</v>
      </c>
      <c r="C31" s="162">
        <v>-1179173544</v>
      </c>
      <c r="D31" s="162">
        <v>-2936920991</v>
      </c>
      <c r="E31" s="155"/>
      <c r="F31" s="792" t="s">
        <v>9</v>
      </c>
      <c r="G31" s="786">
        <v>91</v>
      </c>
      <c r="H31" s="803" t="s">
        <v>605</v>
      </c>
    </row>
    <row r="32" spans="1:12" x14ac:dyDescent="0.2">
      <c r="A32" s="960" t="s">
        <v>3</v>
      </c>
      <c r="B32" s="961"/>
      <c r="C32" s="962">
        <v>260578874316</v>
      </c>
      <c r="D32" s="962">
        <v>248318035272</v>
      </c>
      <c r="E32" s="155"/>
      <c r="F32" s="792" t="s">
        <v>10</v>
      </c>
      <c r="G32" s="786" t="s">
        <v>606</v>
      </c>
      <c r="H32" s="803"/>
    </row>
    <row r="33" spans="1:8" x14ac:dyDescent="0.2">
      <c r="A33" s="58"/>
      <c r="B33" s="21"/>
      <c r="E33" s="155"/>
      <c r="H33" s="205"/>
    </row>
    <row r="34" spans="1:8" x14ac:dyDescent="0.2">
      <c r="A34" s="192"/>
      <c r="B34" s="88"/>
      <c r="E34" s="155"/>
      <c r="H34" s="205"/>
    </row>
    <row r="35" spans="1:8" ht="15.75" x14ac:dyDescent="0.25">
      <c r="A35" s="779" t="s">
        <v>420</v>
      </c>
      <c r="B35" s="334"/>
      <c r="C35" s="204"/>
      <c r="D35" s="775"/>
      <c r="E35" s="155"/>
      <c r="H35" s="205"/>
    </row>
    <row r="36" spans="1:8" x14ac:dyDescent="0.2">
      <c r="A36" s="192"/>
      <c r="B36" s="88"/>
      <c r="C36" s="1327"/>
      <c r="D36" s="1329"/>
      <c r="E36" s="155"/>
      <c r="H36" s="205"/>
    </row>
    <row r="37" spans="1:8" x14ac:dyDescent="0.2">
      <c r="A37" s="208"/>
      <c r="C37" s="221">
        <f>IFERROR(IF(Indice!B6="","2XX2",YEAR(Indice!B6)),"2XX2")</f>
        <v>2023</v>
      </c>
      <c r="D37" s="780">
        <f>IFERROR(YEAR(Indice!B6-365),"2XX1")</f>
        <v>2022</v>
      </c>
      <c r="E37" s="155"/>
      <c r="H37" s="205"/>
    </row>
    <row r="38" spans="1:8" x14ac:dyDescent="0.2">
      <c r="A38" s="209" t="s">
        <v>603</v>
      </c>
      <c r="B38" s="158" t="s">
        <v>358</v>
      </c>
      <c r="C38" s="162">
        <v>29282197854</v>
      </c>
      <c r="D38" s="776">
        <v>34507151474</v>
      </c>
      <c r="H38" s="205"/>
    </row>
    <row r="39" spans="1:8" ht="15" hidden="1" customHeight="1" x14ac:dyDescent="0.2">
      <c r="A39" s="208" t="s">
        <v>234</v>
      </c>
      <c r="B39" s="160" t="s">
        <v>359</v>
      </c>
      <c r="C39" s="160">
        <v>0</v>
      </c>
      <c r="D39" s="205">
        <v>0</v>
      </c>
      <c r="H39" s="205"/>
    </row>
    <row r="40" spans="1:8" hidden="1" x14ac:dyDescent="0.2">
      <c r="A40" s="208" t="s">
        <v>234</v>
      </c>
      <c r="B40" s="160" t="s">
        <v>360</v>
      </c>
      <c r="C40" s="160">
        <v>0</v>
      </c>
      <c r="D40" s="205">
        <v>0</v>
      </c>
      <c r="H40" s="205"/>
    </row>
    <row r="41" spans="1:8" hidden="1" x14ac:dyDescent="0.2">
      <c r="A41" s="208" t="s">
        <v>235</v>
      </c>
      <c r="B41" s="160" t="s">
        <v>358</v>
      </c>
      <c r="C41" s="160">
        <v>0</v>
      </c>
      <c r="D41" s="205">
        <v>0</v>
      </c>
      <c r="H41" s="205"/>
    </row>
    <row r="42" spans="1:8" hidden="1" x14ac:dyDescent="0.2">
      <c r="A42" s="208" t="s">
        <v>235</v>
      </c>
      <c r="B42" s="160" t="s">
        <v>359</v>
      </c>
      <c r="C42" s="160">
        <v>0</v>
      </c>
      <c r="D42" s="205">
        <v>0</v>
      </c>
      <c r="H42" s="205"/>
    </row>
    <row r="43" spans="1:8" hidden="1" x14ac:dyDescent="0.2">
      <c r="A43" s="208" t="s">
        <v>235</v>
      </c>
      <c r="B43" s="160" t="s">
        <v>360</v>
      </c>
      <c r="C43" s="160">
        <v>0</v>
      </c>
      <c r="D43" s="205">
        <v>0</v>
      </c>
      <c r="H43" s="205"/>
    </row>
    <row r="44" spans="1:8" x14ac:dyDescent="0.2">
      <c r="A44" s="208" t="s">
        <v>604</v>
      </c>
      <c r="B44" s="160" t="s">
        <v>358</v>
      </c>
      <c r="C44" s="162">
        <v>24807980779</v>
      </c>
      <c r="D44" s="776">
        <v>6186917800</v>
      </c>
      <c r="F44" s="219"/>
      <c r="H44" s="205"/>
    </row>
    <row r="45" spans="1:8" hidden="1" x14ac:dyDescent="0.2">
      <c r="A45" s="208" t="s">
        <v>361</v>
      </c>
      <c r="B45" s="160" t="s">
        <v>359</v>
      </c>
      <c r="C45" s="160">
        <v>0</v>
      </c>
      <c r="D45" s="205">
        <v>0</v>
      </c>
      <c r="H45" s="205"/>
    </row>
    <row r="46" spans="1:8" hidden="1" x14ac:dyDescent="0.2">
      <c r="A46" s="208" t="s">
        <v>361</v>
      </c>
      <c r="B46" s="160" t="s">
        <v>360</v>
      </c>
      <c r="C46" s="160">
        <v>0</v>
      </c>
      <c r="D46" s="205">
        <v>0</v>
      </c>
      <c r="H46" s="205"/>
    </row>
    <row r="47" spans="1:8" hidden="1" x14ac:dyDescent="0.2">
      <c r="A47" s="208" t="s">
        <v>231</v>
      </c>
      <c r="B47" s="160" t="s">
        <v>358</v>
      </c>
      <c r="C47" s="160">
        <v>0</v>
      </c>
      <c r="D47" s="205">
        <v>0</v>
      </c>
      <c r="H47" s="205"/>
    </row>
    <row r="48" spans="1:8" hidden="1" x14ac:dyDescent="0.2">
      <c r="A48" s="208" t="s">
        <v>231</v>
      </c>
      <c r="B48" s="160" t="s">
        <v>359</v>
      </c>
      <c r="C48" s="160">
        <v>0</v>
      </c>
      <c r="D48" s="205">
        <v>0</v>
      </c>
      <c r="H48" s="205"/>
    </row>
    <row r="49" spans="1:8" hidden="1" x14ac:dyDescent="0.2">
      <c r="A49" s="208" t="s">
        <v>231</v>
      </c>
      <c r="B49" s="160" t="s">
        <v>360</v>
      </c>
      <c r="C49" s="160">
        <v>0</v>
      </c>
      <c r="D49" s="205">
        <v>0</v>
      </c>
      <c r="H49" s="205"/>
    </row>
    <row r="50" spans="1:8" hidden="1" x14ac:dyDescent="0.2">
      <c r="A50" s="208" t="s">
        <v>232</v>
      </c>
      <c r="B50" s="160" t="s">
        <v>358</v>
      </c>
      <c r="C50" s="160">
        <v>0</v>
      </c>
      <c r="D50" s="205">
        <v>0</v>
      </c>
      <c r="H50" s="205"/>
    </row>
    <row r="51" spans="1:8" hidden="1" x14ac:dyDescent="0.2">
      <c r="A51" s="208" t="s">
        <v>232</v>
      </c>
      <c r="B51" s="160" t="s">
        <v>359</v>
      </c>
      <c r="C51" s="160">
        <v>0</v>
      </c>
      <c r="D51" s="205">
        <v>0</v>
      </c>
      <c r="H51" s="205"/>
    </row>
    <row r="52" spans="1:8" hidden="1" x14ac:dyDescent="0.2">
      <c r="A52" s="208" t="s">
        <v>232</v>
      </c>
      <c r="B52" s="160" t="s">
        <v>360</v>
      </c>
      <c r="C52" s="160">
        <v>0</v>
      </c>
      <c r="D52" s="205">
        <v>0</v>
      </c>
      <c r="H52" s="205"/>
    </row>
    <row r="53" spans="1:8" hidden="1" x14ac:dyDescent="0.2">
      <c r="A53" s="208" t="s">
        <v>233</v>
      </c>
      <c r="B53" s="160" t="s">
        <v>358</v>
      </c>
      <c r="C53" s="160">
        <v>0</v>
      </c>
      <c r="D53" s="205">
        <v>0</v>
      </c>
      <c r="H53" s="205"/>
    </row>
    <row r="54" spans="1:8" hidden="1" x14ac:dyDescent="0.2">
      <c r="A54" s="208" t="s">
        <v>233</v>
      </c>
      <c r="B54" s="160" t="s">
        <v>359</v>
      </c>
      <c r="C54" s="160">
        <v>0</v>
      </c>
      <c r="D54" s="205">
        <v>0</v>
      </c>
      <c r="H54" s="205"/>
    </row>
    <row r="55" spans="1:8" hidden="1" x14ac:dyDescent="0.2">
      <c r="A55" s="208" t="s">
        <v>362</v>
      </c>
      <c r="B55" s="160" t="s">
        <v>358</v>
      </c>
      <c r="C55" s="160">
        <v>0</v>
      </c>
      <c r="D55" s="205">
        <v>0</v>
      </c>
      <c r="H55" s="205"/>
    </row>
    <row r="56" spans="1:8" hidden="1" x14ac:dyDescent="0.2">
      <c r="A56" s="208" t="s">
        <v>362</v>
      </c>
      <c r="B56" s="160" t="s">
        <v>359</v>
      </c>
      <c r="C56" s="160">
        <v>0</v>
      </c>
      <c r="D56" s="205">
        <v>0</v>
      </c>
      <c r="H56" s="205"/>
    </row>
    <row r="57" spans="1:8" hidden="1" x14ac:dyDescent="0.2">
      <c r="A57" s="208" t="s">
        <v>362</v>
      </c>
      <c r="B57" s="160" t="s">
        <v>360</v>
      </c>
      <c r="C57" s="160">
        <v>0</v>
      </c>
      <c r="D57" s="205">
        <v>0</v>
      </c>
      <c r="H57" s="205"/>
    </row>
    <row r="58" spans="1:8" hidden="1" x14ac:dyDescent="0.2">
      <c r="A58" s="208" t="s">
        <v>393</v>
      </c>
      <c r="B58" s="160" t="s">
        <v>358</v>
      </c>
      <c r="C58" s="162">
        <v>0</v>
      </c>
      <c r="D58" s="776">
        <v>0</v>
      </c>
      <c r="H58" s="205"/>
    </row>
    <row r="59" spans="1:8" hidden="1" x14ac:dyDescent="0.2">
      <c r="A59" s="211" t="s">
        <v>363</v>
      </c>
      <c r="B59" s="165"/>
      <c r="C59" s="160">
        <v>0</v>
      </c>
      <c r="D59" s="205">
        <v>0</v>
      </c>
      <c r="H59" s="205"/>
    </row>
    <row r="60" spans="1:8" x14ac:dyDescent="0.2">
      <c r="A60" s="309" t="s">
        <v>3</v>
      </c>
      <c r="B60" s="777"/>
      <c r="C60" s="778">
        <v>54090178633</v>
      </c>
      <c r="D60" s="781">
        <v>40694069274</v>
      </c>
      <c r="F60" s="675"/>
      <c r="G60" s="219"/>
      <c r="H60" s="205"/>
    </row>
    <row r="61" spans="1:8" x14ac:dyDescent="0.2">
      <c r="A61" s="208"/>
      <c r="B61" s="153"/>
      <c r="C61" s="153"/>
      <c r="D61" s="153"/>
      <c r="H61" s="205"/>
    </row>
    <row r="62" spans="1:8" x14ac:dyDescent="0.2">
      <c r="A62" s="212"/>
      <c r="B62" s="153"/>
      <c r="C62" s="218"/>
      <c r="D62" s="153"/>
      <c r="H62" s="205"/>
    </row>
    <row r="63" spans="1:8" x14ac:dyDescent="0.2">
      <c r="A63" s="213"/>
      <c r="B63" s="214"/>
      <c r="C63" s="214"/>
      <c r="D63" s="214"/>
      <c r="E63" s="214"/>
      <c r="F63" s="215"/>
      <c r="G63" s="215"/>
      <c r="H63" s="216"/>
    </row>
    <row r="64" spans="1:8" x14ac:dyDescent="0.2">
      <c r="C64" s="219"/>
      <c r="E64" s="153"/>
    </row>
    <row r="65" spans="5:5" x14ac:dyDescent="0.2">
      <c r="E65" s="153"/>
    </row>
    <row r="66" spans="5:5" x14ac:dyDescent="0.2">
      <c r="E66" s="153"/>
    </row>
  </sheetData>
  <mergeCells count="3">
    <mergeCell ref="C36:D36"/>
    <mergeCell ref="A8:H8"/>
    <mergeCell ref="H19:H20"/>
  </mergeCells>
  <hyperlinks>
    <hyperlink ref="J3" location="BG!A1" display="BG" xr:uid="{00000000-0004-0000-0D00-000000000000}"/>
  </hyperlinks>
  <pageMargins left="0.43307086614173229" right="0.31496062992125984" top="0.38" bottom="0.17" header="0.31496062992125984" footer="0.31496062992125984"/>
  <pageSetup paperSize="9" scale="6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1">
    <tabColor theme="8" tint="-0.249977111117893"/>
  </sheetPr>
  <dimension ref="A1:I29"/>
  <sheetViews>
    <sheetView showGridLines="0" zoomScale="80" zoomScaleNormal="80" workbookViewId="0">
      <pane ySplit="8" topLeftCell="A9" activePane="bottomLeft" state="frozen"/>
      <selection activeCell="A24" sqref="A24"/>
      <selection pane="bottomLeft" activeCell="I3" sqref="I1:I3"/>
    </sheetView>
  </sheetViews>
  <sheetFormatPr baseColWidth="10" defaultColWidth="11.42578125" defaultRowHeight="12.75" x14ac:dyDescent="0.2"/>
  <cols>
    <col min="1" max="1" width="53.140625" style="21" customWidth="1"/>
    <col min="2" max="3" width="15.5703125" style="21" bestFit="1" customWidth="1"/>
    <col min="4" max="4" width="3.42578125" style="21" bestFit="1" customWidth="1"/>
    <col min="5" max="5" width="54.85546875" style="21" bestFit="1" customWidth="1"/>
    <col min="6" max="7" width="15.5703125" style="21" bestFit="1" customWidth="1"/>
    <col min="8" max="16384" width="11.42578125" style="21"/>
  </cols>
  <sheetData>
    <row r="1" spans="1:9" ht="15" x14ac:dyDescent="0.25">
      <c r="A1" s="74" t="str">
        <f>Indice!C1</f>
        <v>ELECTROBAN SAECA</v>
      </c>
      <c r="G1" s="805">
        <v>15</v>
      </c>
      <c r="H1" s="79" t="s">
        <v>116</v>
      </c>
      <c r="I1" s="7"/>
    </row>
    <row r="2" spans="1:9" x14ac:dyDescent="0.2">
      <c r="A2" s="74"/>
    </row>
    <row r="3" spans="1:9" x14ac:dyDescent="0.2">
      <c r="A3" s="74"/>
    </row>
    <row r="4" spans="1:9" x14ac:dyDescent="0.2">
      <c r="A4" s="74"/>
    </row>
    <row r="5" spans="1:9" x14ac:dyDescent="0.2">
      <c r="A5" s="74"/>
    </row>
    <row r="6" spans="1:9" ht="14.25" x14ac:dyDescent="0.2">
      <c r="A6" s="202" t="s">
        <v>230</v>
      </c>
      <c r="B6" s="550"/>
      <c r="C6" s="550"/>
      <c r="D6" s="550"/>
      <c r="E6" s="550"/>
      <c r="F6" s="550"/>
      <c r="G6" s="551"/>
    </row>
    <row r="7" spans="1:9" ht="15" x14ac:dyDescent="0.25">
      <c r="A7" s="1000" t="s">
        <v>784</v>
      </c>
      <c r="B7" s="1001"/>
      <c r="C7" s="1002"/>
      <c r="D7" s="1002"/>
      <c r="E7" s="1002"/>
      <c r="F7" s="1002"/>
      <c r="G7" s="1003"/>
    </row>
    <row r="8" spans="1:9" ht="15" x14ac:dyDescent="0.25">
      <c r="A8" s="712" t="s">
        <v>14</v>
      </c>
      <c r="B8" s="123"/>
      <c r="C8" s="123"/>
      <c r="D8" s="123"/>
      <c r="E8" s="123"/>
      <c r="F8" s="123"/>
      <c r="G8" s="713"/>
    </row>
    <row r="9" spans="1:9" ht="15" x14ac:dyDescent="0.25">
      <c r="A9" s="712"/>
      <c r="B9" s="123"/>
      <c r="C9" s="123"/>
      <c r="D9" s="123"/>
      <c r="E9" s="123"/>
      <c r="F9" s="123"/>
      <c r="G9" s="713"/>
    </row>
    <row r="10" spans="1:9" ht="15" x14ac:dyDescent="0.25">
      <c r="A10" s="1030" t="s">
        <v>62</v>
      </c>
      <c r="B10" s="1018"/>
      <c r="C10" s="1018"/>
      <c r="D10" s="1019"/>
      <c r="E10" s="1020" t="s">
        <v>61</v>
      </c>
      <c r="F10" s="1021"/>
      <c r="G10" s="1022"/>
    </row>
    <row r="11" spans="1:9" ht="15" x14ac:dyDescent="0.25">
      <c r="A11" s="1023"/>
      <c r="B11" s="640" t="s">
        <v>644</v>
      </c>
      <c r="C11" s="640" t="s">
        <v>644</v>
      </c>
      <c r="D11" s="123"/>
      <c r="E11" s="351"/>
      <c r="F11" s="640" t="str">
        <f>+B11</f>
        <v>AL 31 de Diciembre</v>
      </c>
      <c r="G11" s="1150" t="s">
        <v>644</v>
      </c>
    </row>
    <row r="12" spans="1:9" ht="15" x14ac:dyDescent="0.25">
      <c r="A12" s="1032" t="s">
        <v>5</v>
      </c>
      <c r="B12" s="1036">
        <v>2023</v>
      </c>
      <c r="C12" s="1036">
        <v>2022</v>
      </c>
      <c r="D12" s="123"/>
      <c r="E12" s="1099" t="s">
        <v>5</v>
      </c>
      <c r="F12" s="1036">
        <v>2023</v>
      </c>
      <c r="G12" s="1035">
        <v>2022</v>
      </c>
    </row>
    <row r="13" spans="1:9" ht="15" x14ac:dyDescent="0.25">
      <c r="A13" s="1023" t="s">
        <v>240</v>
      </c>
      <c r="B13" s="806">
        <v>99936470</v>
      </c>
      <c r="C13" s="806">
        <v>19517612</v>
      </c>
      <c r="D13" s="123"/>
      <c r="E13" s="351" t="s">
        <v>15</v>
      </c>
      <c r="F13" s="123">
        <v>0</v>
      </c>
      <c r="G13" s="1033">
        <v>0</v>
      </c>
    </row>
    <row r="14" spans="1:9" ht="15" x14ac:dyDescent="0.25">
      <c r="A14" s="1023" t="s">
        <v>16</v>
      </c>
      <c r="B14" s="807">
        <v>0</v>
      </c>
      <c r="C14" s="807">
        <v>39129167</v>
      </c>
      <c r="D14" s="123"/>
      <c r="E14" s="351" t="s">
        <v>239</v>
      </c>
      <c r="F14" s="123">
        <v>0</v>
      </c>
      <c r="G14" s="1033">
        <v>0</v>
      </c>
    </row>
    <row r="15" spans="1:9" ht="15" x14ac:dyDescent="0.25">
      <c r="A15" s="1023" t="s">
        <v>56</v>
      </c>
      <c r="B15" s="807">
        <v>0</v>
      </c>
      <c r="C15" s="807">
        <v>14185663</v>
      </c>
      <c r="D15" s="123"/>
      <c r="E15" s="123" t="s">
        <v>241</v>
      </c>
      <c r="F15" s="123">
        <v>0</v>
      </c>
      <c r="G15" s="1033">
        <v>0</v>
      </c>
    </row>
    <row r="16" spans="1:9" ht="15" x14ac:dyDescent="0.25">
      <c r="A16" s="1023" t="s">
        <v>57</v>
      </c>
      <c r="B16" s="807">
        <v>2306177</v>
      </c>
      <c r="C16" s="807">
        <v>-395022</v>
      </c>
      <c r="D16" s="123"/>
      <c r="E16" s="1017" t="s">
        <v>465</v>
      </c>
      <c r="F16" s="808">
        <v>1556033695</v>
      </c>
      <c r="G16" s="1024">
        <v>1556033695</v>
      </c>
    </row>
    <row r="17" spans="1:7" ht="15" x14ac:dyDescent="0.25">
      <c r="A17" s="1023" t="s">
        <v>473</v>
      </c>
      <c r="B17" s="806">
        <v>421000</v>
      </c>
      <c r="C17" s="806">
        <v>52949436</v>
      </c>
      <c r="D17" s="123"/>
      <c r="E17" s="1017" t="s">
        <v>664</v>
      </c>
      <c r="F17" s="809">
        <v>-1481555572</v>
      </c>
      <c r="G17" s="1025">
        <v>-1371548638</v>
      </c>
    </row>
    <row r="18" spans="1:7" ht="15" x14ac:dyDescent="0.25">
      <c r="A18" s="1026" t="s">
        <v>474</v>
      </c>
      <c r="B18" s="806">
        <v>244951731</v>
      </c>
      <c r="C18" s="806">
        <v>244088095</v>
      </c>
      <c r="D18" s="123"/>
      <c r="E18" s="123" t="s">
        <v>665</v>
      </c>
      <c r="F18" s="810">
        <v>3739120845</v>
      </c>
      <c r="G18" s="1040">
        <v>3739120845</v>
      </c>
    </row>
    <row r="19" spans="1:7" ht="15" x14ac:dyDescent="0.25">
      <c r="A19" s="1026" t="s">
        <v>475</v>
      </c>
      <c r="B19" s="806">
        <v>34320463</v>
      </c>
      <c r="C19" s="806">
        <v>34600703</v>
      </c>
      <c r="D19" s="123"/>
      <c r="E19" s="123" t="s">
        <v>666</v>
      </c>
      <c r="F19" s="810">
        <v>-3739120845</v>
      </c>
      <c r="G19" s="1040">
        <v>-3542184905</v>
      </c>
    </row>
    <row r="20" spans="1:7" ht="15" x14ac:dyDescent="0.25">
      <c r="A20" s="1023" t="s">
        <v>476</v>
      </c>
      <c r="B20" s="806">
        <v>28291267</v>
      </c>
      <c r="C20" s="806">
        <v>44291974</v>
      </c>
      <c r="D20" s="123"/>
      <c r="E20" s="811" t="s">
        <v>680</v>
      </c>
      <c r="F20" s="806">
        <v>1790581047</v>
      </c>
      <c r="G20" s="1037">
        <v>1515880394</v>
      </c>
    </row>
    <row r="21" spans="1:7" ht="15" x14ac:dyDescent="0.25">
      <c r="A21" s="1023" t="s">
        <v>477</v>
      </c>
      <c r="B21" s="806">
        <v>36090758</v>
      </c>
      <c r="C21" s="806">
        <v>49515627</v>
      </c>
      <c r="D21" s="123"/>
      <c r="E21" s="123"/>
      <c r="F21" s="806"/>
      <c r="G21" s="1037"/>
    </row>
    <row r="22" spans="1:7" ht="15" x14ac:dyDescent="0.25">
      <c r="A22" s="1043" t="s">
        <v>443</v>
      </c>
      <c r="B22" s="806">
        <v>2863678</v>
      </c>
      <c r="C22" s="806">
        <v>13915641</v>
      </c>
      <c r="D22" s="123"/>
      <c r="E22" s="123"/>
      <c r="F22" s="123"/>
      <c r="G22" s="1033"/>
    </row>
    <row r="23" spans="1:7" ht="15" x14ac:dyDescent="0.25">
      <c r="A23" s="1043" t="s">
        <v>444</v>
      </c>
      <c r="B23" s="806">
        <v>-14503533</v>
      </c>
      <c r="C23" s="806">
        <v>-14503533</v>
      </c>
      <c r="D23" s="123"/>
      <c r="E23" s="123"/>
      <c r="F23" s="123"/>
      <c r="G23" s="1033"/>
    </row>
    <row r="24" spans="1:7" ht="15" x14ac:dyDescent="0.25">
      <c r="A24" s="1043" t="s">
        <v>442</v>
      </c>
      <c r="B24" s="806">
        <v>999421786</v>
      </c>
      <c r="C24" s="806">
        <v>1012964859</v>
      </c>
      <c r="D24" s="123"/>
      <c r="E24" s="123"/>
      <c r="F24" s="123"/>
      <c r="G24" s="1033"/>
    </row>
    <row r="25" spans="1:7" ht="15" x14ac:dyDescent="0.25">
      <c r="A25" s="1043" t="s">
        <v>478</v>
      </c>
      <c r="B25" s="806">
        <v>136292435</v>
      </c>
      <c r="C25" s="806">
        <v>25180594</v>
      </c>
      <c r="D25" s="123"/>
      <c r="E25" s="123"/>
      <c r="F25" s="123"/>
      <c r="G25" s="1033"/>
    </row>
    <row r="26" spans="1:7" ht="15" x14ac:dyDescent="0.25">
      <c r="A26" s="1043" t="s">
        <v>721</v>
      </c>
      <c r="B26" s="806">
        <v>287699504</v>
      </c>
      <c r="C26" s="806">
        <v>209226573</v>
      </c>
      <c r="D26" s="123"/>
      <c r="E26" s="123"/>
      <c r="F26" s="123"/>
      <c r="G26" s="1033"/>
    </row>
    <row r="27" spans="1:7" ht="15" x14ac:dyDescent="0.25">
      <c r="A27" s="1054" t="s">
        <v>3</v>
      </c>
      <c r="B27" s="1041">
        <v>1858091736</v>
      </c>
      <c r="C27" s="1041">
        <v>1744667389</v>
      </c>
      <c r="D27" s="1050"/>
      <c r="E27" s="1039" t="s">
        <v>3</v>
      </c>
      <c r="F27" s="1041">
        <v>1865059170</v>
      </c>
      <c r="G27" s="1049">
        <v>1897301391</v>
      </c>
    </row>
    <row r="28" spans="1:7" x14ac:dyDescent="0.2">
      <c r="A28" s="146"/>
      <c r="B28" s="149"/>
      <c r="C28" s="149"/>
    </row>
    <row r="29" spans="1:7" x14ac:dyDescent="0.2">
      <c r="B29" s="150"/>
      <c r="C29" s="150"/>
    </row>
  </sheetData>
  <hyperlinks>
    <hyperlink ref="H1" location="BG!A1" display="BG" xr:uid="{00000000-0004-0000-0E00-000000000000}"/>
  </hyperlinks>
  <pageMargins left="1.1417322834645669" right="0.70866141732283472" top="0.86614173228346458" bottom="0.74803149606299213" header="0.31496062992125984" footer="0.31496062992125984"/>
  <pageSetup paperSize="9" scale="8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2">
    <tabColor theme="8" tint="-0.249977111117893"/>
  </sheetPr>
  <dimension ref="A1:G17"/>
  <sheetViews>
    <sheetView showGridLines="0" workbookViewId="0">
      <pane ySplit="8" topLeftCell="A9" activePane="bottomLeft" state="frozen"/>
      <selection activeCell="A24" sqref="A24"/>
      <selection pane="bottomLeft" activeCell="E7" sqref="E1:E7"/>
    </sheetView>
  </sheetViews>
  <sheetFormatPr baseColWidth="10" defaultColWidth="11.42578125" defaultRowHeight="12.75" x14ac:dyDescent="0.2"/>
  <cols>
    <col min="1" max="1" width="50.140625" style="21" customWidth="1"/>
    <col min="2" max="2" width="16" style="21" customWidth="1"/>
    <col min="3" max="3" width="15.140625" style="21" customWidth="1"/>
    <col min="4" max="16384" width="11.42578125" style="21"/>
  </cols>
  <sheetData>
    <row r="1" spans="1:7" ht="15" x14ac:dyDescent="0.25">
      <c r="A1" s="21" t="str">
        <f>Indice!C1</f>
        <v>ELECTROBAN SAECA</v>
      </c>
      <c r="C1" s="21">
        <v>16</v>
      </c>
      <c r="D1" s="79" t="s">
        <v>116</v>
      </c>
      <c r="E1" s="7"/>
    </row>
    <row r="6" spans="1:7" x14ac:dyDescent="0.2">
      <c r="A6" s="1335" t="s">
        <v>242</v>
      </c>
      <c r="B6" s="1336"/>
      <c r="C6" s="1337"/>
    </row>
    <row r="7" spans="1:7" x14ac:dyDescent="0.2">
      <c r="A7" s="131" t="s">
        <v>784</v>
      </c>
    </row>
    <row r="8" spans="1:7" x14ac:dyDescent="0.2">
      <c r="A8" s="120" t="s">
        <v>18</v>
      </c>
      <c r="B8" s="120"/>
      <c r="C8" s="120"/>
      <c r="D8" s="120"/>
      <c r="E8" s="120"/>
      <c r="F8" s="120"/>
      <c r="G8" s="120"/>
    </row>
    <row r="9" spans="1:7" ht="15" customHeight="1" x14ac:dyDescent="0.2">
      <c r="A9" s="21" t="s">
        <v>485</v>
      </c>
      <c r="B9" s="640">
        <v>45291</v>
      </c>
      <c r="C9" s="640">
        <v>44926</v>
      </c>
    </row>
    <row r="10" spans="1:7" x14ac:dyDescent="0.2">
      <c r="A10" s="963" t="s">
        <v>5</v>
      </c>
      <c r="B10" s="964">
        <v>2023</v>
      </c>
      <c r="C10" s="964">
        <v>2022</v>
      </c>
    </row>
    <row r="11" spans="1:7" x14ac:dyDescent="0.2">
      <c r="A11" s="965" t="s">
        <v>88</v>
      </c>
      <c r="B11" s="148">
        <v>10505789621</v>
      </c>
      <c r="C11" s="1070">
        <v>14086375570</v>
      </c>
      <c r="D11" s="581"/>
      <c r="E11" s="615"/>
    </row>
    <row r="12" spans="1:7" hidden="1" x14ac:dyDescent="0.2">
      <c r="A12" s="965" t="s">
        <v>89</v>
      </c>
      <c r="B12" s="328">
        <v>0</v>
      </c>
      <c r="C12" s="966">
        <v>0</v>
      </c>
    </row>
    <row r="13" spans="1:7" hidden="1" x14ac:dyDescent="0.2">
      <c r="A13" s="965" t="s">
        <v>90</v>
      </c>
      <c r="B13" s="328">
        <v>0</v>
      </c>
      <c r="C13" s="966">
        <v>0</v>
      </c>
    </row>
    <row r="14" spans="1:7" hidden="1" x14ac:dyDescent="0.2">
      <c r="A14" s="965" t="s">
        <v>91</v>
      </c>
      <c r="B14" s="328">
        <v>0</v>
      </c>
      <c r="C14" s="966">
        <v>0</v>
      </c>
    </row>
    <row r="15" spans="1:7" x14ac:dyDescent="0.2">
      <c r="A15" s="965" t="s">
        <v>702</v>
      </c>
      <c r="B15" s="148">
        <v>0</v>
      </c>
      <c r="C15" s="1070">
        <v>0</v>
      </c>
      <c r="D15" s="581"/>
      <c r="E15" s="615"/>
    </row>
    <row r="16" spans="1:7" hidden="1" x14ac:dyDescent="0.2">
      <c r="A16" s="967" t="s">
        <v>243</v>
      </c>
      <c r="B16" s="328">
        <v>0</v>
      </c>
      <c r="C16" s="966">
        <v>0</v>
      </c>
    </row>
    <row r="17" spans="1:3" x14ac:dyDescent="0.2">
      <c r="A17" s="308" t="s">
        <v>17</v>
      </c>
      <c r="B17" s="968">
        <v>10505789621</v>
      </c>
      <c r="C17" s="969">
        <v>14086375570</v>
      </c>
    </row>
  </sheetData>
  <mergeCells count="1">
    <mergeCell ref="A6:C6"/>
  </mergeCells>
  <hyperlinks>
    <hyperlink ref="D1" location="BG!A1" display="BG" xr:uid="{00000000-0004-0000-0F00-000000000000}"/>
  </hyperlinks>
  <pageMargins left="1.42" right="0.70866141732283472" top="0.9" bottom="0.74803149606299213" header="0.31496062992125984" footer="0.31496062992125984"/>
  <pageSetup paperSize="9"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3">
    <tabColor theme="8" tint="-0.249977111117893"/>
  </sheetPr>
  <dimension ref="A1:AD28"/>
  <sheetViews>
    <sheetView showGridLines="0" workbookViewId="0">
      <pane ySplit="9" topLeftCell="A10" activePane="bottomLeft" state="frozen"/>
      <selection activeCell="A24" sqref="A24"/>
      <selection pane="bottomLeft" activeCell="I33" sqref="I33"/>
    </sheetView>
  </sheetViews>
  <sheetFormatPr baseColWidth="10" defaultColWidth="11.42578125" defaultRowHeight="12.75" x14ac:dyDescent="0.2"/>
  <cols>
    <col min="1" max="1" width="22.85546875" style="88" customWidth="1"/>
    <col min="2" max="2" width="15.5703125" style="88" customWidth="1"/>
    <col min="3" max="3" width="18.85546875" style="88" customWidth="1"/>
    <col min="4" max="4" width="20.7109375" style="88" customWidth="1"/>
    <col min="5" max="5" width="17.85546875" style="88" customWidth="1"/>
    <col min="6" max="6" width="3.42578125" style="88" customWidth="1"/>
    <col min="7" max="7" width="14.85546875" style="88" customWidth="1"/>
    <col min="8" max="8" width="15" style="88" customWidth="1"/>
    <col min="9" max="9" width="13.140625" style="88" customWidth="1"/>
    <col min="10" max="10" width="17.140625" style="88" customWidth="1"/>
    <col min="11" max="11" width="13.85546875" style="88" customWidth="1"/>
    <col min="12" max="12" width="16.140625" style="88" customWidth="1"/>
    <col min="13" max="13" width="11.7109375" style="88" bestFit="1" customWidth="1"/>
    <col min="14" max="30" width="11.42578125" style="88"/>
    <col min="31" max="16384" width="11.42578125" style="21"/>
  </cols>
  <sheetData>
    <row r="1" spans="1:14" x14ac:dyDescent="0.2">
      <c r="A1" s="88" t="str">
        <f>Indice!C1</f>
        <v>ELECTROBAN SAECA</v>
      </c>
      <c r="B1" s="137"/>
      <c r="L1" s="88">
        <v>17</v>
      </c>
      <c r="M1" s="137" t="s">
        <v>116</v>
      </c>
    </row>
    <row r="7" spans="1:14" x14ac:dyDescent="0.2">
      <c r="A7" s="1242">
        <v>0</v>
      </c>
      <c r="B7" s="1242"/>
      <c r="C7" s="1242"/>
      <c r="D7" s="1242"/>
      <c r="E7" s="1242"/>
      <c r="F7" s="1242"/>
    </row>
    <row r="8" spans="1:14" s="23" customFormat="1" x14ac:dyDescent="0.2">
      <c r="A8" s="166" t="s">
        <v>486</v>
      </c>
      <c r="B8" s="167"/>
      <c r="C8" s="168"/>
      <c r="D8" s="168"/>
      <c r="E8" s="168"/>
      <c r="F8" s="168"/>
    </row>
    <row r="9" spans="1:14" x14ac:dyDescent="0.2">
      <c r="A9" s="88" t="s">
        <v>245</v>
      </c>
    </row>
    <row r="10" spans="1:14" x14ac:dyDescent="0.2">
      <c r="A10" s="88" t="s">
        <v>784</v>
      </c>
    </row>
    <row r="11" spans="1:14" x14ac:dyDescent="0.2">
      <c r="A11" s="722"/>
      <c r="B11" s="723">
        <v>45291</v>
      </c>
      <c r="C11" s="724">
        <v>44926</v>
      </c>
    </row>
    <row r="12" spans="1:14" x14ac:dyDescent="0.2">
      <c r="A12" s="378" t="s">
        <v>371</v>
      </c>
      <c r="B12" s="139">
        <v>2023</v>
      </c>
      <c r="C12" s="725">
        <v>2022</v>
      </c>
    </row>
    <row r="13" spans="1:14" x14ac:dyDescent="0.2">
      <c r="A13" s="726" t="s">
        <v>374</v>
      </c>
      <c r="B13" s="727">
        <v>1774598316</v>
      </c>
      <c r="C13" s="728">
        <v>1560082654</v>
      </c>
      <c r="D13" s="1182"/>
    </row>
    <row r="14" spans="1:14" x14ac:dyDescent="0.2">
      <c r="N14" s="1215"/>
    </row>
    <row r="15" spans="1:14" x14ac:dyDescent="0.2">
      <c r="A15" s="169" t="s">
        <v>247</v>
      </c>
      <c r="E15" s="21"/>
      <c r="G15" s="169" t="s">
        <v>372</v>
      </c>
      <c r="M15" s="1214"/>
    </row>
    <row r="16" spans="1:14" x14ac:dyDescent="0.2">
      <c r="D16" s="170">
        <v>2023</v>
      </c>
      <c r="E16" s="145"/>
    </row>
    <row r="17" spans="1:12" ht="37.5" customHeight="1" x14ac:dyDescent="0.2">
      <c r="A17" s="171" t="s">
        <v>364</v>
      </c>
      <c r="B17" s="172" t="s">
        <v>365</v>
      </c>
      <c r="C17" s="171" t="s">
        <v>373</v>
      </c>
      <c r="D17" s="173" t="s">
        <v>370</v>
      </c>
      <c r="E17" s="173" t="s">
        <v>487</v>
      </c>
      <c r="G17" s="172" t="s">
        <v>373</v>
      </c>
      <c r="H17" s="172" t="s">
        <v>375</v>
      </c>
      <c r="I17" s="172" t="s">
        <v>488</v>
      </c>
      <c r="J17" s="172" t="s">
        <v>376</v>
      </c>
      <c r="K17" s="172" t="s">
        <v>248</v>
      </c>
      <c r="L17" s="172" t="s">
        <v>377</v>
      </c>
    </row>
    <row r="18" spans="1:12" x14ac:dyDescent="0.2">
      <c r="A18" s="174" t="s">
        <v>471</v>
      </c>
      <c r="B18" s="174" t="s">
        <v>472</v>
      </c>
      <c r="C18" s="174">
        <v>13173</v>
      </c>
      <c r="D18" s="674">
        <v>6438111708.0259018</v>
      </c>
      <c r="E18" s="674">
        <v>778246987.23547101</v>
      </c>
      <c r="G18" s="175">
        <v>3631</v>
      </c>
      <c r="H18" s="176">
        <v>0.28879344627376125</v>
      </c>
      <c r="I18" s="175">
        <v>1774598316</v>
      </c>
      <c r="J18" s="1217">
        <v>0.27563956577848597</v>
      </c>
      <c r="K18" s="674">
        <v>1774598315.6336462</v>
      </c>
      <c r="L18" s="674">
        <v>214515661.63000003</v>
      </c>
    </row>
    <row r="19" spans="1:12" hidden="1" x14ac:dyDescent="0.2">
      <c r="A19" s="178"/>
      <c r="B19" s="178"/>
      <c r="C19" s="178"/>
      <c r="D19" s="178"/>
      <c r="E19" s="178"/>
      <c r="G19" s="178"/>
      <c r="H19" s="178"/>
      <c r="I19" s="178"/>
      <c r="J19" s="174"/>
      <c r="K19" s="177">
        <f t="shared" ref="K19:K23" si="0">J19*D19</f>
        <v>0</v>
      </c>
      <c r="L19" s="177">
        <f t="shared" ref="L19:L23" si="1">J19*E19</f>
        <v>0</v>
      </c>
    </row>
    <row r="20" spans="1:12" hidden="1" x14ac:dyDescent="0.2">
      <c r="A20" s="178"/>
      <c r="B20" s="178"/>
      <c r="C20" s="178"/>
      <c r="D20" s="178"/>
      <c r="E20" s="178"/>
      <c r="G20" s="178"/>
      <c r="H20" s="178"/>
      <c r="I20" s="178"/>
      <c r="J20" s="174"/>
      <c r="K20" s="177">
        <f t="shared" si="0"/>
        <v>0</v>
      </c>
      <c r="L20" s="177">
        <f t="shared" si="1"/>
        <v>0</v>
      </c>
    </row>
    <row r="21" spans="1:12" hidden="1" x14ac:dyDescent="0.2">
      <c r="A21" s="178"/>
      <c r="B21" s="178"/>
      <c r="C21" s="178"/>
      <c r="D21" s="178"/>
      <c r="E21" s="178"/>
      <c r="G21" s="178"/>
      <c r="H21" s="178"/>
      <c r="I21" s="178"/>
      <c r="J21" s="174"/>
      <c r="K21" s="177">
        <f t="shared" si="0"/>
        <v>0</v>
      </c>
      <c r="L21" s="177">
        <f t="shared" si="1"/>
        <v>0</v>
      </c>
    </row>
    <row r="22" spans="1:12" hidden="1" x14ac:dyDescent="0.2">
      <c r="A22" s="178"/>
      <c r="B22" s="178"/>
      <c r="C22" s="178"/>
      <c r="D22" s="178"/>
      <c r="E22" s="178"/>
      <c r="G22" s="178"/>
      <c r="H22" s="178"/>
      <c r="I22" s="178"/>
      <c r="J22" s="174"/>
      <c r="K22" s="177">
        <f t="shared" si="0"/>
        <v>0</v>
      </c>
      <c r="L22" s="177">
        <f t="shared" si="1"/>
        <v>0</v>
      </c>
    </row>
    <row r="23" spans="1:12" hidden="1" x14ac:dyDescent="0.2">
      <c r="A23" s="178"/>
      <c r="B23" s="178"/>
      <c r="C23" s="178"/>
      <c r="D23" s="178"/>
      <c r="E23" s="178"/>
      <c r="G23" s="178"/>
      <c r="H23" s="178"/>
      <c r="I23" s="178"/>
      <c r="J23" s="174"/>
      <c r="K23" s="177">
        <f t="shared" si="0"/>
        <v>0</v>
      </c>
      <c r="L23" s="177">
        <f t="shared" si="1"/>
        <v>0</v>
      </c>
    </row>
    <row r="24" spans="1:12" x14ac:dyDescent="0.2">
      <c r="L24" s="1216"/>
    </row>
    <row r="28" spans="1:12" ht="15" customHeight="1" x14ac:dyDescent="0.2"/>
  </sheetData>
  <mergeCells count="1">
    <mergeCell ref="A7:F7"/>
  </mergeCells>
  <hyperlinks>
    <hyperlink ref="M1" location="BG!A1" display="BG" xr:uid="{00000000-0004-0000-1000-000000000000}"/>
  </hyperlinks>
  <pageMargins left="0.39" right="0.2" top="1.1023622047244095" bottom="0.74803149606299213" header="0.31496062992125984" footer="0.31496062992125984"/>
  <pageSetup paperSize="9"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4">
    <tabColor rgb="FF0070C0"/>
  </sheetPr>
  <dimension ref="A1:CX24"/>
  <sheetViews>
    <sheetView showGridLines="0" topLeftCell="A6" zoomScaleNormal="100" workbookViewId="0">
      <pane xSplit="1" ySplit="4" topLeftCell="B10" activePane="bottomRight" state="frozen"/>
      <selection activeCell="A6" sqref="A6"/>
      <selection pane="topRight" activeCell="B6" sqref="B6"/>
      <selection pane="bottomLeft" activeCell="A10" sqref="A10"/>
      <selection pane="bottomRight" activeCell="B16" sqref="B16"/>
    </sheetView>
  </sheetViews>
  <sheetFormatPr baseColWidth="10" defaultColWidth="11.42578125" defaultRowHeight="12.75" x14ac:dyDescent="0.2"/>
  <cols>
    <col min="1" max="1" width="30.7109375" style="88" customWidth="1"/>
    <col min="2" max="2" width="15.28515625" style="88" bestFit="1" customWidth="1"/>
    <col min="3" max="3" width="13.5703125" style="88" bestFit="1" customWidth="1"/>
    <col min="4" max="4" width="9.85546875" style="88" bestFit="1" customWidth="1"/>
    <col min="5" max="5" width="10" style="88" bestFit="1" customWidth="1"/>
    <col min="6" max="6" width="14.5703125" style="88" bestFit="1" customWidth="1"/>
    <col min="7" max="7" width="17.42578125" style="88" bestFit="1" customWidth="1"/>
    <col min="8" max="8" width="14.140625" style="88" bestFit="1" customWidth="1"/>
    <col min="9" max="9" width="12.7109375" style="88" bestFit="1" customWidth="1"/>
    <col min="10" max="10" width="15.28515625" style="88" bestFit="1" customWidth="1"/>
    <col min="11" max="11" width="17.42578125" style="88" bestFit="1" customWidth="1"/>
    <col min="12" max="13" width="13.42578125" style="88" customWidth="1"/>
    <col min="14" max="14" width="2.85546875" style="88" customWidth="1"/>
    <col min="15" max="16" width="12.85546875" style="88" bestFit="1" customWidth="1"/>
    <col min="17" max="17" width="33.42578125" style="88" customWidth="1"/>
    <col min="18" max="18" width="13.28515625" style="88" customWidth="1"/>
    <col min="19" max="30" width="11.42578125" style="88"/>
    <col min="31" max="16384" width="11.42578125" style="21"/>
  </cols>
  <sheetData>
    <row r="1" spans="1:102" x14ac:dyDescent="0.2">
      <c r="M1" s="88">
        <v>18</v>
      </c>
    </row>
    <row r="5" spans="1:102" x14ac:dyDescent="0.2">
      <c r="A5" s="88" t="str">
        <f>Indice!C1</f>
        <v>ELECTROBAN SAECA</v>
      </c>
    </row>
    <row r="6" spans="1:102" x14ac:dyDescent="0.2">
      <c r="O6" s="137" t="s">
        <v>116</v>
      </c>
    </row>
    <row r="7" spans="1:102" ht="23.25" customHeight="1" x14ac:dyDescent="0.2">
      <c r="A7" s="1338" t="s">
        <v>249</v>
      </c>
      <c r="B7" s="1339"/>
      <c r="C7" s="1339"/>
      <c r="D7" s="1339"/>
      <c r="E7" s="1339"/>
      <c r="F7" s="1339"/>
      <c r="G7" s="1339"/>
      <c r="H7" s="1339"/>
      <c r="I7" s="1339"/>
      <c r="J7" s="1339"/>
      <c r="K7" s="1339"/>
      <c r="L7" s="1339"/>
      <c r="M7" s="1340"/>
      <c r="N7" s="222"/>
      <c r="O7" s="222"/>
      <c r="P7" s="222"/>
      <c r="Q7" s="222"/>
      <c r="R7" s="222"/>
      <c r="S7" s="222"/>
      <c r="AE7" s="88"/>
      <c r="AF7" s="88"/>
      <c r="AG7" s="88"/>
      <c r="AH7" s="88"/>
      <c r="AI7" s="88"/>
      <c r="AJ7" s="88"/>
      <c r="AK7" s="88"/>
      <c r="AL7" s="88"/>
      <c r="AM7" s="88"/>
      <c r="AN7" s="88"/>
      <c r="AO7" s="88"/>
      <c r="AP7" s="88"/>
      <c r="AQ7" s="88"/>
      <c r="AR7" s="88"/>
      <c r="AS7" s="88"/>
      <c r="AT7" s="88"/>
      <c r="AU7" s="88"/>
      <c r="AV7" s="88"/>
      <c r="AW7" s="88"/>
      <c r="AX7" s="88"/>
      <c r="AY7" s="88"/>
      <c r="AZ7" s="88"/>
      <c r="BA7" s="88"/>
      <c r="BB7" s="88"/>
      <c r="BC7" s="88"/>
      <c r="BD7" s="88"/>
      <c r="BE7" s="88"/>
      <c r="BF7" s="88"/>
      <c r="BG7" s="88"/>
      <c r="BH7" s="88"/>
      <c r="BI7" s="88"/>
      <c r="BJ7" s="88"/>
    </row>
    <row r="8" spans="1:102" x14ac:dyDescent="0.2">
      <c r="A8" s="230" t="s">
        <v>610</v>
      </c>
      <c r="B8" s="222"/>
      <c r="C8" s="222"/>
      <c r="D8" s="222"/>
      <c r="E8" s="222"/>
      <c r="F8" s="222"/>
      <c r="G8" s="222"/>
      <c r="H8" s="222"/>
      <c r="I8" s="222"/>
      <c r="J8" s="223">
        <v>-1</v>
      </c>
      <c r="K8" s="222"/>
      <c r="L8" s="222"/>
      <c r="M8" s="231"/>
      <c r="N8" s="222"/>
      <c r="O8" s="222"/>
      <c r="P8" s="222"/>
      <c r="Q8" s="222"/>
      <c r="R8" s="222"/>
      <c r="S8" s="222"/>
      <c r="AE8" s="88"/>
      <c r="AF8" s="88"/>
      <c r="AG8" s="88"/>
      <c r="AH8" s="88"/>
      <c r="AI8" s="88"/>
      <c r="AJ8" s="88"/>
      <c r="AK8" s="88"/>
      <c r="AL8" s="88"/>
      <c r="AM8" s="88"/>
      <c r="AN8" s="88"/>
      <c r="AO8" s="88"/>
      <c r="AP8" s="88"/>
      <c r="AQ8" s="88"/>
      <c r="AR8" s="88"/>
      <c r="AS8" s="88"/>
      <c r="AT8" s="88"/>
      <c r="AU8" s="88"/>
      <c r="AV8" s="88"/>
      <c r="AW8" s="88"/>
      <c r="AX8" s="88"/>
      <c r="AY8" s="88"/>
      <c r="AZ8" s="88"/>
      <c r="BA8" s="88"/>
      <c r="BB8" s="88"/>
      <c r="BC8" s="88"/>
      <c r="BD8" s="88"/>
      <c r="BE8" s="88"/>
      <c r="BF8" s="88"/>
      <c r="BG8" s="88"/>
      <c r="BH8" s="88"/>
      <c r="BI8" s="88"/>
      <c r="BJ8" s="88"/>
    </row>
    <row r="9" spans="1:102" s="23" customFormat="1" x14ac:dyDescent="0.2">
      <c r="A9" s="812" t="s">
        <v>784</v>
      </c>
      <c r="B9" s="813"/>
      <c r="C9" s="813"/>
      <c r="D9" s="813"/>
      <c r="E9" s="813"/>
      <c r="F9" s="813"/>
      <c r="G9" s="813"/>
      <c r="H9" s="813"/>
      <c r="I9" s="813"/>
      <c r="J9" s="813"/>
      <c r="K9" s="813"/>
      <c r="L9" s="642">
        <v>45291</v>
      </c>
      <c r="M9" s="814">
        <v>44926</v>
      </c>
      <c r="N9" s="224"/>
      <c r="O9" s="224"/>
      <c r="P9" s="224"/>
      <c r="Q9" s="224"/>
      <c r="R9" s="224"/>
      <c r="S9" s="224"/>
    </row>
    <row r="10" spans="1:102" s="226" customFormat="1" ht="38.25" x14ac:dyDescent="0.2">
      <c r="A10" s="232"/>
      <c r="B10" s="225" t="s">
        <v>179</v>
      </c>
      <c r="C10" s="225" t="s">
        <v>180</v>
      </c>
      <c r="D10" s="225" t="s">
        <v>58</v>
      </c>
      <c r="E10" s="225" t="s">
        <v>181</v>
      </c>
      <c r="F10" s="225" t="s">
        <v>182</v>
      </c>
      <c r="G10" s="225" t="s">
        <v>183</v>
      </c>
      <c r="H10" s="225" t="s">
        <v>184</v>
      </c>
      <c r="I10" s="225" t="s">
        <v>185</v>
      </c>
      <c r="J10" s="225" t="s">
        <v>186</v>
      </c>
      <c r="K10" s="225" t="s">
        <v>187</v>
      </c>
      <c r="L10" s="1341" t="s">
        <v>378</v>
      </c>
      <c r="M10" s="1342"/>
      <c r="N10" s="224"/>
      <c r="O10" s="224"/>
      <c r="P10" s="224"/>
      <c r="Q10" s="224"/>
      <c r="R10" s="224"/>
      <c r="S10" s="224"/>
      <c r="T10" s="23"/>
      <c r="U10" s="23"/>
      <c r="V10" s="23"/>
      <c r="W10" s="23"/>
      <c r="X10" s="23"/>
      <c r="Y10" s="23"/>
      <c r="Z10" s="23"/>
      <c r="AA10" s="23"/>
      <c r="AB10" s="23"/>
      <c r="AC10" s="23"/>
      <c r="AD10" s="23"/>
      <c r="AE10" s="23"/>
      <c r="AF10" s="23"/>
      <c r="AG10" s="23"/>
      <c r="AH10" s="23"/>
      <c r="AI10" s="23"/>
      <c r="AJ10" s="23"/>
      <c r="AK10" s="23"/>
      <c r="AL10" s="23"/>
      <c r="AM10" s="23"/>
      <c r="AN10" s="23"/>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c r="BN10" s="23"/>
      <c r="BO10" s="23"/>
      <c r="BP10" s="23"/>
      <c r="BQ10" s="23"/>
      <c r="BR10" s="23"/>
      <c r="BS10" s="23"/>
      <c r="BT10" s="23"/>
      <c r="BU10" s="23"/>
      <c r="BV10" s="23"/>
      <c r="BW10" s="23"/>
      <c r="BX10" s="23"/>
      <c r="BY10" s="23"/>
      <c r="BZ10" s="23"/>
      <c r="CA10" s="23"/>
      <c r="CB10" s="23"/>
      <c r="CC10" s="23"/>
      <c r="CD10" s="23"/>
      <c r="CE10" s="23"/>
      <c r="CF10" s="23"/>
      <c r="CG10" s="23"/>
      <c r="CH10" s="23"/>
      <c r="CI10" s="23"/>
      <c r="CJ10" s="23"/>
      <c r="CK10" s="23"/>
      <c r="CL10" s="23"/>
      <c r="CM10" s="23"/>
      <c r="CN10" s="23"/>
      <c r="CO10" s="23"/>
      <c r="CP10" s="23"/>
      <c r="CQ10" s="23"/>
      <c r="CR10" s="23"/>
      <c r="CS10" s="23"/>
      <c r="CT10" s="23"/>
      <c r="CU10" s="23"/>
      <c r="CV10" s="23"/>
      <c r="CW10" s="23"/>
      <c r="CX10" s="23"/>
    </row>
    <row r="11" spans="1:102" s="226" customFormat="1" x14ac:dyDescent="0.2">
      <c r="A11" s="233"/>
      <c r="B11" s="227"/>
      <c r="C11" s="227"/>
      <c r="D11" s="227"/>
      <c r="E11" s="227"/>
      <c r="F11" s="227"/>
      <c r="G11" s="227"/>
      <c r="H11" s="227"/>
      <c r="I11" s="227"/>
      <c r="J11" s="227"/>
      <c r="K11" s="227"/>
      <c r="L11" s="228">
        <f>IFERROR(IF(Indice!B6="","2XX2",YEAR(Indice!B6)),"2XX2")</f>
        <v>2023</v>
      </c>
      <c r="M11" s="234">
        <f>IFERROR(YEAR(Indice!B6-365),"2XX1")</f>
        <v>2022</v>
      </c>
      <c r="N11" s="224"/>
      <c r="O11" s="224"/>
      <c r="P11" s="224"/>
      <c r="Q11" s="224"/>
      <c r="R11" s="224"/>
      <c r="S11" s="224"/>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c r="BN11" s="23"/>
      <c r="BO11" s="23"/>
      <c r="BP11" s="23"/>
      <c r="BQ11" s="23"/>
      <c r="BR11" s="23"/>
      <c r="BS11" s="23"/>
      <c r="BT11" s="23"/>
      <c r="BU11" s="23"/>
      <c r="BV11" s="23"/>
      <c r="BW11" s="23"/>
      <c r="BX11" s="23"/>
      <c r="BY11" s="23"/>
      <c r="BZ11" s="23"/>
      <c r="CA11" s="23"/>
      <c r="CB11" s="23"/>
      <c r="CC11" s="23"/>
      <c r="CD11" s="23"/>
      <c r="CE11" s="23"/>
      <c r="CF11" s="23"/>
      <c r="CG11" s="23"/>
      <c r="CH11" s="23"/>
      <c r="CI11" s="23"/>
      <c r="CJ11" s="23"/>
      <c r="CK11" s="23"/>
      <c r="CL11" s="23"/>
      <c r="CM11" s="23"/>
      <c r="CN11" s="23"/>
      <c r="CO11" s="23"/>
      <c r="CP11" s="23"/>
      <c r="CQ11" s="23"/>
      <c r="CR11" s="23"/>
      <c r="CS11" s="23"/>
      <c r="CT11" s="23"/>
      <c r="CU11" s="23"/>
      <c r="CV11" s="23"/>
      <c r="CW11" s="23"/>
      <c r="CX11" s="23"/>
    </row>
    <row r="12" spans="1:102" x14ac:dyDescent="0.2">
      <c r="A12" s="1149" t="s">
        <v>609</v>
      </c>
      <c r="B12" s="1187">
        <v>1465147998</v>
      </c>
      <c r="C12" s="1188">
        <v>4433497537</v>
      </c>
      <c r="D12" s="1189">
        <v>0</v>
      </c>
      <c r="E12" s="1189">
        <v>0</v>
      </c>
      <c r="F12" s="1189">
        <v>5898645535</v>
      </c>
      <c r="G12" s="1189">
        <v>1176626600</v>
      </c>
      <c r="H12" s="1189">
        <v>55319991</v>
      </c>
      <c r="I12" s="1189">
        <v>0</v>
      </c>
      <c r="J12" s="1189">
        <v>0</v>
      </c>
      <c r="K12" s="1190">
        <v>1231946591</v>
      </c>
      <c r="L12" s="1189">
        <v>4666698944</v>
      </c>
      <c r="M12" s="1191">
        <v>288521398</v>
      </c>
      <c r="N12" s="229"/>
      <c r="O12" s="229"/>
      <c r="P12" s="229"/>
      <c r="Q12" s="222"/>
      <c r="R12" s="229"/>
      <c r="S12" s="222"/>
      <c r="AE12" s="88"/>
      <c r="AF12" s="88"/>
      <c r="AG12" s="88"/>
      <c r="AH12" s="88"/>
      <c r="AI12" s="88"/>
      <c r="AJ12" s="88"/>
      <c r="AK12" s="88"/>
      <c r="AL12" s="88"/>
      <c r="AM12" s="88"/>
      <c r="AN12" s="88"/>
      <c r="AO12" s="88"/>
      <c r="AP12" s="88"/>
      <c r="AQ12" s="88"/>
      <c r="AR12" s="88"/>
      <c r="AS12" s="88"/>
      <c r="AT12" s="88"/>
      <c r="AU12" s="88"/>
      <c r="AV12" s="88"/>
      <c r="AW12" s="88"/>
      <c r="AX12" s="88"/>
      <c r="AY12" s="88"/>
      <c r="AZ12" s="88"/>
      <c r="BA12" s="88"/>
      <c r="BB12" s="88"/>
      <c r="BC12" s="88"/>
      <c r="BD12" s="88"/>
      <c r="BE12" s="88"/>
      <c r="BF12" s="88"/>
      <c r="BG12" s="88"/>
      <c r="BH12" s="88"/>
      <c r="BI12" s="88"/>
      <c r="BJ12" s="88"/>
    </row>
    <row r="13" spans="1:102" x14ac:dyDescent="0.2">
      <c r="A13" s="1149" t="s">
        <v>188</v>
      </c>
      <c r="B13" s="1192">
        <v>5781575586</v>
      </c>
      <c r="C13" s="1193">
        <v>4300396</v>
      </c>
      <c r="D13" s="1193">
        <v>98198040</v>
      </c>
      <c r="E13" s="1194">
        <v>0</v>
      </c>
      <c r="F13" s="1194">
        <v>5687677942</v>
      </c>
      <c r="G13" s="1194">
        <v>4739288883</v>
      </c>
      <c r="H13" s="1194">
        <v>142310284</v>
      </c>
      <c r="I13" s="1194">
        <v>22003519</v>
      </c>
      <c r="J13" s="1194">
        <v>0</v>
      </c>
      <c r="K13" s="1195">
        <v>4903602686</v>
      </c>
      <c r="L13" s="1194">
        <v>784075256</v>
      </c>
      <c r="M13" s="1196">
        <v>1042286703</v>
      </c>
      <c r="N13" s="229"/>
      <c r="O13" s="229"/>
      <c r="P13" s="229"/>
      <c r="Q13" s="222"/>
      <c r="R13" s="229"/>
      <c r="S13" s="222"/>
      <c r="AE13" s="88"/>
      <c r="AF13" s="88"/>
      <c r="AG13" s="88"/>
      <c r="AH13" s="88"/>
      <c r="AI13" s="88"/>
      <c r="AJ13" s="88"/>
      <c r="AK13" s="88"/>
      <c r="AL13" s="88"/>
      <c r="AM13" s="88"/>
      <c r="AN13" s="88"/>
      <c r="AO13" s="88"/>
      <c r="AP13" s="88"/>
      <c r="AQ13" s="88"/>
      <c r="AR13" s="88"/>
      <c r="AS13" s="88"/>
      <c r="AT13" s="88"/>
      <c r="AU13" s="88"/>
      <c r="AV13" s="88"/>
      <c r="AW13" s="88"/>
      <c r="AX13" s="88"/>
      <c r="AY13" s="88"/>
      <c r="AZ13" s="88"/>
      <c r="BA13" s="88"/>
      <c r="BB13" s="88"/>
      <c r="BC13" s="88"/>
      <c r="BD13" s="88"/>
      <c r="BE13" s="88"/>
      <c r="BF13" s="88"/>
      <c r="BG13" s="88"/>
      <c r="BH13" s="88"/>
      <c r="BI13" s="88"/>
      <c r="BJ13" s="88"/>
    </row>
    <row r="14" spans="1:102" x14ac:dyDescent="0.2">
      <c r="A14" s="1149" t="s">
        <v>608</v>
      </c>
      <c r="B14" s="1192">
        <v>5385057488</v>
      </c>
      <c r="C14" s="1193">
        <v>315826232</v>
      </c>
      <c r="D14" s="1194">
        <v>0</v>
      </c>
      <c r="E14" s="1194">
        <v>0</v>
      </c>
      <c r="F14" s="1194">
        <v>5700883720</v>
      </c>
      <c r="G14" s="1194">
        <v>5123163584</v>
      </c>
      <c r="H14" s="1194">
        <v>153685880</v>
      </c>
      <c r="I14" s="1194">
        <v>0</v>
      </c>
      <c r="J14" s="1194">
        <v>0</v>
      </c>
      <c r="K14" s="1195">
        <v>5276849464</v>
      </c>
      <c r="L14" s="1194">
        <v>424034256</v>
      </c>
      <c r="M14" s="1196">
        <v>261893904</v>
      </c>
      <c r="N14" s="229"/>
      <c r="O14" s="229"/>
      <c r="P14" s="229"/>
      <c r="Q14" s="222"/>
      <c r="R14" s="229"/>
      <c r="S14" s="222"/>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row>
    <row r="15" spans="1:102" x14ac:dyDescent="0.2">
      <c r="A15" s="1149" t="s">
        <v>189</v>
      </c>
      <c r="B15" s="1192">
        <v>3331318665</v>
      </c>
      <c r="C15" s="1193">
        <v>68679034</v>
      </c>
      <c r="D15" s="1188">
        <v>0</v>
      </c>
      <c r="E15" s="1194">
        <v>0</v>
      </c>
      <c r="F15" s="1194">
        <v>3399997699</v>
      </c>
      <c r="G15" s="1197">
        <v>2289547083</v>
      </c>
      <c r="H15" s="1194">
        <v>206203834</v>
      </c>
      <c r="I15" s="1194">
        <v>0</v>
      </c>
      <c r="J15" s="1194">
        <v>0</v>
      </c>
      <c r="K15" s="1195">
        <v>2495750917</v>
      </c>
      <c r="L15" s="1194">
        <v>904246782</v>
      </c>
      <c r="M15" s="1196">
        <v>1041771582</v>
      </c>
      <c r="N15" s="229"/>
      <c r="O15" s="229"/>
      <c r="P15" s="229"/>
      <c r="Q15" s="222"/>
      <c r="R15" s="229"/>
      <c r="S15" s="222"/>
      <c r="AE15" s="88"/>
      <c r="AF15" s="88"/>
      <c r="AG15" s="88"/>
      <c r="AH15" s="88"/>
      <c r="AI15" s="88"/>
      <c r="AJ15" s="88"/>
      <c r="AK15" s="88"/>
      <c r="AL15" s="88"/>
      <c r="AM15" s="88"/>
      <c r="AN15" s="88"/>
      <c r="AO15" s="88"/>
      <c r="AP15" s="88"/>
      <c r="AQ15" s="88"/>
      <c r="AR15" s="88"/>
      <c r="AS15" s="88"/>
      <c r="AT15" s="88"/>
      <c r="AU15" s="88"/>
      <c r="AV15" s="88"/>
      <c r="AW15" s="88"/>
      <c r="AX15" s="88"/>
      <c r="AY15" s="88"/>
      <c r="AZ15" s="88"/>
      <c r="BA15" s="88"/>
      <c r="BB15" s="88"/>
      <c r="BC15" s="88"/>
      <c r="BD15" s="88"/>
      <c r="BE15" s="88"/>
      <c r="BF15" s="88"/>
      <c r="BG15" s="88"/>
      <c r="BH15" s="88"/>
      <c r="BI15" s="88"/>
      <c r="BJ15" s="88"/>
    </row>
    <row r="16" spans="1:102" x14ac:dyDescent="0.2">
      <c r="A16" s="1149" t="s">
        <v>607</v>
      </c>
      <c r="B16" s="1192">
        <v>340939528</v>
      </c>
      <c r="C16" s="1193">
        <v>23245081</v>
      </c>
      <c r="D16" s="1194">
        <v>0</v>
      </c>
      <c r="E16" s="1194">
        <v>0</v>
      </c>
      <c r="F16" s="1194">
        <v>364184609</v>
      </c>
      <c r="G16" s="1194">
        <v>272880693</v>
      </c>
      <c r="H16" s="1194">
        <v>24550592</v>
      </c>
      <c r="I16" s="1194">
        <v>0</v>
      </c>
      <c r="J16" s="1194">
        <v>0</v>
      </c>
      <c r="K16" s="1195">
        <v>297431285</v>
      </c>
      <c r="L16" s="1194">
        <v>66753324</v>
      </c>
      <c r="M16" s="1196">
        <v>68058835</v>
      </c>
      <c r="N16" s="229"/>
      <c r="O16" s="229"/>
      <c r="P16" s="229"/>
      <c r="Q16" s="222"/>
      <c r="R16" s="229"/>
      <c r="S16" s="222"/>
      <c r="AE16" s="88"/>
      <c r="AF16" s="88"/>
      <c r="AG16" s="88"/>
      <c r="AH16" s="88"/>
      <c r="AI16" s="88"/>
      <c r="AJ16" s="88"/>
      <c r="AK16" s="88"/>
      <c r="AL16" s="88"/>
      <c r="AM16" s="88"/>
      <c r="AN16" s="88"/>
      <c r="AO16" s="88"/>
      <c r="AP16" s="88"/>
      <c r="AQ16" s="88"/>
      <c r="AR16" s="88"/>
      <c r="AS16" s="88"/>
      <c r="AT16" s="88"/>
      <c r="AU16" s="88"/>
      <c r="AV16" s="88"/>
      <c r="AW16" s="88"/>
      <c r="AX16" s="88"/>
      <c r="AY16" s="88"/>
      <c r="AZ16" s="88"/>
      <c r="BA16" s="88"/>
      <c r="BB16" s="88"/>
      <c r="BC16" s="88"/>
      <c r="BD16" s="88"/>
      <c r="BE16" s="88"/>
      <c r="BF16" s="88"/>
      <c r="BG16" s="88"/>
      <c r="BH16" s="88"/>
      <c r="BI16" s="88"/>
      <c r="BJ16" s="88"/>
    </row>
    <row r="17" spans="1:62" x14ac:dyDescent="0.2">
      <c r="A17" s="1149" t="s">
        <v>479</v>
      </c>
      <c r="B17" s="1192">
        <v>3972090262</v>
      </c>
      <c r="C17" s="1193">
        <v>32599636</v>
      </c>
      <c r="D17" s="1188">
        <v>0</v>
      </c>
      <c r="E17" s="1194">
        <v>0</v>
      </c>
      <c r="F17" s="1194">
        <v>4004689898</v>
      </c>
      <c r="G17" s="1194">
        <v>3432936502</v>
      </c>
      <c r="H17" s="1194">
        <v>312333306</v>
      </c>
      <c r="I17" s="1194">
        <v>0</v>
      </c>
      <c r="J17" s="1194">
        <v>0</v>
      </c>
      <c r="K17" s="1195">
        <v>3745269808</v>
      </c>
      <c r="L17" s="1194">
        <v>259420090</v>
      </c>
      <c r="M17" s="1196">
        <v>539153760</v>
      </c>
      <c r="N17" s="229"/>
      <c r="O17" s="229"/>
      <c r="P17" s="229"/>
      <c r="Q17" s="222"/>
      <c r="R17" s="229"/>
      <c r="S17" s="222"/>
      <c r="AE17" s="88"/>
      <c r="AF17" s="88"/>
      <c r="AG17" s="88"/>
      <c r="AH17" s="88"/>
      <c r="AI17" s="88"/>
      <c r="AJ17" s="88"/>
      <c r="AK17" s="88"/>
      <c r="AL17" s="88"/>
      <c r="AM17" s="88"/>
      <c r="AN17" s="88"/>
      <c r="AO17" s="88"/>
      <c r="AP17" s="88"/>
      <c r="AQ17" s="88"/>
      <c r="AR17" s="88"/>
      <c r="AS17" s="88"/>
      <c r="AT17" s="88"/>
      <c r="AU17" s="88"/>
      <c r="AV17" s="88"/>
      <c r="AW17" s="88"/>
      <c r="AX17" s="88"/>
      <c r="AY17" s="88"/>
      <c r="AZ17" s="88"/>
      <c r="BA17" s="88"/>
      <c r="BB17" s="88"/>
      <c r="BC17" s="88"/>
      <c r="BD17" s="88"/>
      <c r="BE17" s="88"/>
      <c r="BF17" s="88"/>
      <c r="BG17" s="88"/>
      <c r="BH17" s="88"/>
      <c r="BI17" s="88"/>
      <c r="BJ17" s="88"/>
    </row>
    <row r="18" spans="1:62" x14ac:dyDescent="0.2">
      <c r="A18" s="1149" t="s">
        <v>480</v>
      </c>
      <c r="B18" s="1198">
        <v>1555486297</v>
      </c>
      <c r="C18" s="1199">
        <v>0</v>
      </c>
      <c r="D18" s="1200">
        <v>0</v>
      </c>
      <c r="E18" s="1201">
        <v>0</v>
      </c>
      <c r="F18" s="1201">
        <v>1555486297</v>
      </c>
      <c r="G18" s="1202">
        <v>1420990366</v>
      </c>
      <c r="H18" s="1201">
        <v>63142607</v>
      </c>
      <c r="I18" s="1201">
        <v>0</v>
      </c>
      <c r="J18" s="1201">
        <v>0</v>
      </c>
      <c r="K18" s="1199">
        <v>1484132973</v>
      </c>
      <c r="L18" s="1201">
        <v>71353324</v>
      </c>
      <c r="M18" s="1203">
        <v>134495931</v>
      </c>
      <c r="N18" s="229"/>
      <c r="O18" s="229"/>
      <c r="P18" s="229"/>
      <c r="Q18" s="222"/>
      <c r="R18" s="229"/>
      <c r="S18" s="222"/>
      <c r="AE18" s="88"/>
      <c r="AF18" s="88"/>
      <c r="AG18" s="88"/>
      <c r="AH18" s="88"/>
      <c r="AI18" s="88"/>
      <c r="AJ18" s="88"/>
      <c r="AK18" s="88"/>
      <c r="AL18" s="88"/>
      <c r="AM18" s="88"/>
      <c r="AN18" s="88"/>
      <c r="AO18" s="88"/>
      <c r="AP18" s="88"/>
      <c r="AQ18" s="88"/>
      <c r="AR18" s="88"/>
      <c r="AS18" s="88"/>
      <c r="AT18" s="88"/>
      <c r="AU18" s="88"/>
      <c r="AV18" s="88"/>
      <c r="AW18" s="88"/>
      <c r="AX18" s="88"/>
      <c r="AY18" s="88"/>
      <c r="AZ18" s="88"/>
      <c r="BA18" s="88"/>
      <c r="BB18" s="88"/>
      <c r="BC18" s="88"/>
      <c r="BD18" s="88"/>
      <c r="BE18" s="88"/>
      <c r="BF18" s="88"/>
      <c r="BG18" s="88"/>
      <c r="BH18" s="88"/>
      <c r="BI18" s="88"/>
      <c r="BJ18" s="88"/>
    </row>
    <row r="19" spans="1:62" x14ac:dyDescent="0.2">
      <c r="A19" s="815" t="s">
        <v>250</v>
      </c>
      <c r="B19" s="1204">
        <v>21831615824</v>
      </c>
      <c r="C19" s="1204">
        <v>4878147916</v>
      </c>
      <c r="D19" s="1204">
        <v>98198040</v>
      </c>
      <c r="E19" s="1204">
        <v>0</v>
      </c>
      <c r="F19" s="1204">
        <v>26611565700</v>
      </c>
      <c r="G19" s="1204">
        <v>18455433711</v>
      </c>
      <c r="H19" s="1204">
        <v>957546494</v>
      </c>
      <c r="I19" s="1204">
        <v>22003519</v>
      </c>
      <c r="J19" s="1204">
        <v>0</v>
      </c>
      <c r="K19" s="1204">
        <v>19434983724</v>
      </c>
      <c r="L19" s="1204">
        <v>7176581976</v>
      </c>
      <c r="M19" s="1205">
        <v>3376182113</v>
      </c>
      <c r="N19" s="222"/>
      <c r="O19" s="229"/>
      <c r="P19" s="222"/>
      <c r="Q19" s="222"/>
      <c r="R19" s="222"/>
      <c r="S19" s="222"/>
      <c r="AE19" s="88"/>
      <c r="AF19" s="88"/>
      <c r="AG19" s="88"/>
      <c r="AH19" s="88"/>
      <c r="AI19" s="88"/>
      <c r="AJ19" s="88"/>
      <c r="AK19" s="88"/>
      <c r="AL19" s="88"/>
      <c r="AM19" s="88"/>
      <c r="AN19" s="88"/>
      <c r="AO19" s="88"/>
      <c r="AP19" s="88"/>
      <c r="AQ19" s="88"/>
      <c r="AR19" s="88"/>
      <c r="AS19" s="88"/>
      <c r="AT19" s="88"/>
      <c r="AU19" s="88"/>
      <c r="AV19" s="88"/>
      <c r="AW19" s="88"/>
      <c r="AX19" s="88"/>
      <c r="AY19" s="88"/>
      <c r="AZ19" s="88"/>
      <c r="BA19" s="88"/>
      <c r="BB19" s="88"/>
      <c r="BC19" s="88"/>
      <c r="BD19" s="88"/>
      <c r="BE19" s="88"/>
      <c r="BF19" s="88"/>
      <c r="BG19" s="88"/>
      <c r="BH19" s="88"/>
      <c r="BI19" s="88"/>
      <c r="BJ19" s="88"/>
    </row>
    <row r="20" spans="1:62" x14ac:dyDescent="0.2">
      <c r="A20" s="192"/>
      <c r="K20" s="679"/>
      <c r="L20" s="679"/>
      <c r="M20" s="193"/>
    </row>
    <row r="21" spans="1:62" x14ac:dyDescent="0.2">
      <c r="A21" s="195"/>
      <c r="B21" s="196"/>
      <c r="C21" s="196"/>
      <c r="D21" s="196"/>
      <c r="E21" s="196"/>
      <c r="F21" s="196"/>
      <c r="G21" s="196"/>
      <c r="H21" s="196"/>
      <c r="I21" s="196"/>
      <c r="J21" s="196"/>
      <c r="K21" s="196"/>
      <c r="L21" s="196"/>
      <c r="M21" s="197"/>
    </row>
    <row r="24" spans="1:62" x14ac:dyDescent="0.2">
      <c r="H24" s="679"/>
      <c r="L24" s="679"/>
    </row>
  </sheetData>
  <mergeCells count="2">
    <mergeCell ref="A7:M7"/>
    <mergeCell ref="L10:M10"/>
  </mergeCells>
  <hyperlinks>
    <hyperlink ref="O6" location="BG!A1" display="BG" xr:uid="{00000000-0004-0000-1100-000000000000}"/>
  </hyperlinks>
  <pageMargins left="0.35433070866141736" right="0.15748031496062992" top="1.3385826771653544" bottom="0.74803149606299213" header="0.31496062992125984" footer="0.31496062992125984"/>
  <pageSetup paperSize="9" scale="6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5">
    <tabColor theme="8" tint="-0.249977111117893"/>
  </sheetPr>
  <dimension ref="A1:IV27"/>
  <sheetViews>
    <sheetView showGridLines="0" workbookViewId="0">
      <pane ySplit="5" topLeftCell="A6" activePane="bottomLeft" state="frozen"/>
      <selection activeCell="A24" sqref="A24"/>
      <selection pane="bottomLeft" activeCell="F4" sqref="F1:F4"/>
    </sheetView>
  </sheetViews>
  <sheetFormatPr baseColWidth="10" defaultColWidth="11.42578125" defaultRowHeight="12.75" x14ac:dyDescent="0.2"/>
  <cols>
    <col min="1" max="1" width="34.140625" style="21" customWidth="1"/>
    <col min="2" max="3" width="22.7109375" style="21" customWidth="1"/>
    <col min="4" max="16384" width="11.42578125" style="21"/>
  </cols>
  <sheetData>
    <row r="1" spans="1:256" ht="15" x14ac:dyDescent="0.25">
      <c r="A1" s="21" t="str">
        <f>Indice!C1</f>
        <v>ELECTROBAN SAECA</v>
      </c>
      <c r="C1" s="79" t="s">
        <v>116</v>
      </c>
      <c r="E1" s="21">
        <v>19</v>
      </c>
      <c r="F1" s="7"/>
    </row>
    <row r="7" spans="1:256" x14ac:dyDescent="0.2">
      <c r="A7" s="236" t="s">
        <v>251</v>
      </c>
      <c r="B7" s="203"/>
      <c r="C7" s="237"/>
      <c r="E7" s="1344"/>
      <c r="F7" s="1344"/>
      <c r="G7" s="1344"/>
      <c r="H7" s="1344"/>
      <c r="I7" s="1344"/>
      <c r="J7" s="1344"/>
      <c r="K7" s="1344"/>
      <c r="L7" s="1344"/>
      <c r="M7" s="1344"/>
      <c r="N7" s="1344"/>
      <c r="O7" s="1344"/>
      <c r="P7" s="1344"/>
      <c r="Q7" s="1344"/>
      <c r="R7" s="1344"/>
      <c r="S7" s="1344"/>
      <c r="T7" s="1344"/>
      <c r="U7" s="1344"/>
      <c r="V7" s="1344"/>
      <c r="W7" s="1344"/>
      <c r="X7" s="1344"/>
      <c r="Y7" s="1344"/>
      <c r="Z7" s="1344"/>
      <c r="AA7" s="1344"/>
      <c r="AB7" s="1344"/>
      <c r="AC7" s="1344"/>
      <c r="AD7" s="1344"/>
      <c r="AE7" s="1344"/>
      <c r="AF7" s="1344"/>
      <c r="AG7" s="1344"/>
      <c r="AH7" s="1344"/>
      <c r="AI7" s="1344"/>
      <c r="AJ7" s="1344"/>
      <c r="AK7" s="1344"/>
      <c r="AL7" s="1344"/>
      <c r="AM7" s="1344"/>
      <c r="AN7" s="1344"/>
      <c r="AO7" s="1344"/>
      <c r="AP7" s="1344"/>
      <c r="AQ7" s="1344"/>
      <c r="AR7" s="1344"/>
      <c r="AS7" s="1344"/>
      <c r="AT7" s="1344"/>
      <c r="AU7" s="1344"/>
      <c r="AV7" s="1344"/>
      <c r="AW7" s="1344"/>
      <c r="AX7" s="1344"/>
      <c r="AY7" s="1344"/>
      <c r="AZ7" s="1344"/>
      <c r="BA7" s="1344"/>
      <c r="BB7" s="1344"/>
      <c r="BC7" s="1344"/>
      <c r="BD7" s="1344"/>
      <c r="BE7" s="1344"/>
      <c r="BF7" s="1344"/>
      <c r="BG7" s="1344"/>
      <c r="BH7" s="1344"/>
      <c r="BI7" s="1344"/>
      <c r="BJ7" s="1344"/>
      <c r="BK7" s="1344"/>
      <c r="BL7" s="1344"/>
      <c r="BM7" s="1344"/>
      <c r="BN7" s="1344"/>
      <c r="BO7" s="1344"/>
      <c r="BP7" s="1344"/>
      <c r="BQ7" s="1344"/>
      <c r="BR7" s="1344"/>
      <c r="BS7" s="1344"/>
      <c r="BT7" s="1344"/>
      <c r="BU7" s="1344"/>
      <c r="BV7" s="1344"/>
      <c r="BW7" s="1344"/>
      <c r="BX7" s="1344"/>
      <c r="BY7" s="1344"/>
      <c r="BZ7" s="1344"/>
      <c r="CA7" s="1344"/>
      <c r="CB7" s="1344"/>
      <c r="CC7" s="1344"/>
      <c r="CD7" s="1344"/>
      <c r="CE7" s="1344"/>
      <c r="CF7" s="1344"/>
      <c r="CG7" s="1344"/>
      <c r="CH7" s="1344"/>
      <c r="CI7" s="1344"/>
      <c r="CJ7" s="1344"/>
      <c r="CK7" s="1344"/>
      <c r="CL7" s="1344"/>
      <c r="CM7" s="1344"/>
      <c r="CN7" s="1344"/>
      <c r="CO7" s="1344"/>
      <c r="CP7" s="1344"/>
      <c r="CQ7" s="1344"/>
      <c r="CR7" s="1344"/>
      <c r="CS7" s="1344"/>
      <c r="CT7" s="1344"/>
      <c r="CU7" s="1344"/>
      <c r="CV7" s="1344"/>
      <c r="CW7" s="1344"/>
      <c r="CX7" s="1344"/>
      <c r="CY7" s="1344"/>
      <c r="CZ7" s="1344"/>
      <c r="DA7" s="1344"/>
      <c r="DB7" s="1344"/>
      <c r="DC7" s="1344"/>
      <c r="DD7" s="1344"/>
      <c r="DE7" s="1344"/>
      <c r="DF7" s="1344"/>
      <c r="DG7" s="1344"/>
      <c r="DH7" s="1344"/>
      <c r="DI7" s="1344"/>
      <c r="DJ7" s="1344"/>
      <c r="DK7" s="1344"/>
      <c r="DL7" s="1344"/>
      <c r="DM7" s="1344"/>
      <c r="DN7" s="1344"/>
      <c r="DO7" s="1344"/>
      <c r="DP7" s="1344"/>
      <c r="DQ7" s="1344"/>
      <c r="DR7" s="1344"/>
      <c r="DS7" s="1344"/>
      <c r="DT7" s="1344"/>
      <c r="DU7" s="1344"/>
      <c r="DV7" s="1344"/>
      <c r="DW7" s="1344"/>
      <c r="DX7" s="1344"/>
      <c r="DY7" s="1344"/>
      <c r="DZ7" s="1344"/>
      <c r="EA7" s="1344"/>
      <c r="EB7" s="1344"/>
      <c r="EC7" s="1344"/>
      <c r="ED7" s="1344"/>
      <c r="EE7" s="1344"/>
      <c r="EF7" s="1344"/>
      <c r="EG7" s="1344"/>
      <c r="EH7" s="1344"/>
      <c r="EI7" s="1344"/>
      <c r="EJ7" s="1344"/>
      <c r="EK7" s="1344"/>
      <c r="EL7" s="1344"/>
      <c r="EM7" s="1344"/>
      <c r="EN7" s="1344"/>
      <c r="EO7" s="1344"/>
      <c r="EP7" s="1344"/>
      <c r="EQ7" s="1344"/>
      <c r="ER7" s="1344"/>
      <c r="ES7" s="1344"/>
      <c r="ET7" s="1344"/>
      <c r="EU7" s="1344"/>
      <c r="EV7" s="1344"/>
      <c r="EW7" s="1344"/>
      <c r="EX7" s="1344"/>
      <c r="EY7" s="1344"/>
      <c r="EZ7" s="1344"/>
      <c r="FA7" s="1344"/>
      <c r="FB7" s="1344"/>
      <c r="FC7" s="1344"/>
      <c r="FD7" s="1344"/>
      <c r="FE7" s="1344"/>
      <c r="FF7" s="1344"/>
      <c r="FG7" s="1344"/>
      <c r="FH7" s="1344"/>
      <c r="FI7" s="1344"/>
      <c r="FJ7" s="1344"/>
      <c r="FK7" s="1344"/>
      <c r="FL7" s="1344"/>
      <c r="FM7" s="1344"/>
      <c r="FN7" s="1344"/>
      <c r="FO7" s="1344"/>
      <c r="FP7" s="1344"/>
      <c r="FQ7" s="1344"/>
      <c r="FR7" s="1344"/>
      <c r="FS7" s="1344"/>
      <c r="FT7" s="1344"/>
      <c r="FU7" s="1344"/>
      <c r="FV7" s="1344"/>
      <c r="FW7" s="1344"/>
      <c r="FX7" s="1344"/>
      <c r="FY7" s="1344"/>
      <c r="FZ7" s="1344"/>
      <c r="GA7" s="1344"/>
      <c r="GB7" s="1344"/>
      <c r="GC7" s="1344"/>
      <c r="GD7" s="1344"/>
      <c r="GE7" s="1344"/>
      <c r="GF7" s="1344"/>
      <c r="GG7" s="1344"/>
      <c r="GH7" s="1344"/>
      <c r="GI7" s="1344"/>
      <c r="GJ7" s="1344"/>
      <c r="GK7" s="1344"/>
      <c r="GL7" s="1344"/>
      <c r="GM7" s="1344"/>
      <c r="GN7" s="1344"/>
      <c r="GO7" s="1344"/>
      <c r="GP7" s="1344"/>
      <c r="GQ7" s="1344"/>
      <c r="GR7" s="1344"/>
      <c r="GS7" s="1344"/>
      <c r="GT7" s="1344"/>
      <c r="GU7" s="1344"/>
      <c r="GV7" s="1344"/>
      <c r="GW7" s="1344"/>
      <c r="GX7" s="1344"/>
      <c r="GY7" s="1344"/>
      <c r="GZ7" s="1344"/>
      <c r="HA7" s="1344"/>
      <c r="HB7" s="1344"/>
      <c r="HC7" s="1344"/>
      <c r="HD7" s="1344"/>
      <c r="HE7" s="1344"/>
      <c r="HF7" s="1344"/>
      <c r="HG7" s="1344"/>
      <c r="HH7" s="1344"/>
      <c r="HI7" s="1344"/>
      <c r="HJ7" s="1344"/>
      <c r="HK7" s="1344"/>
      <c r="HL7" s="1344"/>
      <c r="HM7" s="1344"/>
      <c r="HN7" s="1344"/>
      <c r="HO7" s="1344"/>
      <c r="HP7" s="1344"/>
      <c r="HQ7" s="1344"/>
      <c r="HR7" s="1344"/>
      <c r="HS7" s="1344"/>
      <c r="HT7" s="1344"/>
      <c r="HU7" s="1344"/>
      <c r="HV7" s="1344"/>
      <c r="HW7" s="1344"/>
      <c r="HX7" s="1344"/>
      <c r="HY7" s="1344"/>
      <c r="HZ7" s="1344"/>
      <c r="IA7" s="1344"/>
      <c r="IB7" s="1344"/>
      <c r="IC7" s="1344"/>
      <c r="ID7" s="1344"/>
      <c r="IE7" s="1344"/>
      <c r="IF7" s="1344"/>
      <c r="IG7" s="1344"/>
      <c r="IH7" s="1344"/>
      <c r="II7" s="1344"/>
      <c r="IJ7" s="1344"/>
      <c r="IK7" s="1344"/>
      <c r="IL7" s="1344"/>
      <c r="IM7" s="1344"/>
      <c r="IN7" s="1344"/>
      <c r="IO7" s="1344"/>
      <c r="IP7" s="1344"/>
      <c r="IQ7" s="1344"/>
      <c r="IR7" s="1344"/>
      <c r="IS7" s="1344"/>
      <c r="IT7" s="1344"/>
      <c r="IU7" s="1344"/>
      <c r="IV7" s="1344"/>
    </row>
    <row r="8" spans="1:256" x14ac:dyDescent="0.2">
      <c r="A8" s="192" t="s">
        <v>794</v>
      </c>
      <c r="C8" s="55"/>
    </row>
    <row r="9" spans="1:256" x14ac:dyDescent="0.2">
      <c r="A9" s="58"/>
      <c r="B9" s="1327" t="s">
        <v>489</v>
      </c>
      <c r="C9" s="1329"/>
    </row>
    <row r="10" spans="1:256" ht="15.75" customHeight="1" x14ac:dyDescent="0.2">
      <c r="A10" s="238"/>
      <c r="B10" s="139">
        <f>IFERROR(IF(Indice!B6="","2XX2",YEAR(Indice!B6)),"2XX2")</f>
        <v>2023</v>
      </c>
      <c r="C10" s="194">
        <f>IFERROR(YEAR(Indice!B6-365),"2XX1")</f>
        <v>2022</v>
      </c>
      <c r="D10" s="239"/>
    </row>
    <row r="11" spans="1:256" ht="15" customHeight="1" x14ac:dyDescent="0.2">
      <c r="A11" s="240" t="s">
        <v>108</v>
      </c>
      <c r="B11" s="245"/>
      <c r="C11" s="246"/>
      <c r="D11" s="87"/>
    </row>
    <row r="12" spans="1:256" ht="15" customHeight="1" x14ac:dyDescent="0.2">
      <c r="A12" s="241" t="s">
        <v>111</v>
      </c>
      <c r="B12" s="247">
        <v>0</v>
      </c>
      <c r="C12" s="248">
        <v>0</v>
      </c>
      <c r="D12" s="242"/>
      <c r="E12" s="1343"/>
      <c r="F12" s="1343"/>
      <c r="G12" s="1343"/>
      <c r="H12" s="1343"/>
      <c r="I12" s="1343"/>
      <c r="J12" s="1343"/>
      <c r="K12" s="1343"/>
      <c r="L12" s="1343"/>
      <c r="M12" s="1343"/>
      <c r="N12" s="1343"/>
      <c r="O12" s="1343"/>
      <c r="P12" s="1343"/>
      <c r="Q12" s="1343"/>
      <c r="R12" s="1343"/>
      <c r="S12" s="1343"/>
      <c r="T12" s="1343"/>
      <c r="U12" s="1343"/>
      <c r="V12" s="1343"/>
      <c r="W12" s="1343"/>
      <c r="X12" s="1343"/>
      <c r="Y12" s="1343"/>
      <c r="Z12" s="1343"/>
      <c r="AA12" s="1343"/>
      <c r="AB12" s="1343"/>
      <c r="AC12" s="1343"/>
      <c r="AD12" s="1343"/>
      <c r="AE12" s="1343"/>
      <c r="AF12" s="1343"/>
      <c r="AG12" s="1343"/>
      <c r="AH12" s="1343"/>
      <c r="AI12" s="1343"/>
      <c r="AJ12" s="1343"/>
      <c r="AK12" s="1343"/>
      <c r="AL12" s="1343"/>
      <c r="AM12" s="1343"/>
      <c r="AN12" s="1343"/>
      <c r="AO12" s="1343"/>
      <c r="AP12" s="1343"/>
      <c r="AQ12" s="1343"/>
      <c r="AR12" s="1343"/>
      <c r="AS12" s="1343"/>
      <c r="AT12" s="1343"/>
      <c r="AU12" s="1343"/>
      <c r="AV12" s="1343"/>
      <c r="AW12" s="1343"/>
      <c r="AX12" s="1343"/>
      <c r="AY12" s="1343"/>
      <c r="AZ12" s="1343"/>
      <c r="BA12" s="1343"/>
      <c r="BB12" s="1343"/>
      <c r="BC12" s="1343"/>
      <c r="BD12" s="1343"/>
      <c r="BE12" s="1343"/>
      <c r="BF12" s="1343"/>
      <c r="BG12" s="1343"/>
      <c r="BH12" s="1343"/>
      <c r="BI12" s="1343"/>
      <c r="BJ12" s="1343"/>
      <c r="BK12" s="1343"/>
      <c r="BL12" s="1343"/>
      <c r="BM12" s="1343"/>
      <c r="BN12" s="1343"/>
      <c r="BO12" s="1343"/>
      <c r="BP12" s="1343"/>
      <c r="BQ12" s="1343"/>
      <c r="BR12" s="1343"/>
      <c r="BS12" s="1343"/>
      <c r="BT12" s="1343"/>
      <c r="BU12" s="1343"/>
      <c r="BV12" s="1343"/>
      <c r="BW12" s="1343"/>
      <c r="BX12" s="1343"/>
      <c r="BY12" s="1343"/>
      <c r="BZ12" s="1343"/>
      <c r="CA12" s="1343"/>
      <c r="CB12" s="1343"/>
      <c r="CC12" s="1343"/>
      <c r="CD12" s="1343"/>
      <c r="CE12" s="1343"/>
      <c r="CF12" s="1343"/>
      <c r="CG12" s="1343"/>
      <c r="CH12" s="1343"/>
      <c r="CI12" s="1343"/>
      <c r="CJ12" s="1343"/>
      <c r="CK12" s="1343"/>
      <c r="CL12" s="1343"/>
      <c r="CM12" s="1343"/>
      <c r="CN12" s="1343"/>
      <c r="CO12" s="1343"/>
      <c r="CP12" s="1343"/>
      <c r="CQ12" s="1343"/>
      <c r="CR12" s="1343"/>
      <c r="CS12" s="1343"/>
      <c r="CT12" s="1343"/>
      <c r="CU12" s="1343"/>
      <c r="CV12" s="1343"/>
      <c r="CW12" s="1343"/>
      <c r="CX12" s="1343"/>
      <c r="CY12" s="1343"/>
      <c r="CZ12" s="1343"/>
      <c r="DA12" s="1343"/>
      <c r="DB12" s="1343"/>
      <c r="DC12" s="1343"/>
      <c r="DD12" s="1343"/>
      <c r="DE12" s="1343"/>
      <c r="DF12" s="1343"/>
      <c r="DG12" s="1343"/>
      <c r="DH12" s="1343"/>
      <c r="DI12" s="1343"/>
      <c r="DJ12" s="1343"/>
      <c r="DK12" s="1343"/>
      <c r="DL12" s="1343"/>
      <c r="DM12" s="1343"/>
      <c r="DN12" s="1343"/>
      <c r="DO12" s="1343"/>
      <c r="DP12" s="1343"/>
      <c r="DQ12" s="1343"/>
      <c r="DR12" s="1343"/>
      <c r="DS12" s="1343"/>
      <c r="DT12" s="1343"/>
      <c r="DU12" s="1343"/>
      <c r="DV12" s="1343"/>
      <c r="DW12" s="1343"/>
      <c r="DX12" s="1343"/>
      <c r="DY12" s="1343"/>
      <c r="DZ12" s="1343"/>
      <c r="EA12" s="1343"/>
      <c r="EB12" s="1343"/>
      <c r="EC12" s="1343"/>
      <c r="ED12" s="1343"/>
      <c r="EE12" s="1343"/>
      <c r="EF12" s="1343"/>
      <c r="EG12" s="1343"/>
      <c r="EH12" s="1343"/>
      <c r="EI12" s="1343"/>
      <c r="EJ12" s="1343"/>
      <c r="EK12" s="1343"/>
      <c r="EL12" s="1343"/>
      <c r="EM12" s="1343"/>
      <c r="EN12" s="1343"/>
      <c r="EO12" s="1343"/>
      <c r="EP12" s="1343"/>
      <c r="EQ12" s="1343"/>
      <c r="ER12" s="1343"/>
      <c r="ES12" s="1343"/>
      <c r="ET12" s="1343"/>
      <c r="EU12" s="1343"/>
      <c r="EV12" s="1343"/>
      <c r="EW12" s="1343"/>
      <c r="EX12" s="1343"/>
      <c r="EY12" s="1343"/>
      <c r="EZ12" s="1343"/>
      <c r="FA12" s="1343"/>
      <c r="FB12" s="1343"/>
      <c r="FC12" s="1343"/>
      <c r="FD12" s="1343"/>
      <c r="FE12" s="1343"/>
      <c r="FF12" s="1343"/>
      <c r="FG12" s="1343"/>
      <c r="FH12" s="1343"/>
      <c r="FI12" s="1343"/>
      <c r="FJ12" s="1343"/>
      <c r="FK12" s="1343"/>
      <c r="FL12" s="1343"/>
      <c r="FM12" s="1343"/>
      <c r="FN12" s="1343"/>
      <c r="FO12" s="1343"/>
      <c r="FP12" s="1343"/>
      <c r="FQ12" s="1343"/>
      <c r="FR12" s="1343"/>
      <c r="FS12" s="1343"/>
      <c r="FT12" s="1343"/>
      <c r="FU12" s="1343"/>
      <c r="FV12" s="1343"/>
      <c r="FW12" s="1343"/>
      <c r="FX12" s="1343"/>
      <c r="FY12" s="1343"/>
      <c r="FZ12" s="1343"/>
      <c r="GA12" s="1343"/>
      <c r="GB12" s="1343"/>
      <c r="GC12" s="1343"/>
      <c r="GD12" s="1343"/>
      <c r="GE12" s="1343"/>
      <c r="GF12" s="1343"/>
      <c r="GG12" s="1343"/>
      <c r="GH12" s="1343"/>
      <c r="GI12" s="1343"/>
      <c r="GJ12" s="1343"/>
      <c r="GK12" s="1343"/>
      <c r="GL12" s="1343"/>
      <c r="GM12" s="1343"/>
      <c r="GN12" s="1343"/>
      <c r="GO12" s="1343"/>
      <c r="GP12" s="1343"/>
      <c r="GQ12" s="1343"/>
      <c r="GR12" s="1343"/>
      <c r="GS12" s="1343"/>
      <c r="GT12" s="1343"/>
      <c r="GU12" s="1343"/>
      <c r="GV12" s="1343"/>
      <c r="GW12" s="1343"/>
      <c r="GX12" s="1343"/>
      <c r="GY12" s="1343"/>
      <c r="GZ12" s="1343"/>
      <c r="HA12" s="1343"/>
      <c r="HB12" s="1343"/>
      <c r="HC12" s="1343"/>
      <c r="HD12" s="1343"/>
      <c r="HE12" s="1343"/>
      <c r="HF12" s="1343"/>
      <c r="HG12" s="1343"/>
      <c r="HH12" s="1343"/>
      <c r="HI12" s="1343"/>
      <c r="HJ12" s="1343"/>
      <c r="HK12" s="1343"/>
      <c r="HL12" s="1343"/>
      <c r="HM12" s="1343"/>
      <c r="HN12" s="1343"/>
      <c r="HO12" s="1343"/>
      <c r="HP12" s="1343"/>
      <c r="HQ12" s="1343"/>
      <c r="HR12" s="1343"/>
      <c r="HS12" s="1343"/>
      <c r="HT12" s="1343"/>
      <c r="HU12" s="1343"/>
      <c r="HV12" s="1343"/>
      <c r="HW12" s="1343"/>
      <c r="HX12" s="1343"/>
      <c r="HY12" s="1343"/>
      <c r="HZ12" s="1343"/>
      <c r="IA12" s="1343"/>
      <c r="IB12" s="1343"/>
      <c r="IC12" s="1343"/>
      <c r="ID12" s="1343"/>
      <c r="IE12" s="1343"/>
      <c r="IF12" s="1343"/>
      <c r="IG12" s="1343"/>
      <c r="IH12" s="1343"/>
      <c r="II12" s="1343"/>
      <c r="IJ12" s="1343"/>
      <c r="IK12" s="1343"/>
      <c r="IL12" s="1343"/>
      <c r="IM12" s="1343"/>
      <c r="IN12" s="1343"/>
      <c r="IO12" s="1343"/>
      <c r="IP12" s="1343"/>
      <c r="IQ12" s="1343"/>
      <c r="IR12" s="1343"/>
      <c r="IS12" s="1343"/>
      <c r="IT12" s="1343"/>
      <c r="IU12" s="1343"/>
      <c r="IV12" s="1343"/>
    </row>
    <row r="13" spans="1:256" ht="15" customHeight="1" x14ac:dyDescent="0.2">
      <c r="A13" s="243" t="s">
        <v>3</v>
      </c>
      <c r="B13" s="249">
        <v>0</v>
      </c>
      <c r="C13" s="250">
        <f>C12</f>
        <v>0</v>
      </c>
      <c r="D13" s="242"/>
      <c r="E13" s="87"/>
      <c r="F13" s="87"/>
      <c r="G13" s="87"/>
      <c r="H13" s="87"/>
      <c r="I13" s="87"/>
      <c r="J13" s="87"/>
      <c r="K13" s="87"/>
      <c r="L13" s="87"/>
      <c r="M13" s="87"/>
      <c r="N13" s="87"/>
      <c r="O13" s="87"/>
      <c r="P13" s="87"/>
      <c r="Q13" s="87"/>
      <c r="R13" s="87"/>
      <c r="S13" s="87"/>
      <c r="T13" s="87"/>
      <c r="U13" s="87"/>
      <c r="V13" s="87"/>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c r="CN13" s="87"/>
      <c r="CO13" s="87"/>
      <c r="CP13" s="87"/>
      <c r="CQ13" s="87"/>
      <c r="CR13" s="87"/>
      <c r="CS13" s="87"/>
      <c r="CT13" s="87"/>
      <c r="CU13" s="87"/>
      <c r="CV13" s="87"/>
      <c r="CW13" s="87"/>
      <c r="CX13" s="87"/>
      <c r="CY13" s="87"/>
      <c r="CZ13" s="87"/>
      <c r="DA13" s="87"/>
      <c r="DB13" s="87"/>
      <c r="DC13" s="87"/>
      <c r="DD13" s="87"/>
      <c r="DE13" s="87"/>
      <c r="DF13" s="87"/>
      <c r="DG13" s="87"/>
      <c r="DH13" s="87"/>
      <c r="DI13" s="87"/>
      <c r="DJ13" s="87"/>
      <c r="DK13" s="87"/>
      <c r="DL13" s="87"/>
      <c r="DM13" s="87"/>
      <c r="DN13" s="87"/>
      <c r="DO13" s="87"/>
      <c r="DP13" s="87"/>
      <c r="DQ13" s="87"/>
      <c r="DR13" s="87"/>
      <c r="DS13" s="87"/>
      <c r="DT13" s="87"/>
      <c r="DU13" s="87"/>
      <c r="DV13" s="87"/>
      <c r="DW13" s="87"/>
      <c r="DX13" s="87"/>
      <c r="DY13" s="87"/>
      <c r="DZ13" s="87"/>
      <c r="EA13" s="87"/>
      <c r="EB13" s="87"/>
      <c r="EC13" s="87"/>
      <c r="ED13" s="87"/>
      <c r="EE13" s="87"/>
      <c r="EF13" s="87"/>
      <c r="EG13" s="87"/>
      <c r="EH13" s="87"/>
      <c r="EI13" s="87"/>
      <c r="EJ13" s="87"/>
      <c r="EK13" s="87"/>
      <c r="EL13" s="87"/>
      <c r="EM13" s="87"/>
      <c r="EN13" s="87"/>
      <c r="EO13" s="87"/>
      <c r="EP13" s="87"/>
      <c r="EQ13" s="87"/>
      <c r="ER13" s="87"/>
      <c r="ES13" s="87"/>
      <c r="ET13" s="87"/>
      <c r="EU13" s="87"/>
      <c r="EV13" s="87"/>
      <c r="EW13" s="87"/>
      <c r="EX13" s="87"/>
      <c r="EY13" s="87"/>
      <c r="EZ13" s="87"/>
      <c r="FA13" s="87"/>
      <c r="FB13" s="87"/>
      <c r="FC13" s="87"/>
      <c r="FD13" s="87"/>
      <c r="FE13" s="87"/>
      <c r="FF13" s="87"/>
      <c r="FG13" s="87"/>
      <c r="FH13" s="87"/>
      <c r="FI13" s="87"/>
      <c r="FJ13" s="87"/>
      <c r="FK13" s="87"/>
      <c r="FL13" s="87"/>
      <c r="FM13" s="87"/>
      <c r="FN13" s="87"/>
      <c r="FO13" s="87"/>
      <c r="FP13" s="87"/>
      <c r="FQ13" s="87"/>
      <c r="FR13" s="87"/>
      <c r="FS13" s="87"/>
      <c r="FT13" s="87"/>
      <c r="FU13" s="87"/>
      <c r="FV13" s="87"/>
      <c r="FW13" s="87"/>
      <c r="FX13" s="87"/>
      <c r="FY13" s="87"/>
      <c r="FZ13" s="87"/>
      <c r="GA13" s="87"/>
      <c r="GB13" s="87"/>
      <c r="GC13" s="87"/>
      <c r="GD13" s="87"/>
      <c r="GE13" s="87"/>
      <c r="GF13" s="87"/>
      <c r="GG13" s="87"/>
      <c r="GH13" s="87"/>
      <c r="GI13" s="87"/>
      <c r="GJ13" s="87"/>
      <c r="GK13" s="87"/>
      <c r="GL13" s="87"/>
      <c r="GM13" s="87"/>
      <c r="GN13" s="87"/>
      <c r="GO13" s="87"/>
      <c r="GP13" s="87"/>
      <c r="GQ13" s="87"/>
      <c r="GR13" s="87"/>
      <c r="GS13" s="87"/>
      <c r="GT13" s="87"/>
      <c r="GU13" s="87"/>
      <c r="GV13" s="87"/>
      <c r="GW13" s="87"/>
      <c r="GX13" s="87"/>
      <c r="GY13" s="87"/>
      <c r="GZ13" s="87"/>
      <c r="HA13" s="87"/>
      <c r="HB13" s="87"/>
      <c r="HC13" s="87"/>
      <c r="HD13" s="87"/>
      <c r="HE13" s="87"/>
      <c r="HF13" s="87"/>
      <c r="HG13" s="87"/>
      <c r="HH13" s="87"/>
      <c r="HI13" s="87"/>
      <c r="HJ13" s="87"/>
      <c r="HK13" s="87"/>
      <c r="HL13" s="87"/>
      <c r="HM13" s="87"/>
      <c r="HN13" s="87"/>
      <c r="HO13" s="87"/>
      <c r="HP13" s="87"/>
      <c r="HQ13" s="87"/>
      <c r="HR13" s="87"/>
      <c r="HS13" s="87"/>
      <c r="HT13" s="87"/>
      <c r="HU13" s="87"/>
      <c r="HV13" s="87"/>
      <c r="HW13" s="87"/>
      <c r="HX13" s="87"/>
      <c r="HY13" s="87"/>
      <c r="HZ13" s="87"/>
      <c r="IA13" s="87"/>
      <c r="IB13" s="87"/>
      <c r="IC13" s="87"/>
      <c r="ID13" s="87"/>
      <c r="IE13" s="87"/>
      <c r="IF13" s="87"/>
      <c r="IG13" s="87"/>
      <c r="IH13" s="87"/>
      <c r="II13" s="87"/>
      <c r="IJ13" s="87"/>
      <c r="IK13" s="87"/>
      <c r="IL13" s="87"/>
      <c r="IM13" s="87"/>
      <c r="IN13" s="87"/>
      <c r="IO13" s="87"/>
      <c r="IP13" s="87"/>
      <c r="IQ13" s="87"/>
      <c r="IR13" s="87"/>
      <c r="IS13" s="87"/>
      <c r="IT13" s="87"/>
      <c r="IU13" s="87"/>
      <c r="IV13" s="87"/>
    </row>
    <row r="14" spans="1:256" ht="15" customHeight="1" x14ac:dyDescent="0.2">
      <c r="A14" s="241"/>
      <c r="B14" s="247">
        <v>0</v>
      </c>
      <c r="C14" s="248">
        <v>0</v>
      </c>
      <c r="D14" s="242"/>
      <c r="E14" s="1343"/>
      <c r="F14" s="1343"/>
      <c r="G14" s="1343"/>
      <c r="H14" s="1343"/>
      <c r="I14" s="1343"/>
      <c r="J14" s="1343"/>
      <c r="K14" s="1343"/>
      <c r="L14" s="1343"/>
      <c r="M14" s="1343"/>
      <c r="N14" s="1343"/>
      <c r="O14" s="1343"/>
      <c r="P14" s="1343"/>
      <c r="Q14" s="1343"/>
      <c r="R14" s="1343"/>
      <c r="S14" s="1343"/>
      <c r="T14" s="1343"/>
      <c r="U14" s="1343"/>
      <c r="V14" s="1343"/>
      <c r="W14" s="1343"/>
      <c r="X14" s="1343"/>
      <c r="Y14" s="1343"/>
      <c r="Z14" s="1343"/>
      <c r="AA14" s="1343"/>
      <c r="AB14" s="1343"/>
      <c r="AC14" s="1343"/>
      <c r="AD14" s="1343"/>
      <c r="AE14" s="1343"/>
      <c r="AF14" s="1343"/>
      <c r="AG14" s="1343"/>
      <c r="AH14" s="1343"/>
      <c r="AI14" s="1343"/>
      <c r="AJ14" s="1343"/>
      <c r="AK14" s="1343"/>
      <c r="AL14" s="1343"/>
      <c r="AM14" s="1343"/>
      <c r="AN14" s="1343"/>
      <c r="AO14" s="1343"/>
      <c r="AP14" s="1343"/>
      <c r="AQ14" s="1343"/>
      <c r="AR14" s="1343"/>
      <c r="AS14" s="1343"/>
      <c r="AT14" s="1343"/>
      <c r="AU14" s="1343"/>
      <c r="AV14" s="1343"/>
      <c r="AW14" s="1343"/>
      <c r="AX14" s="1343"/>
      <c r="AY14" s="1343"/>
      <c r="AZ14" s="1343"/>
      <c r="BA14" s="1343"/>
      <c r="BB14" s="1343"/>
      <c r="BC14" s="1343"/>
      <c r="BD14" s="1343"/>
      <c r="BE14" s="1343"/>
      <c r="BF14" s="1343"/>
      <c r="BG14" s="1343"/>
      <c r="BH14" s="1343"/>
      <c r="BI14" s="1343"/>
      <c r="BJ14" s="1343"/>
      <c r="BK14" s="1343"/>
      <c r="BL14" s="1343"/>
      <c r="BM14" s="1343"/>
      <c r="BN14" s="1343"/>
      <c r="BO14" s="1343"/>
      <c r="BP14" s="1343"/>
      <c r="BQ14" s="1343"/>
      <c r="BR14" s="1343"/>
      <c r="BS14" s="1343"/>
      <c r="BT14" s="1343"/>
      <c r="BU14" s="1343"/>
      <c r="BV14" s="1343"/>
      <c r="BW14" s="1343"/>
      <c r="BX14" s="1343"/>
      <c r="BY14" s="1343"/>
      <c r="BZ14" s="1343"/>
      <c r="CA14" s="1343"/>
      <c r="CB14" s="1343"/>
      <c r="CC14" s="1343"/>
      <c r="CD14" s="1343"/>
      <c r="CE14" s="1343"/>
      <c r="CF14" s="1343"/>
      <c r="CG14" s="1343"/>
      <c r="CH14" s="1343"/>
      <c r="CI14" s="1343"/>
      <c r="CJ14" s="1343"/>
      <c r="CK14" s="1343"/>
      <c r="CL14" s="1343"/>
      <c r="CM14" s="1343"/>
      <c r="CN14" s="1343"/>
      <c r="CO14" s="1343"/>
      <c r="CP14" s="1343"/>
      <c r="CQ14" s="1343"/>
      <c r="CR14" s="1343"/>
      <c r="CS14" s="1343"/>
      <c r="CT14" s="1343"/>
      <c r="CU14" s="1343"/>
      <c r="CV14" s="1343"/>
      <c r="CW14" s="1343"/>
      <c r="CX14" s="1343"/>
      <c r="CY14" s="1343"/>
      <c r="CZ14" s="1343"/>
      <c r="DA14" s="1343"/>
      <c r="DB14" s="1343"/>
      <c r="DC14" s="1343"/>
      <c r="DD14" s="1343"/>
      <c r="DE14" s="1343"/>
      <c r="DF14" s="1343"/>
      <c r="DG14" s="1343"/>
      <c r="DH14" s="1343"/>
      <c r="DI14" s="1343"/>
      <c r="DJ14" s="1343"/>
      <c r="DK14" s="1343"/>
      <c r="DL14" s="1343"/>
      <c r="DM14" s="1343"/>
      <c r="DN14" s="1343"/>
      <c r="DO14" s="1343"/>
      <c r="DP14" s="1343"/>
      <c r="DQ14" s="1343"/>
      <c r="DR14" s="1343"/>
      <c r="DS14" s="1343"/>
      <c r="DT14" s="1343"/>
      <c r="DU14" s="1343"/>
      <c r="DV14" s="1343"/>
      <c r="DW14" s="1343"/>
      <c r="DX14" s="1343"/>
      <c r="DY14" s="1343"/>
      <c r="DZ14" s="1343"/>
      <c r="EA14" s="1343"/>
      <c r="EB14" s="1343"/>
      <c r="EC14" s="1343"/>
      <c r="ED14" s="1343"/>
      <c r="EE14" s="1343"/>
      <c r="EF14" s="1343"/>
      <c r="EG14" s="1343"/>
      <c r="EH14" s="1343"/>
      <c r="EI14" s="1343"/>
      <c r="EJ14" s="1343"/>
      <c r="EK14" s="1343"/>
      <c r="EL14" s="1343"/>
      <c r="EM14" s="1343"/>
      <c r="EN14" s="1343"/>
      <c r="EO14" s="1343"/>
      <c r="EP14" s="1343"/>
      <c r="EQ14" s="1343"/>
      <c r="ER14" s="1343"/>
      <c r="ES14" s="1343"/>
      <c r="ET14" s="1343"/>
      <c r="EU14" s="1343"/>
      <c r="EV14" s="1343"/>
      <c r="EW14" s="1343"/>
      <c r="EX14" s="1343"/>
      <c r="EY14" s="1343"/>
      <c r="EZ14" s="1343"/>
      <c r="FA14" s="1343"/>
      <c r="FB14" s="1343"/>
      <c r="FC14" s="1343"/>
      <c r="FD14" s="1343"/>
      <c r="FE14" s="1343"/>
      <c r="FF14" s="1343"/>
      <c r="FG14" s="1343"/>
      <c r="FH14" s="1343"/>
      <c r="FI14" s="1343"/>
      <c r="FJ14" s="1343"/>
      <c r="FK14" s="1343"/>
      <c r="FL14" s="1343"/>
      <c r="FM14" s="1343"/>
      <c r="FN14" s="1343"/>
      <c r="FO14" s="1343"/>
      <c r="FP14" s="1343"/>
      <c r="FQ14" s="1343"/>
      <c r="FR14" s="1343"/>
      <c r="FS14" s="1343"/>
      <c r="FT14" s="1343"/>
      <c r="FU14" s="1343"/>
      <c r="FV14" s="1343"/>
      <c r="FW14" s="1343"/>
      <c r="FX14" s="1343"/>
      <c r="FY14" s="1343"/>
      <c r="FZ14" s="1343"/>
      <c r="GA14" s="1343"/>
      <c r="GB14" s="1343"/>
      <c r="GC14" s="1343"/>
      <c r="GD14" s="1343"/>
      <c r="GE14" s="1343"/>
      <c r="GF14" s="1343"/>
      <c r="GG14" s="1343"/>
      <c r="GH14" s="1343"/>
      <c r="GI14" s="1343"/>
      <c r="GJ14" s="1343"/>
      <c r="GK14" s="1343"/>
      <c r="GL14" s="1343"/>
      <c r="GM14" s="1343"/>
      <c r="GN14" s="1343"/>
      <c r="GO14" s="1343"/>
      <c r="GP14" s="1343"/>
      <c r="GQ14" s="1343"/>
      <c r="GR14" s="1343"/>
      <c r="GS14" s="1343"/>
      <c r="GT14" s="1343"/>
      <c r="GU14" s="1343"/>
      <c r="GV14" s="1343"/>
      <c r="GW14" s="1343"/>
      <c r="GX14" s="1343"/>
      <c r="GY14" s="1343"/>
      <c r="GZ14" s="1343"/>
      <c r="HA14" s="1343"/>
      <c r="HB14" s="1343"/>
      <c r="HC14" s="1343"/>
      <c r="HD14" s="1343"/>
      <c r="HE14" s="1343"/>
      <c r="HF14" s="1343"/>
      <c r="HG14" s="1343"/>
      <c r="HH14" s="1343"/>
      <c r="HI14" s="1343"/>
      <c r="HJ14" s="1343"/>
      <c r="HK14" s="1343"/>
      <c r="HL14" s="1343"/>
      <c r="HM14" s="1343"/>
      <c r="HN14" s="1343"/>
      <c r="HO14" s="1343"/>
      <c r="HP14" s="1343"/>
      <c r="HQ14" s="1343"/>
      <c r="HR14" s="1343"/>
      <c r="HS14" s="1343"/>
      <c r="HT14" s="1343"/>
      <c r="HU14" s="1343"/>
      <c r="HV14" s="1343"/>
      <c r="HW14" s="1343"/>
      <c r="HX14" s="1343"/>
      <c r="HY14" s="1343"/>
      <c r="HZ14" s="1343"/>
      <c r="IA14" s="1343"/>
      <c r="IB14" s="1343"/>
      <c r="IC14" s="1343"/>
      <c r="ID14" s="1343"/>
      <c r="IE14" s="1343"/>
      <c r="IF14" s="1343"/>
      <c r="IG14" s="1343"/>
      <c r="IH14" s="1343"/>
      <c r="II14" s="1343"/>
      <c r="IJ14" s="1343"/>
      <c r="IK14" s="1343"/>
      <c r="IL14" s="1343"/>
      <c r="IM14" s="1343"/>
      <c r="IN14" s="1343"/>
      <c r="IO14" s="1343"/>
      <c r="IP14" s="1343"/>
      <c r="IQ14" s="1343"/>
      <c r="IR14" s="1343"/>
      <c r="IS14" s="1343"/>
      <c r="IT14" s="1343"/>
      <c r="IU14" s="1343"/>
      <c r="IV14" s="1343"/>
    </row>
    <row r="15" spans="1:256" ht="15" customHeight="1" x14ac:dyDescent="0.2">
      <c r="A15" s="243" t="s">
        <v>109</v>
      </c>
      <c r="B15" s="247">
        <v>0</v>
      </c>
      <c r="C15" s="248">
        <v>0</v>
      </c>
      <c r="D15" s="242"/>
      <c r="E15" s="1343"/>
      <c r="F15" s="1343"/>
      <c r="G15" s="1343"/>
      <c r="H15" s="1343"/>
      <c r="I15" s="1343"/>
      <c r="J15" s="1343"/>
      <c r="K15" s="1343"/>
      <c r="L15" s="1343"/>
      <c r="M15" s="1343"/>
      <c r="N15" s="1343"/>
      <c r="O15" s="1343"/>
      <c r="P15" s="1343"/>
      <c r="Q15" s="1343"/>
      <c r="R15" s="1343"/>
      <c r="S15" s="1343"/>
      <c r="T15" s="1343"/>
      <c r="U15" s="1343"/>
      <c r="V15" s="1343"/>
      <c r="W15" s="1343"/>
      <c r="X15" s="1343"/>
      <c r="Y15" s="1343"/>
      <c r="Z15" s="1343"/>
      <c r="AA15" s="1343"/>
      <c r="AB15" s="1343"/>
      <c r="AC15" s="1343"/>
      <c r="AD15" s="1343"/>
      <c r="AE15" s="1343"/>
      <c r="AF15" s="1343"/>
      <c r="AG15" s="1343"/>
      <c r="AH15" s="1343"/>
      <c r="AI15" s="1343"/>
      <c r="AJ15" s="1343"/>
      <c r="AK15" s="1343"/>
      <c r="AL15" s="1343"/>
      <c r="AM15" s="1343"/>
      <c r="AN15" s="1343"/>
      <c r="AO15" s="1343"/>
      <c r="AP15" s="1343"/>
      <c r="AQ15" s="1343"/>
      <c r="AR15" s="1343"/>
      <c r="AS15" s="1343"/>
      <c r="AT15" s="1343"/>
      <c r="AU15" s="1343"/>
      <c r="AV15" s="1343"/>
      <c r="AW15" s="1343"/>
      <c r="AX15" s="1343"/>
      <c r="AY15" s="1343"/>
      <c r="AZ15" s="1343"/>
      <c r="BA15" s="1343"/>
      <c r="BB15" s="1343"/>
      <c r="BC15" s="1343"/>
      <c r="BD15" s="1343"/>
      <c r="BE15" s="1343"/>
      <c r="BF15" s="1343"/>
      <c r="BG15" s="1343"/>
      <c r="BH15" s="1343"/>
      <c r="BI15" s="1343"/>
      <c r="BJ15" s="1343"/>
      <c r="BK15" s="1343"/>
      <c r="BL15" s="1343"/>
      <c r="BM15" s="1343"/>
      <c r="BN15" s="1343"/>
      <c r="BO15" s="1343"/>
      <c r="BP15" s="1343"/>
      <c r="BQ15" s="1343"/>
      <c r="BR15" s="1343"/>
      <c r="BS15" s="1343"/>
      <c r="BT15" s="1343"/>
      <c r="BU15" s="1343"/>
      <c r="BV15" s="1343"/>
      <c r="BW15" s="1343"/>
      <c r="BX15" s="1343"/>
      <c r="BY15" s="1343"/>
      <c r="BZ15" s="1343"/>
      <c r="CA15" s="1343"/>
      <c r="CB15" s="1343"/>
      <c r="CC15" s="1343"/>
      <c r="CD15" s="1343"/>
      <c r="CE15" s="1343"/>
      <c r="CF15" s="1343"/>
      <c r="CG15" s="1343"/>
      <c r="CH15" s="1343"/>
      <c r="CI15" s="1343"/>
      <c r="CJ15" s="1343"/>
      <c r="CK15" s="1343"/>
      <c r="CL15" s="1343"/>
      <c r="CM15" s="1343"/>
      <c r="CN15" s="1343"/>
      <c r="CO15" s="1343"/>
      <c r="CP15" s="1343"/>
      <c r="CQ15" s="1343"/>
      <c r="CR15" s="1343"/>
      <c r="CS15" s="1343"/>
      <c r="CT15" s="1343"/>
      <c r="CU15" s="1343"/>
      <c r="CV15" s="1343"/>
      <c r="CW15" s="1343"/>
      <c r="CX15" s="1343"/>
      <c r="CY15" s="1343"/>
      <c r="CZ15" s="1343"/>
      <c r="DA15" s="1343"/>
      <c r="DB15" s="1343"/>
      <c r="DC15" s="1343"/>
      <c r="DD15" s="1343"/>
      <c r="DE15" s="1343"/>
      <c r="DF15" s="1343"/>
      <c r="DG15" s="1343"/>
      <c r="DH15" s="1343"/>
      <c r="DI15" s="1343"/>
      <c r="DJ15" s="1343"/>
      <c r="DK15" s="1343"/>
      <c r="DL15" s="1343"/>
      <c r="DM15" s="1343"/>
      <c r="DN15" s="1343"/>
      <c r="DO15" s="1343"/>
      <c r="DP15" s="1343"/>
      <c r="DQ15" s="1343"/>
      <c r="DR15" s="1343"/>
      <c r="DS15" s="1343"/>
      <c r="DT15" s="1343"/>
      <c r="DU15" s="1343"/>
      <c r="DV15" s="1343"/>
      <c r="DW15" s="1343"/>
      <c r="DX15" s="1343"/>
      <c r="DY15" s="1343"/>
      <c r="DZ15" s="1343"/>
      <c r="EA15" s="1343"/>
      <c r="EB15" s="1343"/>
      <c r="EC15" s="1343"/>
      <c r="ED15" s="1343"/>
      <c r="EE15" s="1343"/>
      <c r="EF15" s="1343"/>
      <c r="EG15" s="1343"/>
      <c r="EH15" s="1343"/>
      <c r="EI15" s="1343"/>
      <c r="EJ15" s="1343"/>
      <c r="EK15" s="1343"/>
      <c r="EL15" s="1343"/>
      <c r="EM15" s="1343"/>
      <c r="EN15" s="1343"/>
      <c r="EO15" s="1343"/>
      <c r="EP15" s="1343"/>
      <c r="EQ15" s="1343"/>
      <c r="ER15" s="1343"/>
      <c r="ES15" s="1343"/>
      <c r="ET15" s="1343"/>
      <c r="EU15" s="1343"/>
      <c r="EV15" s="1343"/>
      <c r="EW15" s="1343"/>
      <c r="EX15" s="1343"/>
      <c r="EY15" s="1343"/>
      <c r="EZ15" s="1343"/>
      <c r="FA15" s="1343"/>
      <c r="FB15" s="1343"/>
      <c r="FC15" s="1343"/>
      <c r="FD15" s="1343"/>
      <c r="FE15" s="1343"/>
      <c r="FF15" s="1343"/>
      <c r="FG15" s="1343"/>
      <c r="FH15" s="1343"/>
      <c r="FI15" s="1343"/>
      <c r="FJ15" s="1343"/>
      <c r="FK15" s="1343"/>
      <c r="FL15" s="1343"/>
      <c r="FM15" s="1343"/>
      <c r="FN15" s="1343"/>
      <c r="FO15" s="1343"/>
      <c r="FP15" s="1343"/>
      <c r="FQ15" s="1343"/>
      <c r="FR15" s="1343"/>
      <c r="FS15" s="1343"/>
      <c r="FT15" s="1343"/>
      <c r="FU15" s="1343"/>
      <c r="FV15" s="1343"/>
      <c r="FW15" s="1343"/>
      <c r="FX15" s="1343"/>
      <c r="FY15" s="1343"/>
      <c r="FZ15" s="1343"/>
      <c r="GA15" s="1343"/>
      <c r="GB15" s="1343"/>
      <c r="GC15" s="1343"/>
      <c r="GD15" s="1343"/>
      <c r="GE15" s="1343"/>
      <c r="GF15" s="1343"/>
      <c r="GG15" s="1343"/>
      <c r="GH15" s="1343"/>
      <c r="GI15" s="1343"/>
      <c r="GJ15" s="1343"/>
      <c r="GK15" s="1343"/>
      <c r="GL15" s="1343"/>
      <c r="GM15" s="1343"/>
      <c r="GN15" s="1343"/>
      <c r="GO15" s="1343"/>
      <c r="GP15" s="1343"/>
      <c r="GQ15" s="1343"/>
      <c r="GR15" s="1343"/>
      <c r="GS15" s="1343"/>
      <c r="GT15" s="1343"/>
      <c r="GU15" s="1343"/>
      <c r="GV15" s="1343"/>
      <c r="GW15" s="1343"/>
      <c r="GX15" s="1343"/>
      <c r="GY15" s="1343"/>
      <c r="GZ15" s="1343"/>
      <c r="HA15" s="1343"/>
      <c r="HB15" s="1343"/>
      <c r="HC15" s="1343"/>
      <c r="HD15" s="1343"/>
      <c r="HE15" s="1343"/>
      <c r="HF15" s="1343"/>
      <c r="HG15" s="1343"/>
      <c r="HH15" s="1343"/>
      <c r="HI15" s="1343"/>
      <c r="HJ15" s="1343"/>
      <c r="HK15" s="1343"/>
      <c r="HL15" s="1343"/>
      <c r="HM15" s="1343"/>
      <c r="HN15" s="1343"/>
      <c r="HO15" s="1343"/>
      <c r="HP15" s="1343"/>
      <c r="HQ15" s="1343"/>
      <c r="HR15" s="1343"/>
      <c r="HS15" s="1343"/>
      <c r="HT15" s="1343"/>
      <c r="HU15" s="1343"/>
      <c r="HV15" s="1343"/>
      <c r="HW15" s="1343"/>
      <c r="HX15" s="1343"/>
      <c r="HY15" s="1343"/>
      <c r="HZ15" s="1343"/>
      <c r="IA15" s="1343"/>
      <c r="IB15" s="1343"/>
      <c r="IC15" s="1343"/>
      <c r="ID15" s="1343"/>
      <c r="IE15" s="1343"/>
      <c r="IF15" s="1343"/>
      <c r="IG15" s="1343"/>
      <c r="IH15" s="1343"/>
      <c r="II15" s="1343"/>
      <c r="IJ15" s="1343"/>
      <c r="IK15" s="1343"/>
      <c r="IL15" s="1343"/>
      <c r="IM15" s="1343"/>
      <c r="IN15" s="1343"/>
      <c r="IO15" s="1343"/>
      <c r="IP15" s="1343"/>
      <c r="IQ15" s="1343"/>
      <c r="IR15" s="1343"/>
      <c r="IS15" s="1343"/>
      <c r="IT15" s="1343"/>
      <c r="IU15" s="1343"/>
      <c r="IV15" s="1343"/>
    </row>
    <row r="16" spans="1:256" ht="15" hidden="1" customHeight="1" x14ac:dyDescent="0.2">
      <c r="A16" s="241"/>
      <c r="B16" s="251"/>
      <c r="C16" s="252" t="e">
        <f>+#REF!</f>
        <v>#REF!</v>
      </c>
      <c r="D16" s="242"/>
      <c r="E16" s="87"/>
      <c r="F16" s="87"/>
      <c r="G16" s="87"/>
      <c r="H16" s="87"/>
      <c r="I16" s="87"/>
      <c r="J16" s="87"/>
      <c r="K16" s="87"/>
      <c r="L16" s="87"/>
      <c r="M16" s="87"/>
      <c r="N16" s="87"/>
      <c r="O16" s="87"/>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c r="CN16" s="87"/>
      <c r="CO16" s="87"/>
      <c r="CP16" s="87"/>
      <c r="CQ16" s="87"/>
      <c r="CR16" s="87"/>
      <c r="CS16" s="87"/>
      <c r="CT16" s="87"/>
      <c r="CU16" s="87"/>
      <c r="CV16" s="87"/>
      <c r="CW16" s="87"/>
      <c r="CX16" s="87"/>
      <c r="CY16" s="87"/>
      <c r="CZ16" s="87"/>
      <c r="DA16" s="87"/>
      <c r="DB16" s="87"/>
      <c r="DC16" s="87"/>
      <c r="DD16" s="87"/>
      <c r="DE16" s="87"/>
      <c r="DF16" s="87"/>
      <c r="DG16" s="87"/>
      <c r="DH16" s="87"/>
      <c r="DI16" s="87"/>
      <c r="DJ16" s="87"/>
      <c r="DK16" s="87"/>
      <c r="DL16" s="87"/>
      <c r="DM16" s="87"/>
      <c r="DN16" s="87"/>
      <c r="DO16" s="87"/>
      <c r="DP16" s="87"/>
      <c r="DQ16" s="87"/>
      <c r="DR16" s="87"/>
      <c r="DS16" s="87"/>
      <c r="DT16" s="87"/>
      <c r="DU16" s="87"/>
      <c r="DV16" s="87"/>
      <c r="DW16" s="87"/>
      <c r="DX16" s="87"/>
      <c r="DY16" s="87"/>
      <c r="DZ16" s="87"/>
      <c r="EA16" s="87"/>
      <c r="EB16" s="87"/>
      <c r="EC16" s="87"/>
      <c r="ED16" s="87"/>
      <c r="EE16" s="87"/>
      <c r="EF16" s="87"/>
      <c r="EG16" s="87"/>
      <c r="EH16" s="87"/>
      <c r="EI16" s="87"/>
      <c r="EJ16" s="87"/>
      <c r="EK16" s="87"/>
      <c r="EL16" s="87"/>
      <c r="EM16" s="87"/>
      <c r="EN16" s="87"/>
      <c r="EO16" s="87"/>
      <c r="EP16" s="87"/>
      <c r="EQ16" s="87"/>
      <c r="ER16" s="87"/>
      <c r="ES16" s="87"/>
      <c r="ET16" s="87"/>
      <c r="EU16" s="87"/>
      <c r="EV16" s="87"/>
      <c r="EW16" s="87"/>
      <c r="EX16" s="87"/>
      <c r="EY16" s="87"/>
      <c r="EZ16" s="87"/>
      <c r="FA16" s="87"/>
      <c r="FB16" s="87"/>
      <c r="FC16" s="87"/>
      <c r="FD16" s="87"/>
      <c r="FE16" s="87"/>
      <c r="FF16" s="87"/>
      <c r="FG16" s="87"/>
      <c r="FH16" s="87"/>
      <c r="FI16" s="87"/>
      <c r="FJ16" s="87"/>
      <c r="FK16" s="87"/>
      <c r="FL16" s="87"/>
      <c r="FM16" s="87"/>
      <c r="FN16" s="87"/>
      <c r="FO16" s="87"/>
      <c r="FP16" s="87"/>
      <c r="FQ16" s="87"/>
      <c r="FR16" s="87"/>
      <c r="FS16" s="87"/>
      <c r="FT16" s="87"/>
      <c r="FU16" s="87"/>
      <c r="FV16" s="87"/>
      <c r="FW16" s="87"/>
      <c r="FX16" s="87"/>
      <c r="FY16" s="87"/>
      <c r="FZ16" s="87"/>
      <c r="GA16" s="87"/>
      <c r="GB16" s="87"/>
      <c r="GC16" s="87"/>
      <c r="GD16" s="87"/>
      <c r="GE16" s="87"/>
      <c r="GF16" s="87"/>
      <c r="GG16" s="87"/>
      <c r="GH16" s="87"/>
      <c r="GI16" s="87"/>
      <c r="GJ16" s="87"/>
      <c r="GK16" s="87"/>
      <c r="GL16" s="87"/>
      <c r="GM16" s="87"/>
      <c r="GN16" s="87"/>
      <c r="GO16" s="87"/>
      <c r="GP16" s="87"/>
      <c r="GQ16" s="87"/>
      <c r="GR16" s="87"/>
      <c r="GS16" s="87"/>
      <c r="GT16" s="87"/>
      <c r="GU16" s="87"/>
      <c r="GV16" s="87"/>
      <c r="GW16" s="87"/>
      <c r="GX16" s="87"/>
      <c r="GY16" s="87"/>
      <c r="GZ16" s="87"/>
      <c r="HA16" s="87"/>
      <c r="HB16" s="87"/>
      <c r="HC16" s="87"/>
      <c r="HD16" s="87"/>
      <c r="HE16" s="87"/>
      <c r="HF16" s="87"/>
      <c r="HG16" s="87"/>
      <c r="HH16" s="87"/>
      <c r="HI16" s="87"/>
      <c r="HJ16" s="87"/>
      <c r="HK16" s="87"/>
      <c r="HL16" s="87"/>
      <c r="HM16" s="87"/>
      <c r="HN16" s="87"/>
      <c r="HO16" s="87"/>
      <c r="HP16" s="87"/>
      <c r="HQ16" s="87"/>
      <c r="HR16" s="87"/>
      <c r="HS16" s="87"/>
      <c r="HT16" s="87"/>
      <c r="HU16" s="87"/>
      <c r="HV16" s="87"/>
      <c r="HW16" s="87"/>
      <c r="HX16" s="87"/>
      <c r="HY16" s="87"/>
      <c r="HZ16" s="87"/>
      <c r="IA16" s="87"/>
      <c r="IB16" s="87"/>
      <c r="IC16" s="87"/>
      <c r="ID16" s="87"/>
      <c r="IE16" s="87"/>
      <c r="IF16" s="87"/>
      <c r="IG16" s="87"/>
      <c r="IH16" s="87"/>
      <c r="II16" s="87"/>
      <c r="IJ16" s="87"/>
      <c r="IK16" s="87"/>
      <c r="IL16" s="87"/>
      <c r="IM16" s="87"/>
      <c r="IN16" s="87"/>
      <c r="IO16" s="87"/>
      <c r="IP16" s="87"/>
      <c r="IQ16" s="87"/>
      <c r="IR16" s="87"/>
      <c r="IS16" s="87"/>
      <c r="IT16" s="87"/>
      <c r="IU16" s="87"/>
      <c r="IV16" s="87"/>
    </row>
    <row r="17" spans="1:256" ht="15" hidden="1" customHeight="1" x14ac:dyDescent="0.2">
      <c r="A17" s="241"/>
      <c r="B17" s="251"/>
      <c r="C17" s="252" t="e">
        <f>+#REF!</f>
        <v>#REF!</v>
      </c>
      <c r="D17" s="242"/>
      <c r="E17" s="87"/>
      <c r="F17" s="87"/>
      <c r="G17" s="87"/>
      <c r="H17" s="87"/>
      <c r="I17" s="87"/>
      <c r="J17" s="87"/>
      <c r="K17" s="87"/>
      <c r="L17" s="87"/>
      <c r="M17" s="87"/>
      <c r="N17" s="87"/>
      <c r="O17" s="87"/>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c r="CL17" s="87"/>
      <c r="CM17" s="87"/>
      <c r="CN17" s="87"/>
      <c r="CO17" s="87"/>
      <c r="CP17" s="87"/>
      <c r="CQ17" s="87"/>
      <c r="CR17" s="87"/>
      <c r="CS17" s="87"/>
      <c r="CT17" s="87"/>
      <c r="CU17" s="87"/>
      <c r="CV17" s="87"/>
      <c r="CW17" s="87"/>
      <c r="CX17" s="87"/>
      <c r="CY17" s="87"/>
      <c r="CZ17" s="87"/>
      <c r="DA17" s="87"/>
      <c r="DB17" s="87"/>
      <c r="DC17" s="87"/>
      <c r="DD17" s="87"/>
      <c r="DE17" s="87"/>
      <c r="DF17" s="87"/>
      <c r="DG17" s="87"/>
      <c r="DH17" s="87"/>
      <c r="DI17" s="87"/>
      <c r="DJ17" s="87"/>
      <c r="DK17" s="87"/>
      <c r="DL17" s="87"/>
      <c r="DM17" s="87"/>
      <c r="DN17" s="87"/>
      <c r="DO17" s="87"/>
      <c r="DP17" s="87"/>
      <c r="DQ17" s="87"/>
      <c r="DR17" s="87"/>
      <c r="DS17" s="87"/>
      <c r="DT17" s="87"/>
      <c r="DU17" s="87"/>
      <c r="DV17" s="87"/>
      <c r="DW17" s="87"/>
      <c r="DX17" s="87"/>
      <c r="DY17" s="87"/>
      <c r="DZ17" s="87"/>
      <c r="EA17" s="87"/>
      <c r="EB17" s="87"/>
      <c r="EC17" s="87"/>
      <c r="ED17" s="87"/>
      <c r="EE17" s="87"/>
      <c r="EF17" s="87"/>
      <c r="EG17" s="87"/>
      <c r="EH17" s="87"/>
      <c r="EI17" s="87"/>
      <c r="EJ17" s="87"/>
      <c r="EK17" s="87"/>
      <c r="EL17" s="87"/>
      <c r="EM17" s="87"/>
      <c r="EN17" s="87"/>
      <c r="EO17" s="87"/>
      <c r="EP17" s="87"/>
      <c r="EQ17" s="87"/>
      <c r="ER17" s="87"/>
      <c r="ES17" s="87"/>
      <c r="ET17" s="87"/>
      <c r="EU17" s="87"/>
      <c r="EV17" s="87"/>
      <c r="EW17" s="87"/>
      <c r="EX17" s="87"/>
      <c r="EY17" s="87"/>
      <c r="EZ17" s="87"/>
      <c r="FA17" s="87"/>
      <c r="FB17" s="87"/>
      <c r="FC17" s="87"/>
      <c r="FD17" s="87"/>
      <c r="FE17" s="87"/>
      <c r="FF17" s="87"/>
      <c r="FG17" s="87"/>
      <c r="FH17" s="87"/>
      <c r="FI17" s="87"/>
      <c r="FJ17" s="87"/>
      <c r="FK17" s="87"/>
      <c r="FL17" s="87"/>
      <c r="FM17" s="87"/>
      <c r="FN17" s="87"/>
      <c r="FO17" s="87"/>
      <c r="FP17" s="87"/>
      <c r="FQ17" s="87"/>
      <c r="FR17" s="87"/>
      <c r="FS17" s="87"/>
      <c r="FT17" s="87"/>
      <c r="FU17" s="87"/>
      <c r="FV17" s="87"/>
      <c r="FW17" s="87"/>
      <c r="FX17" s="87"/>
      <c r="FY17" s="87"/>
      <c r="FZ17" s="87"/>
      <c r="GA17" s="87"/>
      <c r="GB17" s="87"/>
      <c r="GC17" s="87"/>
      <c r="GD17" s="87"/>
      <c r="GE17" s="87"/>
      <c r="GF17" s="87"/>
      <c r="GG17" s="87"/>
      <c r="GH17" s="87"/>
      <c r="GI17" s="87"/>
      <c r="GJ17" s="87"/>
      <c r="GK17" s="87"/>
      <c r="GL17" s="87"/>
      <c r="GM17" s="87"/>
      <c r="GN17" s="87"/>
      <c r="GO17" s="87"/>
      <c r="GP17" s="87"/>
      <c r="GQ17" s="87"/>
      <c r="GR17" s="87"/>
      <c r="GS17" s="87"/>
      <c r="GT17" s="87"/>
      <c r="GU17" s="87"/>
      <c r="GV17" s="87"/>
      <c r="GW17" s="87"/>
      <c r="GX17" s="87"/>
      <c r="GY17" s="87"/>
      <c r="GZ17" s="87"/>
      <c r="HA17" s="87"/>
      <c r="HB17" s="87"/>
      <c r="HC17" s="87"/>
      <c r="HD17" s="87"/>
      <c r="HE17" s="87"/>
      <c r="HF17" s="87"/>
      <c r="HG17" s="87"/>
      <c r="HH17" s="87"/>
      <c r="HI17" s="87"/>
      <c r="HJ17" s="87"/>
      <c r="HK17" s="87"/>
      <c r="HL17" s="87"/>
      <c r="HM17" s="87"/>
      <c r="HN17" s="87"/>
      <c r="HO17" s="87"/>
      <c r="HP17" s="87"/>
      <c r="HQ17" s="87"/>
      <c r="HR17" s="87"/>
      <c r="HS17" s="87"/>
      <c r="HT17" s="87"/>
      <c r="HU17" s="87"/>
      <c r="HV17" s="87"/>
      <c r="HW17" s="87"/>
      <c r="HX17" s="87"/>
      <c r="HY17" s="87"/>
      <c r="HZ17" s="87"/>
      <c r="IA17" s="87"/>
      <c r="IB17" s="87"/>
      <c r="IC17" s="87"/>
      <c r="ID17" s="87"/>
      <c r="IE17" s="87"/>
      <c r="IF17" s="87"/>
      <c r="IG17" s="87"/>
      <c r="IH17" s="87"/>
      <c r="II17" s="87"/>
      <c r="IJ17" s="87"/>
      <c r="IK17" s="87"/>
      <c r="IL17" s="87"/>
      <c r="IM17" s="87"/>
      <c r="IN17" s="87"/>
      <c r="IO17" s="87"/>
      <c r="IP17" s="87"/>
      <c r="IQ17" s="87"/>
      <c r="IR17" s="87"/>
      <c r="IS17" s="87"/>
      <c r="IT17" s="87"/>
      <c r="IU17" s="87"/>
      <c r="IV17" s="87"/>
    </row>
    <row r="18" spans="1:256" ht="15" hidden="1" customHeight="1" x14ac:dyDescent="0.2">
      <c r="A18" s="241" t="s">
        <v>112</v>
      </c>
      <c r="B18" s="247">
        <v>0</v>
      </c>
      <c r="C18" s="248"/>
      <c r="D18" s="242"/>
      <c r="E18" s="1343"/>
      <c r="F18" s="1343"/>
      <c r="G18" s="1343"/>
      <c r="H18" s="1343"/>
      <c r="I18" s="1343"/>
      <c r="J18" s="1343"/>
      <c r="K18" s="1343"/>
      <c r="L18" s="1343"/>
      <c r="M18" s="1343"/>
      <c r="N18" s="1343"/>
      <c r="O18" s="1343"/>
      <c r="P18" s="1343"/>
      <c r="Q18" s="1343"/>
      <c r="R18" s="1343"/>
      <c r="S18" s="1343"/>
      <c r="T18" s="1343"/>
      <c r="U18" s="1343"/>
      <c r="V18" s="1343"/>
      <c r="W18" s="1343"/>
      <c r="X18" s="1343"/>
      <c r="Y18" s="1343"/>
      <c r="Z18" s="1343"/>
      <c r="AA18" s="1343"/>
      <c r="AB18" s="1343"/>
      <c r="AC18" s="1343"/>
      <c r="AD18" s="1343"/>
      <c r="AE18" s="1343"/>
      <c r="AF18" s="1343"/>
      <c r="AG18" s="1343"/>
      <c r="AH18" s="1343"/>
      <c r="AI18" s="1343"/>
      <c r="AJ18" s="1343"/>
      <c r="AK18" s="1343"/>
      <c r="AL18" s="1343"/>
      <c r="AM18" s="1343"/>
      <c r="AN18" s="1343"/>
      <c r="AO18" s="1343"/>
      <c r="AP18" s="1343"/>
      <c r="AQ18" s="1343"/>
      <c r="AR18" s="1343"/>
      <c r="AS18" s="1343"/>
      <c r="AT18" s="1343"/>
      <c r="AU18" s="1343"/>
      <c r="AV18" s="1343"/>
      <c r="AW18" s="1343"/>
      <c r="AX18" s="1343"/>
      <c r="AY18" s="1343"/>
      <c r="AZ18" s="1343"/>
      <c r="BA18" s="1343"/>
      <c r="BB18" s="1343"/>
      <c r="BC18" s="1343"/>
      <c r="BD18" s="1343"/>
      <c r="BE18" s="1343"/>
      <c r="BF18" s="1343"/>
      <c r="BG18" s="1343"/>
      <c r="BH18" s="1343"/>
      <c r="BI18" s="1343"/>
      <c r="BJ18" s="1343"/>
      <c r="BK18" s="1343"/>
      <c r="BL18" s="1343"/>
      <c r="BM18" s="1343"/>
      <c r="BN18" s="1343"/>
      <c r="BO18" s="1343"/>
      <c r="BP18" s="1343"/>
      <c r="BQ18" s="1343"/>
      <c r="BR18" s="1343"/>
      <c r="BS18" s="1343"/>
      <c r="BT18" s="1343"/>
      <c r="BU18" s="1343"/>
      <c r="BV18" s="1343"/>
      <c r="BW18" s="1343"/>
      <c r="BX18" s="1343"/>
      <c r="BY18" s="1343"/>
      <c r="BZ18" s="1343"/>
      <c r="CA18" s="1343"/>
      <c r="CB18" s="1343"/>
      <c r="CC18" s="1343"/>
      <c r="CD18" s="1343"/>
      <c r="CE18" s="1343"/>
      <c r="CF18" s="1343"/>
      <c r="CG18" s="1343"/>
      <c r="CH18" s="1343"/>
      <c r="CI18" s="1343"/>
      <c r="CJ18" s="1343"/>
      <c r="CK18" s="1343"/>
      <c r="CL18" s="1343"/>
      <c r="CM18" s="1343"/>
      <c r="CN18" s="1343"/>
      <c r="CO18" s="1343"/>
      <c r="CP18" s="1343"/>
      <c r="CQ18" s="1343"/>
      <c r="CR18" s="1343"/>
      <c r="CS18" s="1343"/>
      <c r="CT18" s="1343"/>
      <c r="CU18" s="1343"/>
      <c r="CV18" s="1343"/>
      <c r="CW18" s="1343"/>
      <c r="CX18" s="1343"/>
      <c r="CY18" s="1343"/>
      <c r="CZ18" s="1343"/>
      <c r="DA18" s="1343"/>
      <c r="DB18" s="1343"/>
      <c r="DC18" s="1343"/>
      <c r="DD18" s="1343"/>
      <c r="DE18" s="1343"/>
      <c r="DF18" s="1343"/>
      <c r="DG18" s="1343"/>
      <c r="DH18" s="1343"/>
      <c r="DI18" s="1343"/>
      <c r="DJ18" s="1343"/>
      <c r="DK18" s="1343"/>
      <c r="DL18" s="1343"/>
      <c r="DM18" s="1343"/>
      <c r="DN18" s="1343"/>
      <c r="DO18" s="1343"/>
      <c r="DP18" s="1343"/>
      <c r="DQ18" s="1343"/>
      <c r="DR18" s="1343"/>
      <c r="DS18" s="1343"/>
      <c r="DT18" s="1343"/>
      <c r="DU18" s="1343"/>
      <c r="DV18" s="1343"/>
      <c r="DW18" s="1343"/>
      <c r="DX18" s="1343"/>
      <c r="DY18" s="1343"/>
      <c r="DZ18" s="1343"/>
      <c r="EA18" s="1343"/>
      <c r="EB18" s="1343"/>
      <c r="EC18" s="1343"/>
      <c r="ED18" s="1343"/>
      <c r="EE18" s="1343"/>
      <c r="EF18" s="1343"/>
      <c r="EG18" s="1343"/>
      <c r="EH18" s="1343"/>
      <c r="EI18" s="1343"/>
      <c r="EJ18" s="1343"/>
      <c r="EK18" s="1343"/>
      <c r="EL18" s="1343"/>
      <c r="EM18" s="1343"/>
      <c r="EN18" s="1343"/>
      <c r="EO18" s="1343"/>
      <c r="EP18" s="1343"/>
      <c r="EQ18" s="1343"/>
      <c r="ER18" s="1343"/>
      <c r="ES18" s="1343"/>
      <c r="ET18" s="1343"/>
      <c r="EU18" s="1343"/>
      <c r="EV18" s="1343"/>
      <c r="EW18" s="1343"/>
      <c r="EX18" s="1343"/>
      <c r="EY18" s="1343"/>
      <c r="EZ18" s="1343"/>
      <c r="FA18" s="1343"/>
      <c r="FB18" s="1343"/>
      <c r="FC18" s="1343"/>
      <c r="FD18" s="1343"/>
      <c r="FE18" s="1343"/>
      <c r="FF18" s="1343"/>
      <c r="FG18" s="1343"/>
      <c r="FH18" s="1343"/>
      <c r="FI18" s="1343"/>
      <c r="FJ18" s="1343"/>
      <c r="FK18" s="1343"/>
      <c r="FL18" s="1343"/>
      <c r="FM18" s="1343"/>
      <c r="FN18" s="1343"/>
      <c r="FO18" s="1343"/>
      <c r="FP18" s="1343"/>
      <c r="FQ18" s="1343"/>
      <c r="FR18" s="1343"/>
      <c r="FS18" s="1343"/>
      <c r="FT18" s="1343"/>
      <c r="FU18" s="1343"/>
      <c r="FV18" s="1343"/>
      <c r="FW18" s="1343"/>
      <c r="FX18" s="1343"/>
      <c r="FY18" s="1343"/>
      <c r="FZ18" s="1343"/>
      <c r="GA18" s="1343"/>
      <c r="GB18" s="1343"/>
      <c r="GC18" s="1343"/>
      <c r="GD18" s="1343"/>
      <c r="GE18" s="1343"/>
      <c r="GF18" s="1343"/>
      <c r="GG18" s="1343"/>
      <c r="GH18" s="1343"/>
      <c r="GI18" s="1343"/>
      <c r="GJ18" s="1343"/>
      <c r="GK18" s="1343"/>
      <c r="GL18" s="1343"/>
      <c r="GM18" s="1343"/>
      <c r="GN18" s="1343"/>
      <c r="GO18" s="1343"/>
      <c r="GP18" s="1343"/>
      <c r="GQ18" s="1343"/>
      <c r="GR18" s="1343"/>
      <c r="GS18" s="1343"/>
      <c r="GT18" s="1343"/>
      <c r="GU18" s="1343"/>
      <c r="GV18" s="1343"/>
      <c r="GW18" s="1343"/>
      <c r="GX18" s="1343"/>
      <c r="GY18" s="1343"/>
      <c r="GZ18" s="1343"/>
      <c r="HA18" s="1343"/>
      <c r="HB18" s="1343"/>
      <c r="HC18" s="1343"/>
      <c r="HD18" s="1343"/>
      <c r="HE18" s="1343"/>
      <c r="HF18" s="1343"/>
      <c r="HG18" s="1343"/>
      <c r="HH18" s="1343"/>
      <c r="HI18" s="1343"/>
      <c r="HJ18" s="1343"/>
      <c r="HK18" s="1343"/>
      <c r="HL18" s="1343"/>
      <c r="HM18" s="1343"/>
      <c r="HN18" s="1343"/>
      <c r="HO18" s="1343"/>
      <c r="HP18" s="1343"/>
      <c r="HQ18" s="1343"/>
      <c r="HR18" s="1343"/>
      <c r="HS18" s="1343"/>
      <c r="HT18" s="1343"/>
      <c r="HU18" s="1343"/>
      <c r="HV18" s="1343"/>
      <c r="HW18" s="1343"/>
      <c r="HX18" s="1343"/>
      <c r="HY18" s="1343"/>
      <c r="HZ18" s="1343"/>
      <c r="IA18" s="1343"/>
      <c r="IB18" s="1343"/>
      <c r="IC18" s="1343"/>
      <c r="ID18" s="1343"/>
      <c r="IE18" s="1343"/>
      <c r="IF18" s="1343"/>
      <c r="IG18" s="1343"/>
      <c r="IH18" s="1343"/>
      <c r="II18" s="1343"/>
      <c r="IJ18" s="1343"/>
      <c r="IK18" s="1343"/>
      <c r="IL18" s="1343"/>
      <c r="IM18" s="1343"/>
      <c r="IN18" s="1343"/>
      <c r="IO18" s="1343"/>
      <c r="IP18" s="1343"/>
      <c r="IQ18" s="1343"/>
      <c r="IR18" s="1343"/>
      <c r="IS18" s="1343"/>
      <c r="IT18" s="1343"/>
      <c r="IU18" s="1343"/>
      <c r="IV18" s="1343"/>
    </row>
    <row r="19" spans="1:256" ht="15" customHeight="1" x14ac:dyDescent="0.2">
      <c r="A19" s="243" t="s">
        <v>3</v>
      </c>
      <c r="B19" s="249">
        <f>+B16+B17</f>
        <v>0</v>
      </c>
      <c r="C19" s="250">
        <v>0</v>
      </c>
      <c r="D19" s="242"/>
      <c r="E19" s="87"/>
      <c r="F19" s="87"/>
      <c r="G19" s="87"/>
      <c r="H19" s="87"/>
      <c r="I19" s="87"/>
      <c r="J19" s="87"/>
      <c r="K19" s="87"/>
      <c r="L19" s="87"/>
      <c r="M19" s="87"/>
      <c r="N19" s="87"/>
      <c r="O19" s="87"/>
      <c r="P19" s="87"/>
      <c r="Q19" s="87"/>
      <c r="R19" s="87"/>
      <c r="S19" s="87"/>
      <c r="T19" s="87"/>
      <c r="U19" s="87"/>
      <c r="V19" s="87"/>
      <c r="W19" s="87"/>
      <c r="X19" s="87"/>
      <c r="Y19" s="87"/>
      <c r="Z19" s="87"/>
      <c r="AA19" s="87"/>
      <c r="AB19" s="87"/>
      <c r="AC19" s="87"/>
      <c r="AD19" s="87"/>
      <c r="AE19" s="87"/>
      <c r="AF19" s="87"/>
      <c r="AG19" s="87"/>
      <c r="AH19" s="87"/>
      <c r="AI19" s="87"/>
      <c r="AJ19" s="87"/>
      <c r="AK19" s="87"/>
      <c r="AL19" s="87"/>
      <c r="AM19" s="87"/>
      <c r="AN19" s="87"/>
      <c r="AO19" s="87"/>
      <c r="AP19" s="87"/>
      <c r="AQ19" s="87"/>
      <c r="AR19" s="87"/>
      <c r="AS19" s="87"/>
      <c r="AT19" s="87"/>
      <c r="AU19" s="87"/>
      <c r="AV19" s="87"/>
      <c r="AW19" s="87"/>
      <c r="AX19" s="87"/>
      <c r="AY19" s="87"/>
      <c r="AZ19" s="87"/>
      <c r="BA19" s="87"/>
      <c r="BB19" s="87"/>
      <c r="BC19" s="87"/>
      <c r="BD19" s="87"/>
      <c r="BE19" s="87"/>
      <c r="BF19" s="87"/>
      <c r="BG19" s="87"/>
      <c r="BH19" s="87"/>
      <c r="BI19" s="87"/>
      <c r="BJ19" s="87"/>
      <c r="BK19" s="87"/>
      <c r="BL19" s="87"/>
      <c r="BM19" s="87"/>
      <c r="BN19" s="87"/>
      <c r="BO19" s="87"/>
      <c r="BP19" s="87"/>
      <c r="BQ19" s="87"/>
      <c r="BR19" s="87"/>
      <c r="BS19" s="87"/>
      <c r="BT19" s="87"/>
      <c r="BU19" s="87"/>
      <c r="BV19" s="87"/>
      <c r="BW19" s="87"/>
      <c r="BX19" s="87"/>
      <c r="BY19" s="87"/>
      <c r="BZ19" s="87"/>
      <c r="CA19" s="87"/>
      <c r="CB19" s="87"/>
      <c r="CC19" s="87"/>
      <c r="CD19" s="87"/>
      <c r="CE19" s="87"/>
      <c r="CF19" s="87"/>
      <c r="CG19" s="87"/>
      <c r="CH19" s="87"/>
      <c r="CI19" s="87"/>
      <c r="CJ19" s="87"/>
      <c r="CK19" s="87"/>
      <c r="CL19" s="87"/>
      <c r="CM19" s="87"/>
      <c r="CN19" s="87"/>
      <c r="CO19" s="87"/>
      <c r="CP19" s="87"/>
      <c r="CQ19" s="87"/>
      <c r="CR19" s="87"/>
      <c r="CS19" s="87"/>
      <c r="CT19" s="87"/>
      <c r="CU19" s="87"/>
      <c r="CV19" s="87"/>
      <c r="CW19" s="87"/>
      <c r="CX19" s="87"/>
      <c r="CY19" s="87"/>
      <c r="CZ19" s="87"/>
      <c r="DA19" s="87"/>
      <c r="DB19" s="87"/>
      <c r="DC19" s="87"/>
      <c r="DD19" s="87"/>
      <c r="DE19" s="87"/>
      <c r="DF19" s="87"/>
      <c r="DG19" s="87"/>
      <c r="DH19" s="87"/>
      <c r="DI19" s="87"/>
      <c r="DJ19" s="87"/>
      <c r="DK19" s="87"/>
      <c r="DL19" s="87"/>
      <c r="DM19" s="87"/>
      <c r="DN19" s="87"/>
      <c r="DO19" s="87"/>
      <c r="DP19" s="87"/>
      <c r="DQ19" s="87"/>
      <c r="DR19" s="87"/>
      <c r="DS19" s="87"/>
      <c r="DT19" s="87"/>
      <c r="DU19" s="87"/>
      <c r="DV19" s="87"/>
      <c r="DW19" s="87"/>
      <c r="DX19" s="87"/>
      <c r="DY19" s="87"/>
      <c r="DZ19" s="87"/>
      <c r="EA19" s="87"/>
      <c r="EB19" s="87"/>
      <c r="EC19" s="87"/>
      <c r="ED19" s="87"/>
      <c r="EE19" s="87"/>
      <c r="EF19" s="87"/>
      <c r="EG19" s="87"/>
      <c r="EH19" s="87"/>
      <c r="EI19" s="87"/>
      <c r="EJ19" s="87"/>
      <c r="EK19" s="87"/>
      <c r="EL19" s="87"/>
      <c r="EM19" s="87"/>
      <c r="EN19" s="87"/>
      <c r="EO19" s="87"/>
      <c r="EP19" s="87"/>
      <c r="EQ19" s="87"/>
      <c r="ER19" s="87"/>
      <c r="ES19" s="87"/>
      <c r="ET19" s="87"/>
      <c r="EU19" s="87"/>
      <c r="EV19" s="87"/>
      <c r="EW19" s="87"/>
      <c r="EX19" s="87"/>
      <c r="EY19" s="87"/>
      <c r="EZ19" s="87"/>
      <c r="FA19" s="87"/>
      <c r="FB19" s="87"/>
      <c r="FC19" s="87"/>
      <c r="FD19" s="87"/>
      <c r="FE19" s="87"/>
      <c r="FF19" s="87"/>
      <c r="FG19" s="87"/>
      <c r="FH19" s="87"/>
      <c r="FI19" s="87"/>
      <c r="FJ19" s="87"/>
      <c r="FK19" s="87"/>
      <c r="FL19" s="87"/>
      <c r="FM19" s="87"/>
      <c r="FN19" s="87"/>
      <c r="FO19" s="87"/>
      <c r="FP19" s="87"/>
      <c r="FQ19" s="87"/>
      <c r="FR19" s="87"/>
      <c r="FS19" s="87"/>
      <c r="FT19" s="87"/>
      <c r="FU19" s="87"/>
      <c r="FV19" s="87"/>
      <c r="FW19" s="87"/>
      <c r="FX19" s="87"/>
      <c r="FY19" s="87"/>
      <c r="FZ19" s="87"/>
      <c r="GA19" s="87"/>
      <c r="GB19" s="87"/>
      <c r="GC19" s="87"/>
      <c r="GD19" s="87"/>
      <c r="GE19" s="87"/>
      <c r="GF19" s="87"/>
      <c r="GG19" s="87"/>
      <c r="GH19" s="87"/>
      <c r="GI19" s="87"/>
      <c r="GJ19" s="87"/>
      <c r="GK19" s="87"/>
      <c r="GL19" s="87"/>
      <c r="GM19" s="87"/>
      <c r="GN19" s="87"/>
      <c r="GO19" s="87"/>
      <c r="GP19" s="87"/>
      <c r="GQ19" s="87"/>
      <c r="GR19" s="87"/>
      <c r="GS19" s="87"/>
      <c r="GT19" s="87"/>
      <c r="GU19" s="87"/>
      <c r="GV19" s="87"/>
      <c r="GW19" s="87"/>
      <c r="GX19" s="87"/>
      <c r="GY19" s="87"/>
      <c r="GZ19" s="87"/>
      <c r="HA19" s="87"/>
      <c r="HB19" s="87"/>
      <c r="HC19" s="87"/>
      <c r="HD19" s="87"/>
      <c r="HE19" s="87"/>
      <c r="HF19" s="87"/>
      <c r="HG19" s="87"/>
      <c r="HH19" s="87"/>
      <c r="HI19" s="87"/>
      <c r="HJ19" s="87"/>
      <c r="HK19" s="87"/>
      <c r="HL19" s="87"/>
      <c r="HM19" s="87"/>
      <c r="HN19" s="87"/>
      <c r="HO19" s="87"/>
      <c r="HP19" s="87"/>
      <c r="HQ19" s="87"/>
      <c r="HR19" s="87"/>
      <c r="HS19" s="87"/>
      <c r="HT19" s="87"/>
      <c r="HU19" s="87"/>
      <c r="HV19" s="87"/>
      <c r="HW19" s="87"/>
      <c r="HX19" s="87"/>
      <c r="HY19" s="87"/>
      <c r="HZ19" s="87"/>
      <c r="IA19" s="87"/>
      <c r="IB19" s="87"/>
      <c r="IC19" s="87"/>
      <c r="ID19" s="87"/>
      <c r="IE19" s="87"/>
      <c r="IF19" s="87"/>
      <c r="IG19" s="87"/>
      <c r="IH19" s="87"/>
      <c r="II19" s="87"/>
      <c r="IJ19" s="87"/>
      <c r="IK19" s="87"/>
      <c r="IL19" s="87"/>
      <c r="IM19" s="87"/>
      <c r="IN19" s="87"/>
      <c r="IO19" s="87"/>
      <c r="IP19" s="87"/>
      <c r="IQ19" s="87"/>
      <c r="IR19" s="87"/>
      <c r="IS19" s="87"/>
      <c r="IT19" s="87"/>
      <c r="IU19" s="87"/>
      <c r="IV19" s="87"/>
    </row>
    <row r="20" spans="1:256" ht="15" hidden="1" customHeight="1" x14ac:dyDescent="0.2">
      <c r="A20" s="58"/>
      <c r="B20" s="253"/>
      <c r="C20" s="254"/>
    </row>
    <row r="21" spans="1:256" ht="15" customHeight="1" x14ac:dyDescent="0.2">
      <c r="A21" s="244" t="s">
        <v>110</v>
      </c>
      <c r="B21" s="253">
        <v>0</v>
      </c>
      <c r="C21" s="254">
        <v>0</v>
      </c>
    </row>
    <row r="22" spans="1:256" ht="15" hidden="1" customHeight="1" x14ac:dyDescent="0.2">
      <c r="A22" s="238" t="s">
        <v>113</v>
      </c>
      <c r="B22" s="255"/>
      <c r="C22" s="256"/>
      <c r="D22" s="239"/>
    </row>
    <row r="23" spans="1:256" ht="15" customHeight="1" x14ac:dyDescent="0.2">
      <c r="A23" s="243" t="s">
        <v>3</v>
      </c>
      <c r="B23" s="257">
        <v>0</v>
      </c>
      <c r="C23" s="258">
        <f>C22</f>
        <v>0</v>
      </c>
    </row>
    <row r="24" spans="1:256" ht="15" customHeight="1" x14ac:dyDescent="0.2">
      <c r="A24" s="58"/>
      <c r="B24" s="253"/>
      <c r="C24" s="254"/>
    </row>
    <row r="25" spans="1:256" ht="15" customHeight="1" x14ac:dyDescent="0.2">
      <c r="A25" s="244" t="s">
        <v>114</v>
      </c>
      <c r="B25" s="257">
        <v>0</v>
      </c>
      <c r="C25" s="258">
        <f>C13+C19+C23</f>
        <v>0</v>
      </c>
    </row>
    <row r="26" spans="1:256" ht="15" customHeight="1" x14ac:dyDescent="0.2">
      <c r="A26" s="189"/>
      <c r="B26" s="190"/>
      <c r="C26" s="191"/>
    </row>
    <row r="27" spans="1:256" ht="15" customHeight="1" x14ac:dyDescent="0.2"/>
  </sheetData>
  <mergeCells count="211">
    <mergeCell ref="GI7:GN7"/>
    <mergeCell ref="GO7:GT7"/>
    <mergeCell ref="GU7:GZ7"/>
    <mergeCell ref="HA7:HF7"/>
    <mergeCell ref="DC7:DH7"/>
    <mergeCell ref="DI7:DN7"/>
    <mergeCell ref="DO7:DT7"/>
    <mergeCell ref="DU7:DZ7"/>
    <mergeCell ref="EA7:EF7"/>
    <mergeCell ref="EG7:EL7"/>
    <mergeCell ref="EM7:ER7"/>
    <mergeCell ref="ES7:EX7"/>
    <mergeCell ref="EY7:FD7"/>
    <mergeCell ref="E7:J7"/>
    <mergeCell ref="K7:P7"/>
    <mergeCell ref="Q7:V7"/>
    <mergeCell ref="W7:AB7"/>
    <mergeCell ref="AC7:AH7"/>
    <mergeCell ref="IQ7:IV7"/>
    <mergeCell ref="HG7:HL7"/>
    <mergeCell ref="HM7:HR7"/>
    <mergeCell ref="HS7:HX7"/>
    <mergeCell ref="HY7:ID7"/>
    <mergeCell ref="CW7:DB7"/>
    <mergeCell ref="AI7:AN7"/>
    <mergeCell ref="AO7:AT7"/>
    <mergeCell ref="AU7:AZ7"/>
    <mergeCell ref="BA7:BF7"/>
    <mergeCell ref="BG7:BL7"/>
    <mergeCell ref="BM7:BR7"/>
    <mergeCell ref="FE7:FJ7"/>
    <mergeCell ref="FK7:FP7"/>
    <mergeCell ref="FQ7:FV7"/>
    <mergeCell ref="IE7:IJ7"/>
    <mergeCell ref="IK7:IP7"/>
    <mergeCell ref="FW7:GB7"/>
    <mergeCell ref="GC7:GH7"/>
    <mergeCell ref="BS7:BX7"/>
    <mergeCell ref="BY7:CD7"/>
    <mergeCell ref="CE7:CJ7"/>
    <mergeCell ref="CK7:CP7"/>
    <mergeCell ref="CQ7:CV7"/>
    <mergeCell ref="AU12:AZ12"/>
    <mergeCell ref="BA12:BF12"/>
    <mergeCell ref="BG12:BL12"/>
    <mergeCell ref="BM12:BR12"/>
    <mergeCell ref="E12:J12"/>
    <mergeCell ref="K12:P12"/>
    <mergeCell ref="Q12:V12"/>
    <mergeCell ref="W12:AB12"/>
    <mergeCell ref="AC12:AH12"/>
    <mergeCell ref="AI12:AN12"/>
    <mergeCell ref="BS12:BX12"/>
    <mergeCell ref="BY12:CD12"/>
    <mergeCell ref="ES12:EX12"/>
    <mergeCell ref="CE12:CJ12"/>
    <mergeCell ref="CK12:CP12"/>
    <mergeCell ref="CQ12:CV12"/>
    <mergeCell ref="CW12:DB12"/>
    <mergeCell ref="DC12:DH12"/>
    <mergeCell ref="DI12:DN12"/>
    <mergeCell ref="AO12:AT12"/>
    <mergeCell ref="FE12:FJ12"/>
    <mergeCell ref="FK12:FP12"/>
    <mergeCell ref="FQ12:FV12"/>
    <mergeCell ref="FW12:GB12"/>
    <mergeCell ref="GC12:GH12"/>
    <mergeCell ref="DO12:DT12"/>
    <mergeCell ref="DU12:DZ12"/>
    <mergeCell ref="EA12:EF12"/>
    <mergeCell ref="EG12:EL12"/>
    <mergeCell ref="EM12:ER12"/>
    <mergeCell ref="IQ12:IV12"/>
    <mergeCell ref="GI12:GN12"/>
    <mergeCell ref="GO12:GT12"/>
    <mergeCell ref="GU12:GZ12"/>
    <mergeCell ref="HA12:HF12"/>
    <mergeCell ref="HG12:HL12"/>
    <mergeCell ref="HM12:HR12"/>
    <mergeCell ref="E14:J14"/>
    <mergeCell ref="K14:P14"/>
    <mergeCell ref="Q14:V14"/>
    <mergeCell ref="W14:AB14"/>
    <mergeCell ref="IK14:IP14"/>
    <mergeCell ref="HS12:HX12"/>
    <mergeCell ref="HY12:ID12"/>
    <mergeCell ref="IE12:IJ12"/>
    <mergeCell ref="IK12:IP12"/>
    <mergeCell ref="EY12:FD12"/>
    <mergeCell ref="AC14:AH14"/>
    <mergeCell ref="AI14:AN14"/>
    <mergeCell ref="AO14:AT14"/>
    <mergeCell ref="AU14:AZ14"/>
    <mergeCell ref="BA14:BF14"/>
    <mergeCell ref="BG14:BL14"/>
    <mergeCell ref="BM14:BR14"/>
    <mergeCell ref="GI14:GN14"/>
    <mergeCell ref="GO14:GT14"/>
    <mergeCell ref="GU14:GZ14"/>
    <mergeCell ref="EG14:EL14"/>
    <mergeCell ref="EM14:ER14"/>
    <mergeCell ref="ES14:EX14"/>
    <mergeCell ref="EY14:FD14"/>
    <mergeCell ref="FE14:FJ14"/>
    <mergeCell ref="BS14:BX14"/>
    <mergeCell ref="BY14:CD14"/>
    <mergeCell ref="CE14:CJ14"/>
    <mergeCell ref="CK14:CP14"/>
    <mergeCell ref="CQ14:CV14"/>
    <mergeCell ref="FK14:FP14"/>
    <mergeCell ref="CW14:DB14"/>
    <mergeCell ref="DC14:DH14"/>
    <mergeCell ref="DI14:DN14"/>
    <mergeCell ref="DO14:DT14"/>
    <mergeCell ref="DU14:DZ14"/>
    <mergeCell ref="EA14:EF14"/>
    <mergeCell ref="IQ14:IV14"/>
    <mergeCell ref="HA14:HF14"/>
    <mergeCell ref="HG14:HL14"/>
    <mergeCell ref="HM14:HR14"/>
    <mergeCell ref="HS14:HX14"/>
    <mergeCell ref="HY14:ID14"/>
    <mergeCell ref="IE14:IJ14"/>
    <mergeCell ref="FQ14:FV14"/>
    <mergeCell ref="BM15:BR15"/>
    <mergeCell ref="BS15:BX15"/>
    <mergeCell ref="BY15:CD15"/>
    <mergeCell ref="CE15:CJ15"/>
    <mergeCell ref="CK15:CP15"/>
    <mergeCell ref="CQ15:CV15"/>
    <mergeCell ref="CW15:DB15"/>
    <mergeCell ref="DC15:DH15"/>
    <mergeCell ref="DI15:DN15"/>
    <mergeCell ref="FW15:GB15"/>
    <mergeCell ref="GC15:GH15"/>
    <mergeCell ref="DO15:DT15"/>
    <mergeCell ref="DU15:DZ15"/>
    <mergeCell ref="EA15:EF15"/>
    <mergeCell ref="FW14:GB14"/>
    <mergeCell ref="GC14:GH14"/>
    <mergeCell ref="E15:J15"/>
    <mergeCell ref="K15:P15"/>
    <mergeCell ref="Q15:V15"/>
    <mergeCell ref="W15:AB15"/>
    <mergeCell ref="AC15:AH15"/>
    <mergeCell ref="AI15:AN15"/>
    <mergeCell ref="AU15:AZ15"/>
    <mergeCell ref="BA15:BF15"/>
    <mergeCell ref="BG15:BL15"/>
    <mergeCell ref="AO15:AT15"/>
    <mergeCell ref="DC18:DH18"/>
    <mergeCell ref="EG15:EL15"/>
    <mergeCell ref="EM15:ER15"/>
    <mergeCell ref="ES15:EX15"/>
    <mergeCell ref="IE15:IJ15"/>
    <mergeCell ref="IK15:IP15"/>
    <mergeCell ref="IQ15:IV15"/>
    <mergeCell ref="GI15:GN15"/>
    <mergeCell ref="GO15:GT15"/>
    <mergeCell ref="GU15:GZ15"/>
    <mergeCell ref="HA15:HF15"/>
    <mergeCell ref="HG15:HL15"/>
    <mergeCell ref="HM15:HR15"/>
    <mergeCell ref="HS15:HX15"/>
    <mergeCell ref="IQ18:IV18"/>
    <mergeCell ref="IK18:IP18"/>
    <mergeCell ref="EA18:EF18"/>
    <mergeCell ref="DU18:DZ18"/>
    <mergeCell ref="DO18:DT18"/>
    <mergeCell ref="DI18:DN18"/>
    <mergeCell ref="FW18:GB18"/>
    <mergeCell ref="FQ18:FV18"/>
    <mergeCell ref="IE18:IJ18"/>
    <mergeCell ref="HY18:ID18"/>
    <mergeCell ref="B9:C9"/>
    <mergeCell ref="E18:J18"/>
    <mergeCell ref="K18:P18"/>
    <mergeCell ref="Q18:V18"/>
    <mergeCell ref="W18:AB18"/>
    <mergeCell ref="HA18:HF18"/>
    <mergeCell ref="HY15:ID15"/>
    <mergeCell ref="EY15:FD15"/>
    <mergeCell ref="FE15:FJ15"/>
    <mergeCell ref="FK15:FP15"/>
    <mergeCell ref="FQ15:FV15"/>
    <mergeCell ref="AC18:AH18"/>
    <mergeCell ref="AI18:AN18"/>
    <mergeCell ref="AO18:AT18"/>
    <mergeCell ref="AU18:AZ18"/>
    <mergeCell ref="BA18:BF18"/>
    <mergeCell ref="BG18:BL18"/>
    <mergeCell ref="BM18:BR18"/>
    <mergeCell ref="BS18:BX18"/>
    <mergeCell ref="BY18:CD18"/>
    <mergeCell ref="CE18:CJ18"/>
    <mergeCell ref="CK18:CP18"/>
    <mergeCell ref="CQ18:CV18"/>
    <mergeCell ref="CW18:DB18"/>
    <mergeCell ref="HS18:HX18"/>
    <mergeCell ref="HM18:HR18"/>
    <mergeCell ref="HG18:HL18"/>
    <mergeCell ref="FK18:FP18"/>
    <mergeCell ref="FE18:FJ18"/>
    <mergeCell ref="EY18:FD18"/>
    <mergeCell ref="ES18:EX18"/>
    <mergeCell ref="EM18:ER18"/>
    <mergeCell ref="EG18:EL18"/>
    <mergeCell ref="GU18:GZ18"/>
    <mergeCell ref="GO18:GT18"/>
    <mergeCell ref="GI18:GN18"/>
    <mergeCell ref="GC18:GH18"/>
  </mergeCells>
  <hyperlinks>
    <hyperlink ref="C1" location="BG!A1" display="BG" xr:uid="{00000000-0004-0000-1200-000000000000}"/>
  </hyperlinks>
  <pageMargins left="1.45" right="0.70866141732283472" top="1.1811023622047245" bottom="0.74803149606299213" header="0.35433070866141736" footer="0.31496062992125984"/>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6">
    <tabColor theme="8" tint="-0.249977111117893"/>
  </sheetPr>
  <dimension ref="A1:S21"/>
  <sheetViews>
    <sheetView showGridLines="0" zoomScaleNormal="100" workbookViewId="0">
      <selection activeCell="G6" sqref="G1:G6"/>
    </sheetView>
  </sheetViews>
  <sheetFormatPr baseColWidth="10" defaultColWidth="11.42578125" defaultRowHeight="12.75" x14ac:dyDescent="0.2"/>
  <cols>
    <col min="1" max="1" width="26.7109375" style="88" customWidth="1"/>
    <col min="2" max="2" width="16.42578125" style="88" customWidth="1"/>
    <col min="3" max="3" width="14.28515625" style="88" customWidth="1"/>
    <col min="4" max="19" width="11.42578125" style="88"/>
    <col min="20" max="16384" width="11.42578125" style="21"/>
  </cols>
  <sheetData>
    <row r="1" spans="1:7" ht="15" x14ac:dyDescent="0.25">
      <c r="A1" s="88" t="str">
        <f>Indice!C1</f>
        <v>ELECTROBAN SAECA</v>
      </c>
      <c r="E1" s="137">
        <v>20</v>
      </c>
      <c r="F1" s="137" t="s">
        <v>116</v>
      </c>
      <c r="G1" s="7"/>
    </row>
    <row r="2" spans="1:7" x14ac:dyDescent="0.2">
      <c r="F2" s="137"/>
    </row>
    <row r="3" spans="1:7" x14ac:dyDescent="0.2">
      <c r="F3" s="137"/>
    </row>
    <row r="4" spans="1:7" x14ac:dyDescent="0.2">
      <c r="F4" s="137"/>
    </row>
    <row r="5" spans="1:7" x14ac:dyDescent="0.2">
      <c r="F5" s="137"/>
    </row>
    <row r="7" spans="1:7" x14ac:dyDescent="0.2">
      <c r="A7" s="1345" t="s">
        <v>252</v>
      </c>
      <c r="B7" s="1346"/>
      <c r="C7" s="1346"/>
      <c r="D7" s="1347"/>
    </row>
    <row r="8" spans="1:7" x14ac:dyDescent="0.2">
      <c r="A8" s="184" t="s">
        <v>784</v>
      </c>
      <c r="D8" s="193"/>
    </row>
    <row r="9" spans="1:7" x14ac:dyDescent="0.2">
      <c r="A9" s="192"/>
      <c r="B9" s="1327"/>
      <c r="C9" s="1327"/>
      <c r="D9" s="193"/>
    </row>
    <row r="10" spans="1:7" x14ac:dyDescent="0.2">
      <c r="A10" s="506" t="s">
        <v>109</v>
      </c>
      <c r="B10" s="145">
        <v>2023</v>
      </c>
      <c r="C10" s="145">
        <v>2022</v>
      </c>
      <c r="D10" s="505"/>
    </row>
    <row r="11" spans="1:7" x14ac:dyDescent="0.2">
      <c r="A11" s="259" t="s">
        <v>481</v>
      </c>
      <c r="B11" s="260">
        <v>4165345</v>
      </c>
      <c r="C11" s="260">
        <v>4165345</v>
      </c>
      <c r="D11" s="261"/>
    </row>
    <row r="12" spans="1:7" ht="25.5" x14ac:dyDescent="0.2">
      <c r="A12" s="262" t="s">
        <v>482</v>
      </c>
      <c r="B12" s="263">
        <v>-4165345</v>
      </c>
      <c r="C12" s="263">
        <v>-4165345</v>
      </c>
      <c r="D12" s="264"/>
    </row>
    <row r="13" spans="1:7" hidden="1" x14ac:dyDescent="0.2">
      <c r="A13" s="265"/>
      <c r="B13" s="266"/>
      <c r="C13" s="266"/>
      <c r="D13" s="264"/>
      <c r="E13" s="267"/>
      <c r="F13" s="267"/>
    </row>
    <row r="14" spans="1:7" x14ac:dyDescent="0.2">
      <c r="A14" s="306" t="s">
        <v>114</v>
      </c>
      <c r="B14" s="269">
        <v>0</v>
      </c>
      <c r="C14" s="269">
        <v>0</v>
      </c>
      <c r="D14" s="315"/>
    </row>
    <row r="15" spans="1:7" x14ac:dyDescent="0.2">
      <c r="A15" s="265"/>
      <c r="D15" s="264"/>
    </row>
    <row r="16" spans="1:7" x14ac:dyDescent="0.2">
      <c r="A16" s="270"/>
      <c r="B16" s="196"/>
      <c r="C16" s="196"/>
      <c r="D16" s="271"/>
    </row>
    <row r="17" spans="1:6" x14ac:dyDescent="0.2">
      <c r="A17" s="272"/>
      <c r="D17" s="273"/>
      <c r="E17" s="267"/>
      <c r="F17" s="267"/>
    </row>
    <row r="19" spans="1:6" x14ac:dyDescent="0.2">
      <c r="A19" s="169"/>
    </row>
    <row r="20" spans="1:6" x14ac:dyDescent="0.2">
      <c r="A20" s="274"/>
      <c r="D20" s="274"/>
    </row>
    <row r="21" spans="1:6" x14ac:dyDescent="0.2">
      <c r="A21" s="272"/>
    </row>
  </sheetData>
  <mergeCells count="2">
    <mergeCell ref="A7:D7"/>
    <mergeCell ref="B9:C9"/>
  </mergeCells>
  <hyperlinks>
    <hyperlink ref="F1" location="BG!A1" display="BG" xr:uid="{00000000-0004-0000-1300-000000000000}"/>
  </hyperlinks>
  <pageMargins left="1.4173228346456694" right="0.70866141732283472" top="0.9055118110236221" bottom="0.74803149606299213" header="0.31496062992125984" footer="0.31496062992125984"/>
  <pageSetup paperSize="9"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7">
    <tabColor theme="8" tint="-0.249977111117893"/>
  </sheetPr>
  <dimension ref="A1:M15"/>
  <sheetViews>
    <sheetView zoomScaleNormal="100" workbookViewId="0">
      <selection activeCell="F5" sqref="F1:F5"/>
    </sheetView>
  </sheetViews>
  <sheetFormatPr baseColWidth="10" defaultRowHeight="15" x14ac:dyDescent="0.25"/>
  <cols>
    <col min="1" max="1" width="24.7109375" style="2" customWidth="1"/>
    <col min="2" max="2" width="17.140625" style="2" customWidth="1"/>
    <col min="3" max="3" width="17.28515625" style="2" customWidth="1"/>
    <col min="4" max="13" width="11.42578125" style="2"/>
  </cols>
  <sheetData>
    <row r="1" spans="1:6" x14ac:dyDescent="0.25">
      <c r="A1" s="2" t="str">
        <f>Indice!C1</f>
        <v>ELECTROBAN SAECA</v>
      </c>
      <c r="D1" s="2">
        <v>21</v>
      </c>
      <c r="E1" s="8" t="s">
        <v>116</v>
      </c>
      <c r="F1" s="7"/>
    </row>
    <row r="2" spans="1:6" x14ac:dyDescent="0.25">
      <c r="E2" s="8"/>
    </row>
    <row r="3" spans="1:6" x14ac:dyDescent="0.25">
      <c r="E3" s="8"/>
    </row>
    <row r="4" spans="1:6" x14ac:dyDescent="0.25">
      <c r="E4" s="8"/>
    </row>
    <row r="5" spans="1:6" x14ac:dyDescent="0.25">
      <c r="A5" s="375" t="s">
        <v>253</v>
      </c>
      <c r="B5" s="376"/>
      <c r="C5" s="376"/>
      <c r="D5" s="377"/>
    </row>
    <row r="6" spans="1:6" x14ac:dyDescent="0.25">
      <c r="A6" s="369" t="s">
        <v>794</v>
      </c>
      <c r="B6" s="357"/>
      <c r="C6" s="357"/>
      <c r="D6" s="370"/>
    </row>
    <row r="7" spans="1:6" x14ac:dyDescent="0.25">
      <c r="A7" s="369"/>
      <c r="B7" s="357"/>
      <c r="C7" s="357"/>
      <c r="D7" s="370"/>
    </row>
    <row r="8" spans="1:6" x14ac:dyDescent="0.25">
      <c r="A8" s="369"/>
      <c r="B8" s="1327" t="s">
        <v>489</v>
      </c>
      <c r="C8" s="1327"/>
      <c r="D8" s="370"/>
    </row>
    <row r="9" spans="1:6" x14ac:dyDescent="0.25">
      <c r="A9" s="495" t="s">
        <v>115</v>
      </c>
      <c r="B9" s="342">
        <f>IFERROR(IF(Indice!B6="","2XX2",YEAR(Indice!B6)),"2XX2")</f>
        <v>2023</v>
      </c>
      <c r="C9" s="342">
        <f>IFERROR(YEAR(Indice!B6-365),"2XX1")</f>
        <v>2022</v>
      </c>
      <c r="D9" s="496"/>
    </row>
    <row r="10" spans="1:6" x14ac:dyDescent="0.25">
      <c r="A10" s="497"/>
      <c r="B10" s="267"/>
      <c r="C10" s="267"/>
      <c r="D10" s="498"/>
    </row>
    <row r="11" spans="1:6" x14ac:dyDescent="0.25">
      <c r="A11" s="499"/>
      <c r="B11" s="357"/>
      <c r="C11" s="357"/>
      <c r="D11" s="500"/>
    </row>
    <row r="12" spans="1:6" x14ac:dyDescent="0.25">
      <c r="A12" s="501"/>
      <c r="B12" s="357"/>
      <c r="C12" s="357"/>
      <c r="D12" s="500"/>
    </row>
    <row r="13" spans="1:6" x14ac:dyDescent="0.25">
      <c r="A13" s="502" t="s">
        <v>114</v>
      </c>
      <c r="B13" s="503">
        <f>SUM(B10:B12)</f>
        <v>0</v>
      </c>
      <c r="C13" s="503">
        <f>SUM(C10:C12)</f>
        <v>0</v>
      </c>
      <c r="D13" s="504"/>
      <c r="F13" s="3"/>
    </row>
    <row r="14" spans="1:6" x14ac:dyDescent="0.25">
      <c r="A14" s="6"/>
      <c r="D14" s="5"/>
    </row>
    <row r="15" spans="1:6" x14ac:dyDescent="0.25">
      <c r="A15" s="5"/>
      <c r="D15" s="5"/>
    </row>
  </sheetData>
  <mergeCells count="1">
    <mergeCell ref="B8:C8"/>
  </mergeCells>
  <hyperlinks>
    <hyperlink ref="E1" location="BG!A1" display="BG" xr:uid="{00000000-0004-0000-1400-000000000000}"/>
  </hyperlinks>
  <pageMargins left="1.52" right="0.70866141732283472" top="0.74803149606299213" bottom="0.74803149606299213" header="0.31496062992125984" footer="0.31496062992125984"/>
  <pageSetup paperSize="9"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8">
    <tabColor theme="8" tint="-0.249977111117893"/>
  </sheetPr>
  <dimension ref="A1:G32"/>
  <sheetViews>
    <sheetView showGridLines="0" workbookViewId="0">
      <pane ySplit="9" topLeftCell="A10" activePane="bottomLeft" state="frozen"/>
      <selection activeCell="A24" sqref="A24"/>
      <selection pane="bottomLeft" activeCell="D3" sqref="D1:D3"/>
    </sheetView>
  </sheetViews>
  <sheetFormatPr baseColWidth="10" defaultColWidth="11.42578125" defaultRowHeight="12.75" x14ac:dyDescent="0.2"/>
  <cols>
    <col min="1" max="1" width="38.5703125" style="21" customWidth="1"/>
    <col min="2" max="2" width="12.85546875" style="21" customWidth="1"/>
    <col min="3" max="3" width="22.28515625" style="21" customWidth="1"/>
    <col min="4" max="5" width="15.28515625" style="21" customWidth="1"/>
    <col min="6" max="16384" width="11.42578125" style="21"/>
  </cols>
  <sheetData>
    <row r="1" spans="1:7" ht="15" x14ac:dyDescent="0.25">
      <c r="A1" s="21" t="str">
        <f>Indice!C1</f>
        <v>ELECTROBAN SAECA</v>
      </c>
      <c r="B1" s="79"/>
      <c r="C1" s="280" t="s">
        <v>116</v>
      </c>
      <c r="D1" s="7"/>
      <c r="E1" s="21">
        <v>22</v>
      </c>
    </row>
    <row r="2" spans="1:7" x14ac:dyDescent="0.2">
      <c r="B2" s="79"/>
      <c r="C2" s="280"/>
    </row>
    <row r="3" spans="1:7" x14ac:dyDescent="0.2">
      <c r="B3" s="79"/>
      <c r="C3" s="280"/>
    </row>
    <row r="6" spans="1:7" x14ac:dyDescent="0.2">
      <c r="A6" s="145" t="s">
        <v>255</v>
      </c>
      <c r="B6" s="145"/>
      <c r="C6" s="145"/>
      <c r="D6" s="145"/>
      <c r="E6" s="145"/>
    </row>
    <row r="7" spans="1:7" x14ac:dyDescent="0.2">
      <c r="A7" s="23" t="s">
        <v>611</v>
      </c>
    </row>
    <row r="8" spans="1:7" x14ac:dyDescent="0.2">
      <c r="A8" s="131" t="s">
        <v>784</v>
      </c>
    </row>
    <row r="9" spans="1:7" x14ac:dyDescent="0.2">
      <c r="A9" s="816" t="s">
        <v>385</v>
      </c>
      <c r="B9" s="334"/>
      <c r="C9" s="334"/>
      <c r="D9" s="642">
        <v>45291</v>
      </c>
      <c r="E9" s="814">
        <v>44926</v>
      </c>
    </row>
    <row r="10" spans="1:7" ht="40.5" customHeight="1" x14ac:dyDescent="0.2">
      <c r="A10" s="290"/>
      <c r="B10" s="291" t="s">
        <v>144</v>
      </c>
      <c r="C10" s="292" t="s">
        <v>380</v>
      </c>
      <c r="D10" s="293">
        <v>2023</v>
      </c>
      <c r="E10" s="294">
        <v>2022</v>
      </c>
    </row>
    <row r="11" spans="1:7" x14ac:dyDescent="0.2">
      <c r="A11" s="244" t="s">
        <v>62</v>
      </c>
      <c r="B11" s="283"/>
      <c r="C11" s="283" t="str">
        <f>IFERROR(VLOOKUP(B11,#REF!,2,0),"")</f>
        <v/>
      </c>
      <c r="D11" s="287"/>
      <c r="E11" s="55"/>
    </row>
    <row r="12" spans="1:7" hidden="1" x14ac:dyDescent="0.2">
      <c r="A12" s="58" t="s">
        <v>379</v>
      </c>
      <c r="B12" s="283" t="e">
        <f>+#REF!</f>
        <v>#REF!</v>
      </c>
      <c r="C12" s="283" t="str">
        <f>IFERROR(VLOOKUP(B12,#REF!,2,0),"")</f>
        <v/>
      </c>
      <c r="D12" s="681">
        <v>0</v>
      </c>
      <c r="E12" s="279">
        <v>0</v>
      </c>
    </row>
    <row r="13" spans="1:7" hidden="1" x14ac:dyDescent="0.2">
      <c r="A13" s="58" t="s">
        <v>100</v>
      </c>
      <c r="B13" s="283" t="e">
        <f>+#REF!</f>
        <v>#REF!</v>
      </c>
      <c r="C13" s="283" t="str">
        <f>IFERROR(VLOOKUP(B13,#REF!,2,0),"")</f>
        <v/>
      </c>
      <c r="D13" s="681">
        <v>0</v>
      </c>
      <c r="E13" s="279">
        <v>0</v>
      </c>
    </row>
    <row r="14" spans="1:7" x14ac:dyDescent="0.2">
      <c r="A14" s="300" t="s">
        <v>445</v>
      </c>
      <c r="B14" s="283" t="e">
        <f>+#REF!</f>
        <v>#REF!</v>
      </c>
      <c r="C14" s="283" t="str">
        <f>IFERROR(VLOOKUP(B14,#REF!,2,0),"")</f>
        <v/>
      </c>
      <c r="D14" s="682">
        <v>13551922152</v>
      </c>
      <c r="E14" s="60">
        <v>7667811962</v>
      </c>
    </row>
    <row r="15" spans="1:7" hidden="1" x14ac:dyDescent="0.2">
      <c r="A15" s="300" t="s">
        <v>446</v>
      </c>
      <c r="B15" s="283" t="e">
        <f>+#REF!</f>
        <v>#REF!</v>
      </c>
      <c r="C15" s="283" t="str">
        <f>IFERROR(VLOOKUP(B15,#REF!,2,0),"")</f>
        <v/>
      </c>
      <c r="D15" s="681">
        <v>0</v>
      </c>
      <c r="E15" s="279">
        <v>0</v>
      </c>
    </row>
    <row r="16" spans="1:7" x14ac:dyDescent="0.2">
      <c r="A16" s="300" t="s">
        <v>447</v>
      </c>
      <c r="B16" s="283" t="e">
        <f>+#REF!</f>
        <v>#REF!</v>
      </c>
      <c r="C16" s="283" t="str">
        <f>IFERROR(VLOOKUP(B16,#REF!,2,0),"")</f>
        <v/>
      </c>
      <c r="D16" s="682">
        <v>33425624887</v>
      </c>
      <c r="E16" s="60">
        <v>27983605488</v>
      </c>
      <c r="G16" s="25"/>
    </row>
    <row r="17" spans="1:5" x14ac:dyDescent="0.2">
      <c r="A17" s="300" t="s">
        <v>441</v>
      </c>
      <c r="B17" s="283" t="e">
        <f>+#REF!</f>
        <v>#REF!</v>
      </c>
      <c r="C17" s="283" t="str">
        <f>IFERROR(VLOOKUP(B17,#REF!,2,0),"")</f>
        <v/>
      </c>
      <c r="D17" s="682">
        <v>-2437519985</v>
      </c>
      <c r="E17" s="60">
        <v>-170520939</v>
      </c>
    </row>
    <row r="18" spans="1:5" x14ac:dyDescent="0.2">
      <c r="A18" s="300" t="s">
        <v>448</v>
      </c>
      <c r="B18" s="283" t="e">
        <f>+#REF!</f>
        <v>#REF!</v>
      </c>
      <c r="C18" s="283" t="str">
        <f>IFERROR(VLOOKUP(B18,#REF!,2,0),"")</f>
        <v/>
      </c>
      <c r="D18" s="682">
        <v>856742212</v>
      </c>
      <c r="E18" s="60">
        <v>92913424</v>
      </c>
    </row>
    <row r="19" spans="1:5" x14ac:dyDescent="0.2">
      <c r="A19" s="300" t="s">
        <v>449</v>
      </c>
      <c r="B19" s="283" t="e">
        <f>+#REF!</f>
        <v>#REF!</v>
      </c>
      <c r="C19" s="283" t="str">
        <f>IFERROR(VLOOKUP(B19,#REF!,2,0),"")</f>
        <v/>
      </c>
      <c r="D19" s="682">
        <v>1409568169</v>
      </c>
      <c r="E19" s="60">
        <v>313973090</v>
      </c>
    </row>
    <row r="20" spans="1:5" hidden="1" x14ac:dyDescent="0.2">
      <c r="A20" s="300" t="s">
        <v>450</v>
      </c>
      <c r="B20" s="283" t="e">
        <f>+#REF!</f>
        <v>#REF!</v>
      </c>
      <c r="C20" s="283" t="str">
        <f>IFERROR(VLOOKUP(B20,#REF!,2,0),"")</f>
        <v/>
      </c>
      <c r="D20" s="681">
        <v>0</v>
      </c>
      <c r="E20" s="279">
        <v>0</v>
      </c>
    </row>
    <row r="21" spans="1:5" ht="13.5" thickBot="1" x14ac:dyDescent="0.25">
      <c r="A21" s="295" t="s">
        <v>102</v>
      </c>
      <c r="B21" s="23"/>
      <c r="C21" s="289"/>
      <c r="D21" s="285">
        <v>46806337435</v>
      </c>
      <c r="E21" s="296">
        <v>35887783025</v>
      </c>
    </row>
    <row r="22" spans="1:5" ht="13.5" thickTop="1" x14ac:dyDescent="0.2">
      <c r="A22" s="295"/>
      <c r="D22" s="148"/>
      <c r="E22" s="297"/>
    </row>
    <row r="23" spans="1:5" x14ac:dyDescent="0.2">
      <c r="A23" s="58"/>
      <c r="E23" s="55"/>
    </row>
    <row r="24" spans="1:5" ht="38.25" x14ac:dyDescent="0.2">
      <c r="A24" s="299"/>
      <c r="B24" s="286" t="s">
        <v>144</v>
      </c>
      <c r="C24" s="281" t="s">
        <v>380</v>
      </c>
      <c r="D24" s="282">
        <v>2023</v>
      </c>
      <c r="E24" s="298">
        <v>2022</v>
      </c>
    </row>
    <row r="25" spans="1:5" ht="14.25" customHeight="1" x14ac:dyDescent="0.2">
      <c r="A25" s="244" t="s">
        <v>384</v>
      </c>
      <c r="B25" s="52"/>
      <c r="C25" s="283" t="str">
        <f>IFERROR(VLOOKUP(B25,#REF!,2,0),"")</f>
        <v/>
      </c>
      <c r="D25" s="287"/>
      <c r="E25" s="55"/>
    </row>
    <row r="26" spans="1:5" hidden="1" x14ac:dyDescent="0.2">
      <c r="A26" s="58" t="s">
        <v>379</v>
      </c>
      <c r="B26" s="52"/>
      <c r="C26" s="283" t="str">
        <f>IFERROR(VLOOKUP(B26,#REF!,2,0),"")</f>
        <v/>
      </c>
      <c r="D26" s="148"/>
      <c r="E26" s="55"/>
    </row>
    <row r="27" spans="1:5" hidden="1" x14ac:dyDescent="0.2">
      <c r="A27" s="58" t="s">
        <v>100</v>
      </c>
      <c r="B27" s="52"/>
      <c r="C27" s="283" t="str">
        <f>IFERROR(VLOOKUP(B27,#REF!,2,0),"")</f>
        <v/>
      </c>
      <c r="D27" s="148"/>
      <c r="E27" s="55"/>
    </row>
    <row r="28" spans="1:5" hidden="1" x14ac:dyDescent="0.2">
      <c r="A28" s="58" t="s">
        <v>101</v>
      </c>
      <c r="B28" s="52"/>
      <c r="C28" s="283" t="str">
        <f>IFERROR(VLOOKUP(B28,#REF!,2,0),"")</f>
        <v/>
      </c>
      <c r="D28" s="148"/>
      <c r="E28" s="55"/>
    </row>
    <row r="29" spans="1:5" x14ac:dyDescent="0.2">
      <c r="A29" s="817" t="s">
        <v>102</v>
      </c>
      <c r="B29" s="215"/>
      <c r="C29" s="818"/>
      <c r="D29" s="819">
        <f>SUM($D$25:D27)</f>
        <v>0</v>
      </c>
      <c r="E29" s="820">
        <f>SUM($E$25:E27)</f>
        <v>0</v>
      </c>
    </row>
    <row r="30" spans="1:5" x14ac:dyDescent="0.2">
      <c r="E30" s="55"/>
    </row>
    <row r="31" spans="1:5" x14ac:dyDescent="0.2">
      <c r="A31" s="58"/>
      <c r="E31" s="55"/>
    </row>
    <row r="32" spans="1:5" x14ac:dyDescent="0.2">
      <c r="A32" s="189"/>
      <c r="B32" s="190"/>
      <c r="C32" s="190"/>
      <c r="D32" s="190"/>
      <c r="E32" s="191"/>
    </row>
  </sheetData>
  <hyperlinks>
    <hyperlink ref="C1" location="BG!A1" display="BG" xr:uid="{00000000-0004-0000-1500-000000000000}"/>
  </hyperlinks>
  <printOptions horizontalCentered="1"/>
  <pageMargins left="0.68" right="0.70866141732283472" top="0.95" bottom="0.74803149606299213" header="0.31496062992125984" footer="0.31496062992125984"/>
  <pageSetup paperSize="9" scale="75" fitToWidth="2" fitToHeight="2"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8" tint="-0.249977111117893"/>
    <pageSetUpPr fitToPage="1"/>
  </sheetPr>
  <dimension ref="A1:O230"/>
  <sheetViews>
    <sheetView showGridLines="0" zoomScale="90" zoomScaleNormal="90" workbookViewId="0">
      <selection activeCell="F5" sqref="F1:F5"/>
    </sheetView>
  </sheetViews>
  <sheetFormatPr baseColWidth="10" defaultColWidth="11.42578125" defaultRowHeight="12.75" x14ac:dyDescent="0.2"/>
  <cols>
    <col min="1" max="1" width="58.42578125" style="86" customWidth="1"/>
    <col min="2" max="2" width="11.7109375" style="86" customWidth="1"/>
    <col min="3" max="3" width="8.140625" style="86" bestFit="1" customWidth="1"/>
    <col min="4" max="4" width="8.140625" style="991" bestFit="1" customWidth="1"/>
    <col min="5" max="5" width="17.5703125" style="86" customWidth="1"/>
    <col min="6" max="6" width="21.7109375" style="86" bestFit="1" customWidth="1"/>
    <col min="7" max="7" width="2.28515625" style="86" customWidth="1"/>
    <col min="8" max="8" width="11.7109375" style="86" bestFit="1" customWidth="1"/>
    <col min="9" max="9" width="8.140625" style="86" customWidth="1"/>
    <col min="10" max="10" width="8.140625" style="991" bestFit="1" customWidth="1"/>
    <col min="11" max="11" width="18.7109375" style="86" bestFit="1" customWidth="1"/>
    <col min="12" max="12" width="21.7109375" style="946" bestFit="1" customWidth="1"/>
    <col min="13" max="13" width="1.42578125" style="86" customWidth="1"/>
    <col min="14" max="16384" width="11.42578125" style="86"/>
  </cols>
  <sheetData>
    <row r="1" spans="1:15" ht="15" x14ac:dyDescent="0.25">
      <c r="A1" s="86" t="s">
        <v>436</v>
      </c>
      <c r="E1" s="301" t="s">
        <v>116</v>
      </c>
      <c r="F1" s="7"/>
      <c r="K1" s="86">
        <v>25</v>
      </c>
      <c r="L1" s="695" t="s">
        <v>116</v>
      </c>
    </row>
    <row r="6" spans="1:15" x14ac:dyDescent="0.2">
      <c r="A6" s="236" t="s">
        <v>256</v>
      </c>
      <c r="B6" s="203"/>
      <c r="C6" s="203"/>
      <c r="D6" s="821"/>
      <c r="E6" s="203"/>
      <c r="F6" s="203"/>
      <c r="G6" s="203"/>
      <c r="H6" s="203"/>
      <c r="I6" s="203"/>
      <c r="J6" s="821"/>
      <c r="K6" s="203"/>
      <c r="L6" s="634"/>
    </row>
    <row r="7" spans="1:15" x14ac:dyDescent="0.2">
      <c r="A7" s="822" t="s">
        <v>784</v>
      </c>
      <c r="L7" s="823"/>
    </row>
    <row r="8" spans="1:15" x14ac:dyDescent="0.2">
      <c r="A8" s="822" t="s">
        <v>799</v>
      </c>
      <c r="L8" s="823"/>
    </row>
    <row r="9" spans="1:15" x14ac:dyDescent="0.2">
      <c r="A9" s="822"/>
      <c r="B9" s="24"/>
      <c r="C9" s="24"/>
      <c r="D9" s="936"/>
      <c r="E9" s="24"/>
      <c r="F9" s="24"/>
      <c r="G9" s="24"/>
      <c r="H9" s="24"/>
      <c r="I9" s="24"/>
      <c r="J9" s="936"/>
      <c r="K9" s="24"/>
      <c r="L9" s="824"/>
      <c r="M9" s="24"/>
      <c r="N9" s="24"/>
      <c r="O9" s="24"/>
    </row>
    <row r="10" spans="1:15" x14ac:dyDescent="0.2">
      <c r="A10" s="822"/>
      <c r="L10" s="823"/>
    </row>
    <row r="11" spans="1:15" x14ac:dyDescent="0.2">
      <c r="A11" s="825" t="s">
        <v>62</v>
      </c>
      <c r="B11" s="732"/>
      <c r="C11" s="732"/>
      <c r="D11" s="733"/>
      <c r="E11" s="732"/>
      <c r="F11" s="732"/>
      <c r="G11" s="732"/>
      <c r="H11" s="732"/>
      <c r="I11" s="732"/>
      <c r="J11" s="733"/>
      <c r="K11" s="732"/>
      <c r="L11" s="826"/>
    </row>
    <row r="12" spans="1:15" x14ac:dyDescent="0.2">
      <c r="A12" s="95"/>
      <c r="B12" s="27"/>
      <c r="C12" s="27"/>
      <c r="D12" s="937">
        <v>2023</v>
      </c>
      <c r="E12" s="27"/>
      <c r="F12" s="27"/>
      <c r="H12" s="27"/>
      <c r="I12" s="27"/>
      <c r="J12" s="937">
        <v>2022</v>
      </c>
      <c r="K12" s="27"/>
      <c r="L12" s="827"/>
    </row>
    <row r="13" spans="1:15" ht="38.25" x14ac:dyDescent="0.2">
      <c r="A13" s="828" t="s">
        <v>391</v>
      </c>
      <c r="B13" s="303" t="s">
        <v>104</v>
      </c>
      <c r="C13" s="304" t="s">
        <v>388</v>
      </c>
      <c r="D13" s="304" t="s">
        <v>257</v>
      </c>
      <c r="E13" s="303" t="s">
        <v>612</v>
      </c>
      <c r="F13" s="303" t="s">
        <v>106</v>
      </c>
      <c r="G13" s="734"/>
      <c r="H13" s="303" t="s">
        <v>104</v>
      </c>
      <c r="I13" s="304" t="s">
        <v>388</v>
      </c>
      <c r="J13" s="304" t="s">
        <v>257</v>
      </c>
      <c r="K13" s="303" t="s">
        <v>612</v>
      </c>
      <c r="L13" s="829" t="s">
        <v>106</v>
      </c>
    </row>
    <row r="14" spans="1:15" x14ac:dyDescent="0.2">
      <c r="A14" s="830" t="s">
        <v>391</v>
      </c>
      <c r="B14" s="938"/>
      <c r="C14" s="991"/>
      <c r="E14" s="939"/>
      <c r="H14" s="938"/>
      <c r="I14" s="991"/>
      <c r="K14" s="939"/>
      <c r="L14" s="831"/>
    </row>
    <row r="15" spans="1:15" x14ac:dyDescent="0.2">
      <c r="A15" s="822" t="s">
        <v>500</v>
      </c>
      <c r="B15" s="938"/>
      <c r="C15" s="991"/>
      <c r="E15" s="939"/>
      <c r="H15" s="938">
        <v>45154</v>
      </c>
      <c r="I15" s="991" t="s">
        <v>348</v>
      </c>
      <c r="J15" s="991" t="s">
        <v>382</v>
      </c>
      <c r="K15" s="939">
        <v>750000013</v>
      </c>
      <c r="L15" s="831" t="s">
        <v>496</v>
      </c>
      <c r="M15" s="21"/>
      <c r="N15" s="21"/>
      <c r="O15" s="21"/>
    </row>
    <row r="16" spans="1:15" x14ac:dyDescent="0.2">
      <c r="A16" s="822" t="s">
        <v>497</v>
      </c>
      <c r="B16" s="938">
        <v>45473</v>
      </c>
      <c r="C16" s="991" t="s">
        <v>348</v>
      </c>
      <c r="D16" s="991" t="s">
        <v>382</v>
      </c>
      <c r="E16" s="939">
        <v>327383061</v>
      </c>
      <c r="F16" s="86" t="s">
        <v>496</v>
      </c>
      <c r="H16" s="938">
        <v>45286</v>
      </c>
      <c r="I16" s="991" t="s">
        <v>348</v>
      </c>
      <c r="J16" s="991" t="s">
        <v>382</v>
      </c>
      <c r="K16" s="939">
        <v>2192272813</v>
      </c>
      <c r="L16" s="831" t="s">
        <v>496</v>
      </c>
      <c r="M16" s="21"/>
      <c r="N16" s="21"/>
      <c r="O16" s="21"/>
    </row>
    <row r="17" spans="1:15" x14ac:dyDescent="0.2">
      <c r="A17" s="822" t="s">
        <v>613</v>
      </c>
      <c r="B17" s="938">
        <v>45427</v>
      </c>
      <c r="C17" s="991" t="s">
        <v>348</v>
      </c>
      <c r="D17" s="991" t="s">
        <v>382</v>
      </c>
      <c r="E17" s="940">
        <v>694507589</v>
      </c>
      <c r="F17" s="86" t="s">
        <v>498</v>
      </c>
      <c r="H17" s="938">
        <v>45219</v>
      </c>
      <c r="I17" s="991" t="s">
        <v>348</v>
      </c>
      <c r="J17" s="991" t="s">
        <v>382</v>
      </c>
      <c r="K17" s="939">
        <v>1650910152</v>
      </c>
      <c r="L17" s="831" t="s">
        <v>498</v>
      </c>
      <c r="M17" s="21"/>
      <c r="N17" s="21"/>
      <c r="O17" s="21"/>
    </row>
    <row r="18" spans="1:15" x14ac:dyDescent="0.2">
      <c r="A18" s="822" t="s">
        <v>499</v>
      </c>
      <c r="B18" s="938">
        <v>45620</v>
      </c>
      <c r="C18" s="991" t="s">
        <v>348</v>
      </c>
      <c r="D18" s="991" t="s">
        <v>382</v>
      </c>
      <c r="E18" s="939">
        <v>8104750137</v>
      </c>
      <c r="F18" s="86" t="s">
        <v>496</v>
      </c>
      <c r="H18" s="938">
        <v>45248</v>
      </c>
      <c r="I18" s="991" t="s">
        <v>348</v>
      </c>
      <c r="J18" s="991" t="s">
        <v>382</v>
      </c>
      <c r="K18" s="939">
        <v>6471979891</v>
      </c>
      <c r="L18" s="831" t="s">
        <v>496</v>
      </c>
      <c r="M18" s="21"/>
      <c r="N18" s="21"/>
      <c r="O18" s="21"/>
    </row>
    <row r="19" spans="1:15" x14ac:dyDescent="0.2">
      <c r="A19" s="822" t="s">
        <v>500</v>
      </c>
      <c r="B19" s="1173">
        <v>45618</v>
      </c>
      <c r="C19" s="991" t="s">
        <v>348</v>
      </c>
      <c r="D19" s="991" t="s">
        <v>382</v>
      </c>
      <c r="E19" s="939">
        <v>2907969648</v>
      </c>
      <c r="F19" s="86" t="s">
        <v>498</v>
      </c>
      <c r="H19" s="1173">
        <v>45242</v>
      </c>
      <c r="I19" s="991" t="s">
        <v>348</v>
      </c>
      <c r="J19" s="991" t="s">
        <v>382</v>
      </c>
      <c r="K19" s="939">
        <v>1668750000</v>
      </c>
      <c r="L19" s="831" t="s">
        <v>498</v>
      </c>
      <c r="M19" s="21"/>
      <c r="N19" s="21"/>
      <c r="O19" s="21"/>
    </row>
    <row r="20" spans="1:15" x14ac:dyDescent="0.2">
      <c r="A20" s="1183" t="s">
        <v>779</v>
      </c>
      <c r="B20" s="1174">
        <v>45635</v>
      </c>
      <c r="C20" s="991" t="s">
        <v>348</v>
      </c>
      <c r="D20" s="991" t="s">
        <v>382</v>
      </c>
      <c r="E20" s="940">
        <v>3681250004</v>
      </c>
      <c r="F20" s="86" t="s">
        <v>498</v>
      </c>
      <c r="H20" s="938">
        <v>45237</v>
      </c>
      <c r="I20" s="991" t="s">
        <v>348</v>
      </c>
      <c r="J20" s="991" t="s">
        <v>382</v>
      </c>
      <c r="K20" s="939">
        <v>1695833322</v>
      </c>
      <c r="L20" s="831" t="s">
        <v>498</v>
      </c>
      <c r="M20" s="21"/>
      <c r="N20" s="21"/>
      <c r="O20" s="21"/>
    </row>
    <row r="21" spans="1:15" x14ac:dyDescent="0.2">
      <c r="A21" s="822" t="s">
        <v>704</v>
      </c>
      <c r="B21" s="1174">
        <v>45621</v>
      </c>
      <c r="C21" s="991" t="s">
        <v>348</v>
      </c>
      <c r="D21" s="991" t="s">
        <v>382</v>
      </c>
      <c r="E21" s="940">
        <v>1680482349</v>
      </c>
      <c r="F21" s="86" t="s">
        <v>496</v>
      </c>
      <c r="H21" s="938">
        <v>45096</v>
      </c>
      <c r="I21" s="991" t="s">
        <v>348</v>
      </c>
      <c r="J21" s="991" t="s">
        <v>382</v>
      </c>
      <c r="K21" s="939">
        <v>1134713973</v>
      </c>
      <c r="L21" s="831" t="s">
        <v>496</v>
      </c>
      <c r="M21" s="21"/>
      <c r="N21" s="21"/>
      <c r="O21" s="21"/>
    </row>
    <row r="22" spans="1:15" x14ac:dyDescent="0.2">
      <c r="A22" s="822" t="s">
        <v>501</v>
      </c>
      <c r="B22" s="1174"/>
      <c r="C22" s="991"/>
      <c r="E22" s="940">
        <v>0</v>
      </c>
      <c r="H22" s="938">
        <v>45047</v>
      </c>
      <c r="I22" s="991" t="s">
        <v>348</v>
      </c>
      <c r="J22" s="991" t="s">
        <v>382</v>
      </c>
      <c r="K22" s="939">
        <v>818940942</v>
      </c>
      <c r="L22" s="831" t="s">
        <v>502</v>
      </c>
      <c r="M22" s="21"/>
      <c r="N22" s="21"/>
      <c r="O22" s="21"/>
    </row>
    <row r="23" spans="1:15" x14ac:dyDescent="0.2">
      <c r="A23" s="822" t="s">
        <v>503</v>
      </c>
      <c r="B23" s="938">
        <v>45642</v>
      </c>
      <c r="C23" s="991" t="s">
        <v>348</v>
      </c>
      <c r="D23" s="991" t="s">
        <v>382</v>
      </c>
      <c r="E23" s="939">
        <v>917675000</v>
      </c>
      <c r="F23" s="86" t="s">
        <v>498</v>
      </c>
      <c r="H23" s="938">
        <v>45156</v>
      </c>
      <c r="I23" s="991" t="s">
        <v>348</v>
      </c>
      <c r="J23" s="991" t="s">
        <v>382</v>
      </c>
      <c r="K23" s="939">
        <v>2061254595</v>
      </c>
      <c r="L23" s="831" t="s">
        <v>498</v>
      </c>
      <c r="M23" s="21"/>
      <c r="N23" s="21"/>
      <c r="O23" s="21"/>
    </row>
    <row r="24" spans="1:15" x14ac:dyDescent="0.2">
      <c r="A24" s="822" t="s">
        <v>504</v>
      </c>
      <c r="B24" s="938">
        <v>45623</v>
      </c>
      <c r="C24" s="991" t="s">
        <v>348</v>
      </c>
      <c r="D24" s="991" t="s">
        <v>382</v>
      </c>
      <c r="E24" s="939">
        <v>913680756</v>
      </c>
      <c r="F24" s="86" t="s">
        <v>498</v>
      </c>
      <c r="H24" s="938">
        <v>45279</v>
      </c>
      <c r="I24" s="991" t="s">
        <v>348</v>
      </c>
      <c r="J24" s="991" t="s">
        <v>382</v>
      </c>
      <c r="K24" s="939">
        <v>897273122</v>
      </c>
      <c r="L24" s="831" t="s">
        <v>498</v>
      </c>
      <c r="M24" s="21"/>
      <c r="N24" s="21"/>
      <c r="O24" s="21"/>
    </row>
    <row r="25" spans="1:15" x14ac:dyDescent="0.2">
      <c r="A25" s="822" t="s">
        <v>647</v>
      </c>
      <c r="B25" s="938">
        <v>45626</v>
      </c>
      <c r="C25" s="991" t="s">
        <v>348</v>
      </c>
      <c r="D25" s="991" t="s">
        <v>382</v>
      </c>
      <c r="E25" s="939">
        <v>2236922424</v>
      </c>
      <c r="F25" s="86" t="s">
        <v>498</v>
      </c>
      <c r="H25" s="938"/>
      <c r="I25" s="991"/>
      <c r="K25" s="939">
        <v>0</v>
      </c>
      <c r="L25" s="831"/>
      <c r="M25" s="21"/>
      <c r="N25" s="21"/>
      <c r="O25" s="21"/>
    </row>
    <row r="26" spans="1:15" x14ac:dyDescent="0.2">
      <c r="A26" s="822" t="s">
        <v>648</v>
      </c>
      <c r="B26" s="938"/>
      <c r="C26" s="991"/>
      <c r="E26" s="939">
        <v>0</v>
      </c>
      <c r="H26" s="938">
        <v>45242</v>
      </c>
      <c r="I26" s="991" t="s">
        <v>348</v>
      </c>
      <c r="J26" s="991" t="s">
        <v>382</v>
      </c>
      <c r="K26" s="939">
        <v>1521584126</v>
      </c>
      <c r="L26" s="831" t="s">
        <v>498</v>
      </c>
      <c r="M26" s="21"/>
      <c r="N26" s="21"/>
      <c r="O26" s="21"/>
    </row>
    <row r="27" spans="1:15" x14ac:dyDescent="0.2">
      <c r="A27" s="822" t="s">
        <v>505</v>
      </c>
      <c r="B27" s="938">
        <v>45569</v>
      </c>
      <c r="C27" s="991" t="s">
        <v>348</v>
      </c>
      <c r="D27" s="991" t="s">
        <v>382</v>
      </c>
      <c r="E27" s="939">
        <v>1819006547</v>
      </c>
      <c r="F27" s="86" t="s">
        <v>498</v>
      </c>
      <c r="H27" s="938">
        <v>45210</v>
      </c>
      <c r="I27" s="991" t="s">
        <v>348</v>
      </c>
      <c r="J27" s="991" t="s">
        <v>382</v>
      </c>
      <c r="K27" s="939">
        <v>1451625000</v>
      </c>
      <c r="L27" s="831" t="s">
        <v>498</v>
      </c>
      <c r="M27" s="21"/>
      <c r="N27" s="21"/>
      <c r="O27" s="21"/>
    </row>
    <row r="28" spans="1:15" x14ac:dyDescent="0.2">
      <c r="A28" s="822" t="s">
        <v>506</v>
      </c>
      <c r="B28" s="938">
        <v>45633</v>
      </c>
      <c r="C28" s="991" t="s">
        <v>348</v>
      </c>
      <c r="D28" s="991" t="s">
        <v>382</v>
      </c>
      <c r="E28" s="939">
        <v>1416712824</v>
      </c>
      <c r="F28" s="86" t="s">
        <v>498</v>
      </c>
      <c r="H28" s="938"/>
      <c r="I28" s="991" t="s">
        <v>348</v>
      </c>
      <c r="J28" s="991" t="s">
        <v>382</v>
      </c>
      <c r="K28" s="939">
        <v>0</v>
      </c>
      <c r="L28" s="831" t="s">
        <v>496</v>
      </c>
    </row>
    <row r="29" spans="1:15" x14ac:dyDescent="0.2">
      <c r="A29" s="1175" t="s">
        <v>774</v>
      </c>
      <c r="B29" s="1176">
        <v>45317</v>
      </c>
      <c r="C29" s="991" t="s">
        <v>348</v>
      </c>
      <c r="D29" s="991" t="s">
        <v>382</v>
      </c>
      <c r="E29" s="939">
        <v>1020000000</v>
      </c>
      <c r="F29" s="86" t="s">
        <v>496</v>
      </c>
      <c r="H29" s="938"/>
      <c r="I29" s="991"/>
      <c r="K29" s="939"/>
      <c r="L29" s="831"/>
    </row>
    <row r="30" spans="1:15" x14ac:dyDescent="0.2">
      <c r="A30" s="822" t="s">
        <v>507</v>
      </c>
      <c r="B30" s="938"/>
      <c r="C30" s="991"/>
      <c r="E30" s="939"/>
      <c r="H30" s="938"/>
      <c r="I30" s="991" t="s">
        <v>348</v>
      </c>
      <c r="J30" s="991" t="s">
        <v>382</v>
      </c>
      <c r="K30" s="939">
        <v>95486249</v>
      </c>
      <c r="L30" s="831" t="s">
        <v>508</v>
      </c>
    </row>
    <row r="31" spans="1:15" x14ac:dyDescent="0.2">
      <c r="A31" s="822" t="s">
        <v>497</v>
      </c>
      <c r="B31" s="938">
        <v>45107</v>
      </c>
      <c r="C31" s="991" t="s">
        <v>348</v>
      </c>
      <c r="D31" s="991" t="s">
        <v>382</v>
      </c>
      <c r="E31" s="939">
        <v>4237734</v>
      </c>
      <c r="F31" s="86" t="s">
        <v>534</v>
      </c>
      <c r="H31" s="938">
        <v>45107</v>
      </c>
      <c r="I31" s="991" t="s">
        <v>348</v>
      </c>
      <c r="J31" s="991" t="s">
        <v>382</v>
      </c>
      <c r="K31" s="939">
        <v>4237734</v>
      </c>
      <c r="L31" s="831" t="s">
        <v>534</v>
      </c>
    </row>
    <row r="32" spans="1:15" x14ac:dyDescent="0.2">
      <c r="A32" s="1095" t="s">
        <v>199</v>
      </c>
      <c r="B32" s="735"/>
      <c r="C32" s="736"/>
      <c r="D32" s="736" t="s">
        <v>691</v>
      </c>
      <c r="E32" s="735"/>
      <c r="F32" s="735"/>
      <c r="G32" s="735"/>
      <c r="H32" s="735"/>
      <c r="I32" s="736"/>
      <c r="J32" s="736" t="s">
        <v>691</v>
      </c>
      <c r="K32" s="735"/>
      <c r="L32" s="1096"/>
    </row>
    <row r="33" spans="1:15" x14ac:dyDescent="0.2">
      <c r="A33" s="822" t="s">
        <v>522</v>
      </c>
      <c r="B33" s="938">
        <v>45097</v>
      </c>
      <c r="C33" s="991" t="s">
        <v>348</v>
      </c>
      <c r="D33" s="991" t="s">
        <v>382</v>
      </c>
      <c r="E33" s="939">
        <v>0</v>
      </c>
      <c r="F33" s="86" t="s">
        <v>498</v>
      </c>
      <c r="H33" s="938">
        <v>45097</v>
      </c>
      <c r="I33" s="991" t="s">
        <v>348</v>
      </c>
      <c r="J33" s="991" t="s">
        <v>382</v>
      </c>
      <c r="K33" s="939">
        <v>5000000000</v>
      </c>
      <c r="L33" s="86" t="s">
        <v>498</v>
      </c>
    </row>
    <row r="34" spans="1:15" x14ac:dyDescent="0.2">
      <c r="A34" s="822" t="s">
        <v>525</v>
      </c>
      <c r="B34" s="938">
        <v>45363</v>
      </c>
      <c r="C34" s="991" t="s">
        <v>348</v>
      </c>
      <c r="D34" s="991" t="s">
        <v>382</v>
      </c>
      <c r="E34" s="939">
        <v>5000000000</v>
      </c>
      <c r="F34" s="86" t="s">
        <v>498</v>
      </c>
      <c r="H34" s="938">
        <v>45363</v>
      </c>
      <c r="I34" s="991" t="s">
        <v>348</v>
      </c>
      <c r="J34" s="991" t="s">
        <v>382</v>
      </c>
      <c r="K34" s="939">
        <v>0</v>
      </c>
      <c r="L34" s="86" t="s">
        <v>498</v>
      </c>
    </row>
    <row r="35" spans="1:15" x14ac:dyDescent="0.2">
      <c r="A35" s="822" t="s">
        <v>526</v>
      </c>
      <c r="B35" s="938">
        <v>45603</v>
      </c>
      <c r="C35" s="991" t="s">
        <v>348</v>
      </c>
      <c r="D35" s="991" t="s">
        <v>382</v>
      </c>
      <c r="E35" s="939">
        <v>5000000000</v>
      </c>
      <c r="F35" s="86" t="s">
        <v>498</v>
      </c>
      <c r="H35" s="938">
        <v>45603</v>
      </c>
      <c r="I35" s="991" t="s">
        <v>348</v>
      </c>
      <c r="J35" s="991" t="s">
        <v>382</v>
      </c>
      <c r="K35" s="939">
        <v>0</v>
      </c>
      <c r="L35" s="86" t="s">
        <v>498</v>
      </c>
    </row>
    <row r="36" spans="1:15" x14ac:dyDescent="0.2">
      <c r="A36" s="822" t="s">
        <v>528</v>
      </c>
      <c r="B36" s="938">
        <v>45456</v>
      </c>
      <c r="C36" s="991" t="s">
        <v>348</v>
      </c>
      <c r="D36" s="991" t="s">
        <v>382</v>
      </c>
      <c r="E36" s="939">
        <v>2500000000</v>
      </c>
      <c r="F36" s="86" t="s">
        <v>498</v>
      </c>
      <c r="H36" s="938">
        <v>45456</v>
      </c>
      <c r="I36" s="991" t="s">
        <v>348</v>
      </c>
      <c r="J36" s="991" t="s">
        <v>382</v>
      </c>
      <c r="K36" s="939">
        <v>0</v>
      </c>
      <c r="L36" s="86" t="s">
        <v>498</v>
      </c>
    </row>
    <row r="37" spans="1:15" x14ac:dyDescent="0.2">
      <c r="A37" s="822" t="s">
        <v>529</v>
      </c>
      <c r="B37" s="938">
        <v>45006</v>
      </c>
      <c r="C37" s="991" t="s">
        <v>348</v>
      </c>
      <c r="D37" s="991" t="s">
        <v>382</v>
      </c>
      <c r="E37" s="939">
        <v>0</v>
      </c>
      <c r="F37" s="86" t="s">
        <v>498</v>
      </c>
      <c r="H37" s="938">
        <v>45006</v>
      </c>
      <c r="I37" s="991" t="s">
        <v>348</v>
      </c>
      <c r="J37" s="991" t="s">
        <v>382</v>
      </c>
      <c r="K37" s="939">
        <v>2500000000</v>
      </c>
      <c r="L37" s="86" t="s">
        <v>498</v>
      </c>
    </row>
    <row r="38" spans="1:15" x14ac:dyDescent="0.2">
      <c r="A38" s="822" t="s">
        <v>530</v>
      </c>
      <c r="B38" s="938">
        <v>45244</v>
      </c>
      <c r="C38" s="991" t="s">
        <v>348</v>
      </c>
      <c r="D38" s="991" t="s">
        <v>382</v>
      </c>
      <c r="E38" s="939">
        <v>0</v>
      </c>
      <c r="F38" s="86" t="s">
        <v>498</v>
      </c>
      <c r="H38" s="938">
        <v>45244</v>
      </c>
      <c r="I38" s="991" t="s">
        <v>348</v>
      </c>
      <c r="J38" s="991" t="s">
        <v>382</v>
      </c>
      <c r="K38" s="939">
        <v>2500000000</v>
      </c>
      <c r="L38" s="86" t="s">
        <v>498</v>
      </c>
    </row>
    <row r="39" spans="1:15" x14ac:dyDescent="0.2">
      <c r="A39" s="822" t="s">
        <v>532</v>
      </c>
      <c r="B39" s="938">
        <v>45183</v>
      </c>
      <c r="C39" s="991" t="s">
        <v>348</v>
      </c>
      <c r="D39" s="991" t="s">
        <v>382</v>
      </c>
      <c r="E39" s="939">
        <v>0</v>
      </c>
      <c r="F39" s="86" t="s">
        <v>498</v>
      </c>
      <c r="H39" s="938">
        <v>45183</v>
      </c>
      <c r="I39" s="991" t="s">
        <v>348</v>
      </c>
      <c r="J39" s="991" t="s">
        <v>382</v>
      </c>
      <c r="K39" s="939">
        <v>2500000000</v>
      </c>
      <c r="L39" s="86" t="s">
        <v>498</v>
      </c>
    </row>
    <row r="40" spans="1:15" x14ac:dyDescent="0.2">
      <c r="A40" s="822" t="s">
        <v>533</v>
      </c>
      <c r="B40" s="938">
        <v>45547</v>
      </c>
      <c r="C40" s="991" t="s">
        <v>348</v>
      </c>
      <c r="D40" s="991" t="s">
        <v>382</v>
      </c>
      <c r="E40" s="939">
        <v>2500000000</v>
      </c>
      <c r="F40" s="86" t="s">
        <v>498</v>
      </c>
      <c r="H40" s="938">
        <v>45547</v>
      </c>
      <c r="I40" s="991" t="s">
        <v>348</v>
      </c>
      <c r="J40" s="991" t="s">
        <v>382</v>
      </c>
      <c r="K40" s="939">
        <v>0</v>
      </c>
      <c r="L40" s="86" t="s">
        <v>498</v>
      </c>
    </row>
    <row r="41" spans="1:15" x14ac:dyDescent="0.2">
      <c r="A41" s="822" t="s">
        <v>800</v>
      </c>
      <c r="B41" s="938">
        <v>45630</v>
      </c>
      <c r="C41" s="991" t="s">
        <v>348</v>
      </c>
      <c r="D41" s="991" t="s">
        <v>382</v>
      </c>
      <c r="E41" s="939">
        <v>4435965000</v>
      </c>
      <c r="F41" s="86" t="s">
        <v>498</v>
      </c>
      <c r="H41" s="938"/>
      <c r="I41" s="991" t="s">
        <v>348</v>
      </c>
      <c r="J41" s="991" t="s">
        <v>382</v>
      </c>
      <c r="K41" s="939">
        <v>0</v>
      </c>
      <c r="L41" s="86" t="s">
        <v>498</v>
      </c>
    </row>
    <row r="42" spans="1:15" x14ac:dyDescent="0.2">
      <c r="A42" s="822" t="s">
        <v>801</v>
      </c>
      <c r="B42" s="938">
        <v>45646</v>
      </c>
      <c r="C42" s="991" t="s">
        <v>348</v>
      </c>
      <c r="D42" s="991" t="s">
        <v>382</v>
      </c>
      <c r="E42" s="939">
        <v>4431546990</v>
      </c>
      <c r="F42" s="86" t="s">
        <v>498</v>
      </c>
      <c r="H42" s="938"/>
      <c r="I42" s="991" t="s">
        <v>348</v>
      </c>
      <c r="J42" s="991" t="s">
        <v>382</v>
      </c>
      <c r="K42" s="939">
        <v>0</v>
      </c>
      <c r="L42" s="86" t="s">
        <v>498</v>
      </c>
    </row>
    <row r="43" spans="1:15" x14ac:dyDescent="0.2">
      <c r="A43" s="822"/>
      <c r="B43" s="938"/>
      <c r="C43" s="991"/>
      <c r="E43" s="939"/>
      <c r="H43" s="938"/>
      <c r="I43" s="991"/>
      <c r="K43" s="939"/>
      <c r="L43" s="831"/>
      <c r="M43" s="24"/>
      <c r="N43" s="24"/>
      <c r="O43" s="24"/>
    </row>
    <row r="44" spans="1:15" x14ac:dyDescent="0.2">
      <c r="A44" s="830" t="s">
        <v>389</v>
      </c>
      <c r="C44" s="991"/>
      <c r="D44" s="991" t="s">
        <v>691</v>
      </c>
      <c r="E44" s="86">
        <v>0</v>
      </c>
      <c r="I44" s="991"/>
      <c r="J44" s="991" t="s">
        <v>691</v>
      </c>
      <c r="K44" s="86">
        <v>0</v>
      </c>
      <c r="L44" s="831"/>
    </row>
    <row r="45" spans="1:15" x14ac:dyDescent="0.2">
      <c r="A45" s="822"/>
      <c r="C45" s="991"/>
      <c r="I45" s="991"/>
      <c r="L45" s="831"/>
    </row>
    <row r="46" spans="1:15" x14ac:dyDescent="0.2">
      <c r="A46" s="832" t="s">
        <v>509</v>
      </c>
      <c r="C46" s="991"/>
      <c r="D46" s="991" t="s">
        <v>691</v>
      </c>
      <c r="E46" s="86">
        <v>0</v>
      </c>
      <c r="I46" s="991"/>
      <c r="J46" s="991" t="s">
        <v>691</v>
      </c>
      <c r="K46" s="86">
        <v>0</v>
      </c>
      <c r="L46" s="831"/>
    </row>
    <row r="47" spans="1:15" x14ac:dyDescent="0.2">
      <c r="A47" s="56" t="s">
        <v>392</v>
      </c>
      <c r="C47" s="991"/>
      <c r="D47" s="991" t="s">
        <v>691</v>
      </c>
      <c r="I47" s="991"/>
      <c r="J47" s="991" t="s">
        <v>691</v>
      </c>
      <c r="L47" s="831"/>
    </row>
    <row r="48" spans="1:15" x14ac:dyDescent="0.2">
      <c r="A48" s="833" t="s">
        <v>390</v>
      </c>
      <c r="B48" s="145"/>
      <c r="C48" s="139"/>
      <c r="D48" s="139" t="s">
        <v>691</v>
      </c>
      <c r="E48" s="145"/>
      <c r="F48" s="145"/>
      <c r="G48" s="145"/>
      <c r="H48" s="145"/>
      <c r="I48" s="139"/>
      <c r="J48" s="139" t="s">
        <v>691</v>
      </c>
      <c r="K48" s="145"/>
      <c r="L48" s="834"/>
    </row>
    <row r="49" spans="1:12" x14ac:dyDescent="0.2">
      <c r="A49" s="822" t="s">
        <v>500</v>
      </c>
      <c r="B49" s="938"/>
      <c r="C49" s="991"/>
      <c r="E49" s="939"/>
      <c r="H49" s="938">
        <v>45154</v>
      </c>
      <c r="I49" s="991" t="s">
        <v>348</v>
      </c>
      <c r="J49" s="991" t="s">
        <v>382</v>
      </c>
      <c r="K49" s="939">
        <v>30301371</v>
      </c>
      <c r="L49" s="831" t="s">
        <v>496</v>
      </c>
    </row>
    <row r="50" spans="1:12" x14ac:dyDescent="0.2">
      <c r="A50" s="822" t="s">
        <v>497</v>
      </c>
      <c r="B50" s="938">
        <v>45473</v>
      </c>
      <c r="C50" s="991" t="s">
        <v>348</v>
      </c>
      <c r="D50" s="991" t="s">
        <v>382</v>
      </c>
      <c r="E50" s="939">
        <v>11595075</v>
      </c>
      <c r="F50" s="86" t="s">
        <v>496</v>
      </c>
      <c r="H50" s="938">
        <v>45286</v>
      </c>
      <c r="I50" s="991" t="s">
        <v>348</v>
      </c>
      <c r="J50" s="991" t="s">
        <v>382</v>
      </c>
      <c r="K50" s="939">
        <v>86943855</v>
      </c>
      <c r="L50" s="831" t="s">
        <v>496</v>
      </c>
    </row>
    <row r="51" spans="1:12" x14ac:dyDescent="0.2">
      <c r="A51" s="822" t="s">
        <v>613</v>
      </c>
      <c r="B51" s="938">
        <v>45427</v>
      </c>
      <c r="C51" s="991" t="s">
        <v>348</v>
      </c>
      <c r="D51" s="991" t="s">
        <v>382</v>
      </c>
      <c r="E51" s="941">
        <v>21905309</v>
      </c>
      <c r="F51" s="86" t="s">
        <v>498</v>
      </c>
      <c r="H51" s="938">
        <v>45219</v>
      </c>
      <c r="I51" s="991" t="s">
        <v>348</v>
      </c>
      <c r="J51" s="991" t="s">
        <v>382</v>
      </c>
      <c r="K51" s="941">
        <v>92398330</v>
      </c>
      <c r="L51" s="831" t="s">
        <v>498</v>
      </c>
    </row>
    <row r="52" spans="1:12" x14ac:dyDescent="0.2">
      <c r="A52" s="822" t="s">
        <v>499</v>
      </c>
      <c r="B52" s="938">
        <v>45620</v>
      </c>
      <c r="C52" s="991" t="s">
        <v>348</v>
      </c>
      <c r="D52" s="991" t="s">
        <v>382</v>
      </c>
      <c r="E52" s="939">
        <v>358084363</v>
      </c>
      <c r="F52" s="86" t="s">
        <v>496</v>
      </c>
      <c r="H52" s="938">
        <v>45248</v>
      </c>
      <c r="I52" s="991" t="s">
        <v>348</v>
      </c>
      <c r="J52" s="991" t="s">
        <v>382</v>
      </c>
      <c r="K52" s="939">
        <v>279063885</v>
      </c>
      <c r="L52" s="831" t="s">
        <v>496</v>
      </c>
    </row>
    <row r="53" spans="1:12" x14ac:dyDescent="0.2">
      <c r="A53" s="822" t="s">
        <v>500</v>
      </c>
      <c r="B53" s="1173">
        <v>45618</v>
      </c>
      <c r="C53" s="991" t="s">
        <v>348</v>
      </c>
      <c r="D53" s="991" t="s">
        <v>382</v>
      </c>
      <c r="E53" s="939">
        <v>168357512</v>
      </c>
      <c r="F53" s="86" t="s">
        <v>498</v>
      </c>
      <c r="H53" s="938">
        <v>45242</v>
      </c>
      <c r="I53" s="991" t="s">
        <v>348</v>
      </c>
      <c r="J53" s="991" t="s">
        <v>382</v>
      </c>
      <c r="K53" s="939">
        <v>101899914</v>
      </c>
      <c r="L53" s="831" t="s">
        <v>498</v>
      </c>
    </row>
    <row r="54" spans="1:12" x14ac:dyDescent="0.2">
      <c r="A54" s="1183" t="s">
        <v>779</v>
      </c>
      <c r="B54" s="1174">
        <v>45635</v>
      </c>
      <c r="C54" s="991" t="s">
        <v>348</v>
      </c>
      <c r="D54" s="991" t="s">
        <v>382</v>
      </c>
      <c r="E54" s="939">
        <v>193704616</v>
      </c>
      <c r="F54" s="86" t="s">
        <v>498</v>
      </c>
      <c r="H54" s="938">
        <v>45237</v>
      </c>
      <c r="I54" s="991" t="s">
        <v>348</v>
      </c>
      <c r="J54" s="991" t="s">
        <v>382</v>
      </c>
      <c r="K54" s="939">
        <v>53527398</v>
      </c>
      <c r="L54" s="831" t="s">
        <v>498</v>
      </c>
    </row>
    <row r="55" spans="1:12" x14ac:dyDescent="0.2">
      <c r="A55" s="822" t="s">
        <v>704</v>
      </c>
      <c r="B55" s="1174">
        <v>45621</v>
      </c>
      <c r="C55" s="991" t="s">
        <v>348</v>
      </c>
      <c r="D55" s="991" t="s">
        <v>382</v>
      </c>
      <c r="E55" s="939">
        <v>96351639</v>
      </c>
      <c r="F55" s="86" t="s">
        <v>496</v>
      </c>
      <c r="H55" s="938">
        <v>45096</v>
      </c>
      <c r="I55" s="991" t="s">
        <v>348</v>
      </c>
      <c r="J55" s="991" t="s">
        <v>382</v>
      </c>
      <c r="K55" s="939">
        <v>43253025</v>
      </c>
      <c r="L55" s="831" t="s">
        <v>496</v>
      </c>
    </row>
    <row r="56" spans="1:12" x14ac:dyDescent="0.2">
      <c r="A56" s="822" t="s">
        <v>501</v>
      </c>
      <c r="B56" s="1174"/>
      <c r="C56" s="991"/>
      <c r="E56" s="939"/>
      <c r="H56" s="1173">
        <v>45047</v>
      </c>
      <c r="I56" s="991" t="s">
        <v>348</v>
      </c>
      <c r="J56" s="991" t="s">
        <v>382</v>
      </c>
      <c r="K56" s="939">
        <v>26734962</v>
      </c>
      <c r="L56" s="831" t="s">
        <v>502</v>
      </c>
    </row>
    <row r="57" spans="1:12" x14ac:dyDescent="0.2">
      <c r="A57" s="822" t="s">
        <v>503</v>
      </c>
      <c r="B57" s="938">
        <v>45642</v>
      </c>
      <c r="C57" s="991" t="s">
        <v>348</v>
      </c>
      <c r="D57" s="991" t="s">
        <v>382</v>
      </c>
      <c r="E57" s="939">
        <v>59692303</v>
      </c>
      <c r="F57" s="86" t="s">
        <v>498</v>
      </c>
      <c r="H57" s="938">
        <v>45156</v>
      </c>
      <c r="I57" s="991" t="s">
        <v>348</v>
      </c>
      <c r="J57" s="991" t="s">
        <v>382</v>
      </c>
      <c r="K57" s="939">
        <v>66186880</v>
      </c>
      <c r="L57" s="831" t="s">
        <v>498</v>
      </c>
    </row>
    <row r="58" spans="1:12" x14ac:dyDescent="0.2">
      <c r="A58" s="822" t="s">
        <v>692</v>
      </c>
      <c r="B58" s="938">
        <v>45623</v>
      </c>
      <c r="C58" s="991" t="s">
        <v>348</v>
      </c>
      <c r="D58" s="991" t="s">
        <v>382</v>
      </c>
      <c r="E58" s="940">
        <v>37785183</v>
      </c>
      <c r="F58" s="86" t="s">
        <v>498</v>
      </c>
      <c r="H58" s="938">
        <v>45279</v>
      </c>
      <c r="I58" s="991" t="s">
        <v>348</v>
      </c>
      <c r="J58" s="991" t="s">
        <v>382</v>
      </c>
      <c r="K58" s="939">
        <v>53715840</v>
      </c>
      <c r="L58" s="831" t="s">
        <v>498</v>
      </c>
    </row>
    <row r="59" spans="1:12" x14ac:dyDescent="0.2">
      <c r="A59" s="822" t="s">
        <v>647</v>
      </c>
      <c r="B59" s="938">
        <v>45626</v>
      </c>
      <c r="C59" s="991" t="s">
        <v>348</v>
      </c>
      <c r="D59" s="991" t="s">
        <v>382</v>
      </c>
      <c r="E59" s="940">
        <v>128564116</v>
      </c>
      <c r="F59" s="86" t="s">
        <v>498</v>
      </c>
      <c r="H59" s="938"/>
      <c r="I59" s="991"/>
      <c r="K59" s="939"/>
      <c r="L59" s="831"/>
    </row>
    <row r="60" spans="1:12" x14ac:dyDescent="0.2">
      <c r="A60" s="822" t="s">
        <v>648</v>
      </c>
      <c r="B60" s="938"/>
      <c r="C60" s="991"/>
      <c r="E60" s="940"/>
      <c r="H60" s="938">
        <v>45242</v>
      </c>
      <c r="I60" s="991" t="s">
        <v>348</v>
      </c>
      <c r="J60" s="991" t="s">
        <v>382</v>
      </c>
      <c r="K60" s="939">
        <v>77352862</v>
      </c>
      <c r="L60" s="831" t="s">
        <v>498</v>
      </c>
    </row>
    <row r="61" spans="1:12" x14ac:dyDescent="0.2">
      <c r="A61" s="822" t="s">
        <v>505</v>
      </c>
      <c r="B61" s="938">
        <v>45569</v>
      </c>
      <c r="C61" s="991" t="s">
        <v>348</v>
      </c>
      <c r="D61" s="991" t="s">
        <v>382</v>
      </c>
      <c r="E61" s="939">
        <v>85614329</v>
      </c>
      <c r="F61" s="86" t="s">
        <v>498</v>
      </c>
      <c r="H61" s="1173">
        <v>45210</v>
      </c>
      <c r="I61" s="991" t="s">
        <v>348</v>
      </c>
      <c r="J61" s="991" t="s">
        <v>382</v>
      </c>
      <c r="K61" s="939">
        <v>75898632</v>
      </c>
      <c r="L61" s="831" t="s">
        <v>498</v>
      </c>
    </row>
    <row r="62" spans="1:12" x14ac:dyDescent="0.2">
      <c r="A62" s="822" t="s">
        <v>506</v>
      </c>
      <c r="B62" s="938">
        <v>45633</v>
      </c>
      <c r="C62" s="991" t="s">
        <v>348</v>
      </c>
      <c r="D62" s="991" t="s">
        <v>382</v>
      </c>
      <c r="E62" s="939">
        <v>141897826</v>
      </c>
      <c r="F62" s="86" t="s">
        <v>498</v>
      </c>
      <c r="H62" s="938"/>
      <c r="I62" s="991" t="s">
        <v>348</v>
      </c>
      <c r="J62" s="991" t="s">
        <v>382</v>
      </c>
      <c r="K62" s="939">
        <v>0</v>
      </c>
      <c r="L62" s="831" t="s">
        <v>496</v>
      </c>
    </row>
    <row r="63" spans="1:12" x14ac:dyDescent="0.2">
      <c r="A63" s="1175" t="s">
        <v>774</v>
      </c>
      <c r="B63" s="1176">
        <v>45317</v>
      </c>
      <c r="C63" s="991" t="s">
        <v>348</v>
      </c>
      <c r="D63" s="991" t="s">
        <v>382</v>
      </c>
      <c r="E63" s="939">
        <v>13413699</v>
      </c>
      <c r="F63" s="86" t="s">
        <v>496</v>
      </c>
      <c r="H63" s="938"/>
      <c r="I63" s="991"/>
      <c r="K63" s="939"/>
      <c r="L63" s="831"/>
    </row>
    <row r="64" spans="1:12" x14ac:dyDescent="0.2">
      <c r="A64" s="833" t="s">
        <v>393</v>
      </c>
      <c r="B64" s="145"/>
      <c r="C64" s="139"/>
      <c r="D64" s="139"/>
      <c r="E64" s="145"/>
      <c r="F64" s="145"/>
      <c r="G64" s="145"/>
      <c r="H64" s="145"/>
      <c r="I64" s="139"/>
      <c r="J64" s="139"/>
      <c r="K64" s="145"/>
      <c r="L64" s="834"/>
    </row>
    <row r="65" spans="1:14" x14ac:dyDescent="0.2">
      <c r="A65" s="822" t="s">
        <v>500</v>
      </c>
      <c r="B65" s="938"/>
      <c r="C65" s="991" t="s">
        <v>348</v>
      </c>
      <c r="D65" s="991" t="s">
        <v>382</v>
      </c>
      <c r="E65" s="939">
        <v>0</v>
      </c>
      <c r="F65" s="86" t="s">
        <v>496</v>
      </c>
      <c r="I65" s="991" t="s">
        <v>348</v>
      </c>
      <c r="J65" s="991" t="s">
        <v>382</v>
      </c>
      <c r="K65" s="939">
        <v>-27155252</v>
      </c>
      <c r="L65" s="831" t="s">
        <v>496</v>
      </c>
      <c r="N65" s="939"/>
    </row>
    <row r="66" spans="1:14" x14ac:dyDescent="0.2">
      <c r="A66" s="822" t="s">
        <v>497</v>
      </c>
      <c r="B66" s="938"/>
      <c r="C66" s="991" t="s">
        <v>348</v>
      </c>
      <c r="D66" s="991" t="s">
        <v>382</v>
      </c>
      <c r="E66" s="939">
        <v>-11487442.22580645</v>
      </c>
      <c r="F66" s="86" t="s">
        <v>496</v>
      </c>
      <c r="I66" s="991" t="s">
        <v>348</v>
      </c>
      <c r="J66" s="991" t="s">
        <v>382</v>
      </c>
      <c r="K66" s="939">
        <v>-80943988</v>
      </c>
      <c r="L66" s="831" t="s">
        <v>496</v>
      </c>
      <c r="N66" s="822"/>
    </row>
    <row r="67" spans="1:14" x14ac:dyDescent="0.2">
      <c r="A67" s="822" t="s">
        <v>613</v>
      </c>
      <c r="B67" s="938"/>
      <c r="C67" s="991" t="s">
        <v>348</v>
      </c>
      <c r="D67" s="991" t="s">
        <v>382</v>
      </c>
      <c r="E67" s="939">
        <v>-18099787.967741936</v>
      </c>
      <c r="F67" s="86" t="s">
        <v>498</v>
      </c>
      <c r="I67" s="991" t="s">
        <v>348</v>
      </c>
      <c r="J67" s="991" t="s">
        <v>382</v>
      </c>
      <c r="K67" s="939">
        <v>-86729386</v>
      </c>
      <c r="L67" s="831" t="s">
        <v>498</v>
      </c>
      <c r="N67" s="822"/>
    </row>
    <row r="68" spans="1:14" x14ac:dyDescent="0.2">
      <c r="A68" s="822" t="s">
        <v>499</v>
      </c>
      <c r="B68" s="938"/>
      <c r="C68" s="991" t="s">
        <v>348</v>
      </c>
      <c r="D68" s="991" t="s">
        <v>382</v>
      </c>
      <c r="E68" s="939">
        <v>-320004224</v>
      </c>
      <c r="F68" s="86" t="s">
        <v>496</v>
      </c>
      <c r="I68" s="991" t="s">
        <v>348</v>
      </c>
      <c r="J68" s="991" t="s">
        <v>382</v>
      </c>
      <c r="K68" s="939">
        <v>-259259622</v>
      </c>
      <c r="L68" s="831" t="s">
        <v>496</v>
      </c>
      <c r="N68" s="822"/>
    </row>
    <row r="69" spans="1:14" x14ac:dyDescent="0.2">
      <c r="A69" s="822" t="s">
        <v>500</v>
      </c>
      <c r="B69" s="938"/>
      <c r="C69" s="991" t="s">
        <v>348</v>
      </c>
      <c r="D69" s="991" t="s">
        <v>382</v>
      </c>
      <c r="E69" s="939">
        <v>-151529608</v>
      </c>
      <c r="F69" s="86" t="s">
        <v>498</v>
      </c>
      <c r="I69" s="991" t="s">
        <v>348</v>
      </c>
      <c r="J69" s="991" t="s">
        <v>382</v>
      </c>
      <c r="K69" s="939">
        <v>-84066594</v>
      </c>
      <c r="L69" s="831" t="s">
        <v>498</v>
      </c>
      <c r="N69" s="822"/>
    </row>
    <row r="70" spans="1:14" x14ac:dyDescent="0.2">
      <c r="A70" s="1183" t="s">
        <v>779</v>
      </c>
      <c r="B70" s="938"/>
      <c r="C70" s="991" t="s">
        <v>348</v>
      </c>
      <c r="D70" s="991" t="s">
        <v>382</v>
      </c>
      <c r="E70" s="939">
        <v>-171857733</v>
      </c>
      <c r="F70" s="86" t="s">
        <v>498</v>
      </c>
      <c r="I70" s="991" t="s">
        <v>348</v>
      </c>
      <c r="J70" s="991" t="s">
        <v>382</v>
      </c>
      <c r="K70" s="939">
        <v>-46041096</v>
      </c>
      <c r="L70" s="831" t="s">
        <v>498</v>
      </c>
      <c r="N70" s="822"/>
    </row>
    <row r="71" spans="1:14" x14ac:dyDescent="0.2">
      <c r="A71" s="822" t="s">
        <v>704</v>
      </c>
      <c r="B71" s="938"/>
      <c r="C71" s="991" t="s">
        <v>348</v>
      </c>
      <c r="D71" s="991" t="s">
        <v>382</v>
      </c>
      <c r="E71" s="939">
        <v>-92069558</v>
      </c>
      <c r="F71" s="86" t="s">
        <v>496</v>
      </c>
      <c r="I71" s="991" t="s">
        <v>348</v>
      </c>
      <c r="J71" s="991" t="s">
        <v>382</v>
      </c>
      <c r="K71" s="939">
        <v>-38098862</v>
      </c>
      <c r="L71" s="831" t="s">
        <v>496</v>
      </c>
      <c r="N71" s="822"/>
    </row>
    <row r="72" spans="1:14" x14ac:dyDescent="0.2">
      <c r="A72" s="822" t="s">
        <v>501</v>
      </c>
      <c r="B72" s="938"/>
      <c r="C72" s="991"/>
      <c r="E72" s="939">
        <v>0</v>
      </c>
      <c r="I72" s="991" t="s">
        <v>348</v>
      </c>
      <c r="J72" s="991" t="s">
        <v>382</v>
      </c>
      <c r="K72" s="939">
        <v>-17984635</v>
      </c>
      <c r="L72" s="831" t="s">
        <v>502</v>
      </c>
      <c r="N72" s="822"/>
    </row>
    <row r="73" spans="1:14" x14ac:dyDescent="0.2">
      <c r="A73" s="822" t="s">
        <v>503</v>
      </c>
      <c r="B73" s="938"/>
      <c r="C73" s="991" t="s">
        <v>348</v>
      </c>
      <c r="D73" s="991" t="s">
        <v>382</v>
      </c>
      <c r="E73" s="939">
        <v>-57381545</v>
      </c>
      <c r="F73" s="86" t="s">
        <v>498</v>
      </c>
      <c r="I73" s="991" t="s">
        <v>348</v>
      </c>
      <c r="J73" s="991" t="s">
        <v>382</v>
      </c>
      <c r="K73" s="939">
        <v>-56682486</v>
      </c>
      <c r="L73" s="831" t="s">
        <v>498</v>
      </c>
      <c r="N73" s="822"/>
    </row>
    <row r="74" spans="1:14" x14ac:dyDescent="0.2">
      <c r="A74" s="742" t="s">
        <v>504</v>
      </c>
      <c r="B74" s="938"/>
      <c r="C74" s="991" t="s">
        <v>348</v>
      </c>
      <c r="D74" s="991" t="s">
        <v>382</v>
      </c>
      <c r="E74" s="939">
        <v>-35788877</v>
      </c>
      <c r="F74" s="86" t="s">
        <v>498</v>
      </c>
      <c r="I74" s="991" t="s">
        <v>348</v>
      </c>
      <c r="J74" s="991" t="s">
        <v>382</v>
      </c>
      <c r="K74" s="939">
        <v>-50633854</v>
      </c>
      <c r="L74" s="831" t="s">
        <v>498</v>
      </c>
      <c r="N74" s="822"/>
    </row>
    <row r="75" spans="1:14" x14ac:dyDescent="0.2">
      <c r="A75" s="822" t="s">
        <v>647</v>
      </c>
      <c r="B75" s="938"/>
      <c r="C75" s="991" t="s">
        <v>348</v>
      </c>
      <c r="D75" s="991" t="s">
        <v>382</v>
      </c>
      <c r="E75" s="939">
        <v>-111368719</v>
      </c>
      <c r="F75" s="86" t="s">
        <v>498</v>
      </c>
      <c r="I75" s="991"/>
      <c r="K75" s="939"/>
      <c r="L75" s="831"/>
      <c r="N75" s="822"/>
    </row>
    <row r="76" spans="1:14" x14ac:dyDescent="0.2">
      <c r="A76" s="822" t="s">
        <v>648</v>
      </c>
      <c r="B76" s="938"/>
      <c r="C76" s="991"/>
      <c r="E76" s="939">
        <v>0</v>
      </c>
      <c r="I76" s="991" t="s">
        <v>348</v>
      </c>
      <c r="J76" s="991" t="s">
        <v>382</v>
      </c>
      <c r="K76" s="939">
        <v>-66829850</v>
      </c>
      <c r="L76" s="831" t="s">
        <v>498</v>
      </c>
      <c r="N76" s="939"/>
    </row>
    <row r="77" spans="1:14" x14ac:dyDescent="0.2">
      <c r="A77" s="822" t="s">
        <v>505</v>
      </c>
      <c r="B77" s="938"/>
      <c r="C77" s="991" t="s">
        <v>348</v>
      </c>
      <c r="D77" s="991" t="s">
        <v>382</v>
      </c>
      <c r="E77" s="939">
        <v>-74137901</v>
      </c>
      <c r="F77" s="86" t="s">
        <v>498</v>
      </c>
      <c r="I77" s="991" t="s">
        <v>348</v>
      </c>
      <c r="J77" s="991" t="s">
        <v>382</v>
      </c>
      <c r="K77" s="939">
        <v>-70710563</v>
      </c>
      <c r="L77" s="831" t="s">
        <v>498</v>
      </c>
      <c r="N77" s="939"/>
    </row>
    <row r="78" spans="1:14" x14ac:dyDescent="0.2">
      <c r="A78" s="822" t="s">
        <v>506</v>
      </c>
      <c r="B78" s="938"/>
      <c r="C78" s="991" t="s">
        <v>348</v>
      </c>
      <c r="D78" s="991" t="s">
        <v>382</v>
      </c>
      <c r="E78" s="939">
        <v>-125445677.35483868</v>
      </c>
      <c r="F78" s="86" t="s">
        <v>498</v>
      </c>
      <c r="I78" s="991" t="s">
        <v>348</v>
      </c>
      <c r="J78" s="991" t="s">
        <v>382</v>
      </c>
      <c r="K78" s="939">
        <v>0</v>
      </c>
      <c r="L78" s="831" t="s">
        <v>496</v>
      </c>
      <c r="N78" s="939"/>
    </row>
    <row r="79" spans="1:14" x14ac:dyDescent="0.2">
      <c r="A79" s="1175" t="s">
        <v>774</v>
      </c>
      <c r="B79" s="938"/>
      <c r="C79" s="991" t="s">
        <v>348</v>
      </c>
      <c r="D79" s="991" t="s">
        <v>382</v>
      </c>
      <c r="E79" s="939">
        <v>-11625205.799999999</v>
      </c>
      <c r="F79" s="86" t="s">
        <v>496</v>
      </c>
      <c r="I79" s="991"/>
      <c r="K79" s="939"/>
      <c r="L79" s="831"/>
      <c r="N79" s="939"/>
    </row>
    <row r="80" spans="1:14" x14ac:dyDescent="0.2">
      <c r="A80" s="822" t="s">
        <v>507</v>
      </c>
      <c r="B80" s="938"/>
      <c r="C80" s="991"/>
      <c r="E80" s="939"/>
      <c r="I80" s="991" t="s">
        <v>348</v>
      </c>
      <c r="J80" s="991" t="s">
        <v>382</v>
      </c>
      <c r="K80" s="939">
        <v>-251626</v>
      </c>
      <c r="L80" s="831" t="s">
        <v>508</v>
      </c>
      <c r="N80" s="939"/>
    </row>
    <row r="81" spans="1:12" x14ac:dyDescent="0.2">
      <c r="A81" s="822" t="s">
        <v>780</v>
      </c>
      <c r="B81" s="938"/>
      <c r="C81" s="991" t="s">
        <v>348</v>
      </c>
      <c r="D81" s="991" t="s">
        <v>382</v>
      </c>
      <c r="E81" s="939">
        <v>-98380856</v>
      </c>
      <c r="I81" s="991"/>
      <c r="K81" s="939">
        <v>-63053590</v>
      </c>
      <c r="L81" s="831"/>
    </row>
    <row r="82" spans="1:12" x14ac:dyDescent="0.2">
      <c r="A82" s="833" t="s">
        <v>107</v>
      </c>
      <c r="B82" s="145"/>
      <c r="C82" s="139"/>
      <c r="D82" s="139" t="s">
        <v>691</v>
      </c>
      <c r="E82" s="145"/>
      <c r="F82" s="145"/>
      <c r="G82" s="145"/>
      <c r="H82" s="145"/>
      <c r="I82" s="139"/>
      <c r="J82" s="139" t="s">
        <v>691</v>
      </c>
      <c r="K82" s="145"/>
      <c r="L82" s="834"/>
    </row>
    <row r="83" spans="1:12" x14ac:dyDescent="0.2">
      <c r="A83" s="822" t="s">
        <v>510</v>
      </c>
      <c r="B83" s="938">
        <v>45097</v>
      </c>
      <c r="C83" s="991" t="s">
        <v>348</v>
      </c>
      <c r="D83" s="991" t="s">
        <v>382</v>
      </c>
      <c r="E83" s="939">
        <v>0</v>
      </c>
      <c r="F83" s="86" t="s">
        <v>498</v>
      </c>
      <c r="H83" s="938">
        <v>45097</v>
      </c>
      <c r="I83" s="991" t="s">
        <v>348</v>
      </c>
      <c r="J83" s="991" t="s">
        <v>382</v>
      </c>
      <c r="K83" s="939">
        <v>324109590</v>
      </c>
      <c r="L83" s="831" t="s">
        <v>498</v>
      </c>
    </row>
    <row r="84" spans="1:12" x14ac:dyDescent="0.2">
      <c r="A84" s="822" t="s">
        <v>775</v>
      </c>
      <c r="B84" s="938">
        <v>45363</v>
      </c>
      <c r="C84" s="991" t="s">
        <v>348</v>
      </c>
      <c r="D84" s="991" t="s">
        <v>382</v>
      </c>
      <c r="E84" s="939">
        <v>277410959</v>
      </c>
      <c r="F84" s="86" t="s">
        <v>498</v>
      </c>
      <c r="H84" s="938">
        <v>45363</v>
      </c>
      <c r="I84" s="991" t="s">
        <v>348</v>
      </c>
      <c r="J84" s="991" t="s">
        <v>382</v>
      </c>
      <c r="K84" s="939">
        <v>0</v>
      </c>
      <c r="L84" s="86" t="s">
        <v>498</v>
      </c>
    </row>
    <row r="85" spans="1:12" x14ac:dyDescent="0.2">
      <c r="A85" s="846" t="s">
        <v>514</v>
      </c>
      <c r="B85" s="938">
        <v>45603</v>
      </c>
      <c r="C85" s="991" t="s">
        <v>348</v>
      </c>
      <c r="D85" s="991" t="s">
        <v>382</v>
      </c>
      <c r="E85" s="940">
        <v>715136987</v>
      </c>
      <c r="F85" s="86" t="s">
        <v>498</v>
      </c>
      <c r="H85" s="938">
        <v>45603</v>
      </c>
      <c r="I85" s="991" t="s">
        <v>348</v>
      </c>
      <c r="J85" s="991" t="s">
        <v>382</v>
      </c>
      <c r="K85" s="939">
        <v>0</v>
      </c>
      <c r="L85" s="847" t="s">
        <v>498</v>
      </c>
    </row>
    <row r="86" spans="1:12" x14ac:dyDescent="0.2">
      <c r="A86" s="822" t="s">
        <v>776</v>
      </c>
      <c r="B86" s="938">
        <v>45456</v>
      </c>
      <c r="C86" s="991" t="s">
        <v>348</v>
      </c>
      <c r="D86" s="991" t="s">
        <v>382</v>
      </c>
      <c r="E86" s="939">
        <v>177876713</v>
      </c>
      <c r="F86" s="86" t="s">
        <v>498</v>
      </c>
      <c r="H86" s="938">
        <v>45456</v>
      </c>
      <c r="I86" s="991" t="s">
        <v>348</v>
      </c>
      <c r="J86" s="991" t="s">
        <v>382</v>
      </c>
      <c r="K86" s="939">
        <v>0</v>
      </c>
      <c r="L86" s="86" t="s">
        <v>498</v>
      </c>
    </row>
    <row r="87" spans="1:12" x14ac:dyDescent="0.2">
      <c r="A87" s="822" t="s">
        <v>781</v>
      </c>
      <c r="B87" s="938">
        <v>45006</v>
      </c>
      <c r="C87" s="991" t="s">
        <v>348</v>
      </c>
      <c r="D87" s="991" t="s">
        <v>382</v>
      </c>
      <c r="E87" s="939">
        <v>0</v>
      </c>
      <c r="F87" s="86" t="s">
        <v>498</v>
      </c>
      <c r="H87" s="938">
        <v>45006</v>
      </c>
      <c r="I87" s="991" t="s">
        <v>348</v>
      </c>
      <c r="J87" s="991" t="s">
        <v>382</v>
      </c>
      <c r="K87" s="939">
        <v>101404109</v>
      </c>
      <c r="L87" s="831" t="s">
        <v>498</v>
      </c>
    </row>
    <row r="88" spans="1:12" x14ac:dyDescent="0.2">
      <c r="A88" s="822" t="s">
        <v>518</v>
      </c>
      <c r="B88" s="938">
        <v>45244</v>
      </c>
      <c r="C88" s="991" t="s">
        <v>348</v>
      </c>
      <c r="D88" s="991" t="s">
        <v>382</v>
      </c>
      <c r="E88" s="939">
        <v>0</v>
      </c>
      <c r="F88" s="86" t="s">
        <v>498</v>
      </c>
      <c r="H88" s="938">
        <v>45244</v>
      </c>
      <c r="I88" s="991" t="s">
        <v>348</v>
      </c>
      <c r="J88" s="991" t="s">
        <v>382</v>
      </c>
      <c r="K88" s="939">
        <v>299178083</v>
      </c>
      <c r="L88" s="86" t="s">
        <v>498</v>
      </c>
    </row>
    <row r="89" spans="1:12" x14ac:dyDescent="0.2">
      <c r="A89" s="822" t="s">
        <v>782</v>
      </c>
      <c r="B89" s="938">
        <v>45183</v>
      </c>
      <c r="C89" s="991" t="s">
        <v>348</v>
      </c>
      <c r="D89" s="991" t="s">
        <v>382</v>
      </c>
      <c r="E89" s="939">
        <v>0</v>
      </c>
      <c r="F89" s="86" t="s">
        <v>498</v>
      </c>
      <c r="H89" s="938">
        <v>45456</v>
      </c>
      <c r="I89" s="991" t="s">
        <v>348</v>
      </c>
      <c r="J89" s="991" t="s">
        <v>382</v>
      </c>
      <c r="K89" s="939">
        <v>196335615</v>
      </c>
      <c r="L89" s="86" t="s">
        <v>498</v>
      </c>
    </row>
    <row r="90" spans="1:12" x14ac:dyDescent="0.2">
      <c r="A90" s="822" t="s">
        <v>521</v>
      </c>
      <c r="B90" s="938">
        <v>45547</v>
      </c>
      <c r="C90" s="991" t="s">
        <v>348</v>
      </c>
      <c r="D90" s="991" t="s">
        <v>382</v>
      </c>
      <c r="E90" s="939">
        <v>205684932</v>
      </c>
      <c r="F90" s="86" t="s">
        <v>498</v>
      </c>
      <c r="H90" s="938">
        <v>45547</v>
      </c>
      <c r="I90" s="991" t="s">
        <v>348</v>
      </c>
      <c r="J90" s="991" t="s">
        <v>382</v>
      </c>
      <c r="K90" s="939">
        <v>0</v>
      </c>
      <c r="L90" s="86" t="s">
        <v>498</v>
      </c>
    </row>
    <row r="91" spans="1:12" x14ac:dyDescent="0.2">
      <c r="A91" s="822" t="s">
        <v>803</v>
      </c>
      <c r="B91" s="938">
        <v>45630</v>
      </c>
      <c r="C91" s="991" t="s">
        <v>348</v>
      </c>
      <c r="D91" s="991" t="s">
        <v>382</v>
      </c>
      <c r="E91" s="939">
        <v>564035000</v>
      </c>
      <c r="F91" s="86" t="s">
        <v>498</v>
      </c>
      <c r="H91" s="938"/>
      <c r="I91" s="991" t="s">
        <v>348</v>
      </c>
      <c r="J91" s="991" t="s">
        <v>382</v>
      </c>
      <c r="K91" s="939">
        <v>0</v>
      </c>
      <c r="L91" s="86" t="s">
        <v>498</v>
      </c>
    </row>
    <row r="92" spans="1:12" x14ac:dyDescent="0.2">
      <c r="A92" s="822" t="s">
        <v>804</v>
      </c>
      <c r="B92" s="938">
        <v>45646</v>
      </c>
      <c r="C92" s="991" t="s">
        <v>348</v>
      </c>
      <c r="D92" s="991" t="s">
        <v>382</v>
      </c>
      <c r="E92" s="939">
        <v>568453010</v>
      </c>
      <c r="F92" s="86" t="s">
        <v>498</v>
      </c>
      <c r="H92" s="938"/>
      <c r="I92" s="991" t="s">
        <v>348</v>
      </c>
      <c r="J92" s="991" t="s">
        <v>382</v>
      </c>
      <c r="K92" s="939">
        <v>0</v>
      </c>
      <c r="L92" s="86" t="s">
        <v>498</v>
      </c>
    </row>
    <row r="93" spans="1:12" hidden="1" x14ac:dyDescent="0.2">
      <c r="A93" s="822"/>
      <c r="B93" s="938"/>
      <c r="C93" s="991"/>
      <c r="E93" s="939"/>
      <c r="H93" s="938"/>
      <c r="I93" s="991"/>
      <c r="K93" s="939"/>
      <c r="L93" s="831"/>
    </row>
    <row r="94" spans="1:12" x14ac:dyDescent="0.2">
      <c r="A94" s="835" t="s">
        <v>393</v>
      </c>
      <c r="B94" s="738"/>
      <c r="C94" s="739"/>
      <c r="D94" s="739" t="s">
        <v>691</v>
      </c>
      <c r="E94" s="740">
        <v>-2124977068.0941715</v>
      </c>
      <c r="F94" s="741"/>
      <c r="G94" s="741"/>
      <c r="H94" s="738"/>
      <c r="I94" s="739"/>
      <c r="J94" s="739" t="s">
        <v>691</v>
      </c>
      <c r="K94" s="740">
        <v>-760633563</v>
      </c>
      <c r="L94" s="836"/>
    </row>
    <row r="95" spans="1:12" x14ac:dyDescent="0.2">
      <c r="A95" s="309" t="s">
        <v>3</v>
      </c>
      <c r="B95" s="1177"/>
      <c r="C95" s="837"/>
      <c r="D95" s="838"/>
      <c r="E95" s="838">
        <v>50013499431.557442</v>
      </c>
      <c r="F95" s="838"/>
      <c r="G95" s="838"/>
      <c r="H95" s="838"/>
      <c r="I95" s="838"/>
      <c r="J95" s="838"/>
      <c r="K95" s="838">
        <v>35114091316</v>
      </c>
      <c r="L95" s="839"/>
    </row>
    <row r="96" spans="1:12" x14ac:dyDescent="0.2">
      <c r="A96" s="27"/>
      <c r="L96" s="86"/>
    </row>
    <row r="97" spans="1:12" x14ac:dyDescent="0.2">
      <c r="L97" s="86"/>
    </row>
    <row r="98" spans="1:12" x14ac:dyDescent="0.2">
      <c r="A98" s="840" t="s">
        <v>384</v>
      </c>
      <c r="B98" s="735"/>
      <c r="C98" s="735"/>
      <c r="D98" s="736"/>
      <c r="E98" s="735"/>
      <c r="F98" s="735"/>
      <c r="G98" s="735"/>
      <c r="H98" s="735"/>
      <c r="I98" s="735"/>
      <c r="J98" s="736"/>
      <c r="K98" s="735"/>
      <c r="L98" s="841"/>
    </row>
    <row r="99" spans="1:12" x14ac:dyDescent="0.2">
      <c r="A99" s="842"/>
      <c r="B99" s="27"/>
      <c r="C99" s="27"/>
      <c r="D99" s="937">
        <v>2023</v>
      </c>
      <c r="E99" s="27"/>
      <c r="F99" s="27"/>
      <c r="H99" s="27"/>
      <c r="I99" s="27"/>
      <c r="J99" s="937">
        <v>2022</v>
      </c>
      <c r="K99" s="27"/>
      <c r="L99" s="843"/>
    </row>
    <row r="100" spans="1:12" ht="38.25" x14ac:dyDescent="0.2">
      <c r="A100" s="844" t="s">
        <v>391</v>
      </c>
      <c r="B100" s="659" t="s">
        <v>104</v>
      </c>
      <c r="C100" s="660" t="s">
        <v>388</v>
      </c>
      <c r="D100" s="660" t="s">
        <v>257</v>
      </c>
      <c r="E100" s="659" t="s">
        <v>612</v>
      </c>
      <c r="F100" s="659" t="s">
        <v>105</v>
      </c>
      <c r="G100" s="661"/>
      <c r="H100" s="659" t="s">
        <v>104</v>
      </c>
      <c r="I100" s="660" t="s">
        <v>388</v>
      </c>
      <c r="J100" s="660" t="s">
        <v>257</v>
      </c>
      <c r="K100" s="659" t="s">
        <v>612</v>
      </c>
      <c r="L100" s="845" t="s">
        <v>105</v>
      </c>
    </row>
    <row r="101" spans="1:12" x14ac:dyDescent="0.2">
      <c r="A101" s="846" t="s">
        <v>497</v>
      </c>
      <c r="B101" s="942">
        <v>45806</v>
      </c>
      <c r="C101" s="991" t="s">
        <v>348</v>
      </c>
      <c r="D101" s="991" t="s">
        <v>382</v>
      </c>
      <c r="E101" s="939">
        <v>370582745</v>
      </c>
      <c r="F101" s="86" t="s">
        <v>496</v>
      </c>
      <c r="H101" s="942">
        <v>45473</v>
      </c>
      <c r="I101" s="991" t="s">
        <v>348</v>
      </c>
      <c r="J101" s="991" t="s">
        <v>382</v>
      </c>
      <c r="K101" s="939">
        <v>327383061</v>
      </c>
      <c r="L101" s="847" t="s">
        <v>496</v>
      </c>
    </row>
    <row r="102" spans="1:12" x14ac:dyDescent="0.2">
      <c r="A102" s="846" t="s">
        <v>613</v>
      </c>
      <c r="B102" s="942">
        <v>45758</v>
      </c>
      <c r="C102" s="991" t="s">
        <v>348</v>
      </c>
      <c r="D102" s="991" t="s">
        <v>382</v>
      </c>
      <c r="E102" s="940">
        <v>280776609</v>
      </c>
      <c r="F102" s="86" t="s">
        <v>498</v>
      </c>
      <c r="H102" s="942">
        <v>45427</v>
      </c>
      <c r="I102" s="991" t="s">
        <v>348</v>
      </c>
      <c r="J102" s="991" t="s">
        <v>382</v>
      </c>
      <c r="K102" s="939">
        <v>694507589</v>
      </c>
      <c r="L102" s="847" t="s">
        <v>498</v>
      </c>
    </row>
    <row r="103" spans="1:12" x14ac:dyDescent="0.2">
      <c r="A103" s="846" t="s">
        <v>500</v>
      </c>
      <c r="B103" s="942">
        <v>45979</v>
      </c>
      <c r="C103" s="991" t="s">
        <v>348</v>
      </c>
      <c r="D103" s="991" t="s">
        <v>382</v>
      </c>
      <c r="E103" s="939">
        <v>3053459331</v>
      </c>
      <c r="F103" s="86" t="s">
        <v>498</v>
      </c>
      <c r="H103" s="942">
        <v>45618</v>
      </c>
      <c r="I103" s="991" t="s">
        <v>348</v>
      </c>
      <c r="J103" s="991" t="s">
        <v>382</v>
      </c>
      <c r="K103" s="939">
        <v>2820327152</v>
      </c>
      <c r="L103" s="847" t="s">
        <v>498</v>
      </c>
    </row>
    <row r="104" spans="1:12" x14ac:dyDescent="0.2">
      <c r="A104" s="1183" t="s">
        <v>779</v>
      </c>
      <c r="B104" s="942">
        <v>45944</v>
      </c>
      <c r="C104" s="991" t="s">
        <v>348</v>
      </c>
      <c r="D104" s="991" t="s">
        <v>382</v>
      </c>
      <c r="E104" s="939">
        <v>1612499999</v>
      </c>
      <c r="F104" s="86" t="s">
        <v>498</v>
      </c>
      <c r="H104" s="942">
        <v>45635</v>
      </c>
      <c r="I104" s="991" t="s">
        <v>348</v>
      </c>
      <c r="J104" s="991" t="s">
        <v>382</v>
      </c>
      <c r="K104" s="939">
        <v>2906250004</v>
      </c>
      <c r="L104" s="847" t="s">
        <v>498</v>
      </c>
    </row>
    <row r="105" spans="1:12" x14ac:dyDescent="0.2">
      <c r="A105" s="822" t="s">
        <v>704</v>
      </c>
      <c r="B105" s="942">
        <v>45957</v>
      </c>
      <c r="C105" s="991" t="s">
        <v>348</v>
      </c>
      <c r="D105" s="991" t="s">
        <v>382</v>
      </c>
      <c r="E105" s="939">
        <v>1340201513</v>
      </c>
      <c r="F105" s="86" t="s">
        <v>496</v>
      </c>
      <c r="H105" s="942">
        <v>45621</v>
      </c>
      <c r="I105" s="991" t="s">
        <v>348</v>
      </c>
      <c r="J105" s="991" t="s">
        <v>382</v>
      </c>
      <c r="K105" s="939">
        <v>1680482349</v>
      </c>
      <c r="L105" s="847" t="s">
        <v>496</v>
      </c>
    </row>
    <row r="106" spans="1:12" x14ac:dyDescent="0.2">
      <c r="A106" s="822" t="s">
        <v>503</v>
      </c>
      <c r="B106" s="942">
        <v>45917</v>
      </c>
      <c r="C106" s="991" t="s">
        <v>348</v>
      </c>
      <c r="D106" s="991" t="s">
        <v>382</v>
      </c>
      <c r="E106" s="940">
        <v>735030884</v>
      </c>
      <c r="F106" s="86" t="s">
        <v>498</v>
      </c>
      <c r="H106" s="942">
        <v>45642</v>
      </c>
      <c r="I106" s="991" t="s">
        <v>348</v>
      </c>
      <c r="J106" s="991" t="s">
        <v>382</v>
      </c>
      <c r="K106" s="939">
        <v>917675000</v>
      </c>
      <c r="L106" s="847"/>
    </row>
    <row r="107" spans="1:12" x14ac:dyDescent="0.2">
      <c r="A107" s="846" t="s">
        <v>504</v>
      </c>
      <c r="B107" s="942">
        <v>45917</v>
      </c>
      <c r="C107" s="991" t="s">
        <v>348</v>
      </c>
      <c r="D107" s="991" t="s">
        <v>382</v>
      </c>
      <c r="E107" s="939">
        <v>379806297</v>
      </c>
      <c r="F107" s="86" t="s">
        <v>498</v>
      </c>
      <c r="H107" s="942">
        <v>45470</v>
      </c>
      <c r="I107" s="991" t="s">
        <v>348</v>
      </c>
      <c r="J107" s="991" t="s">
        <v>382</v>
      </c>
      <c r="K107" s="939">
        <v>345502488</v>
      </c>
      <c r="L107" s="847" t="s">
        <v>498</v>
      </c>
    </row>
    <row r="108" spans="1:12" x14ac:dyDescent="0.2">
      <c r="A108" s="822" t="s">
        <v>647</v>
      </c>
      <c r="B108" s="942">
        <v>45835</v>
      </c>
      <c r="C108" s="991" t="s">
        <v>348</v>
      </c>
      <c r="D108" s="991" t="s">
        <v>382</v>
      </c>
      <c r="E108" s="939">
        <v>1551369713</v>
      </c>
      <c r="F108" s="86" t="s">
        <v>498</v>
      </c>
      <c r="H108" s="942">
        <v>45410</v>
      </c>
      <c r="I108" s="991" t="s">
        <v>348</v>
      </c>
      <c r="J108" s="991" t="s">
        <v>382</v>
      </c>
      <c r="K108" s="939">
        <v>719260930</v>
      </c>
      <c r="L108" s="847"/>
    </row>
    <row r="109" spans="1:12" x14ac:dyDescent="0.2">
      <c r="A109" s="846" t="s">
        <v>505</v>
      </c>
      <c r="B109" s="942">
        <v>45853</v>
      </c>
      <c r="C109" s="991" t="s">
        <v>348</v>
      </c>
      <c r="D109" s="991" t="s">
        <v>382</v>
      </c>
      <c r="E109" s="939">
        <v>771485440</v>
      </c>
      <c r="F109" s="86" t="s">
        <v>498</v>
      </c>
      <c r="H109" s="942">
        <v>45569</v>
      </c>
      <c r="I109" s="991" t="s">
        <v>348</v>
      </c>
      <c r="J109" s="991" t="s">
        <v>382</v>
      </c>
      <c r="K109" s="939">
        <v>1819006547</v>
      </c>
      <c r="L109" s="847" t="s">
        <v>498</v>
      </c>
    </row>
    <row r="110" spans="1:12" x14ac:dyDescent="0.2">
      <c r="A110" s="822" t="s">
        <v>506</v>
      </c>
      <c r="B110" s="942">
        <v>45710</v>
      </c>
      <c r="C110" s="991" t="s">
        <v>348</v>
      </c>
      <c r="D110" s="991" t="s">
        <v>382</v>
      </c>
      <c r="E110" s="939">
        <v>319871012</v>
      </c>
      <c r="F110" s="86" t="s">
        <v>498</v>
      </c>
      <c r="H110" s="942">
        <v>45633</v>
      </c>
      <c r="I110" s="991" t="s">
        <v>348</v>
      </c>
      <c r="J110" s="991" t="s">
        <v>382</v>
      </c>
      <c r="K110" s="939">
        <v>1416712824</v>
      </c>
      <c r="L110" s="847"/>
    </row>
    <row r="111" spans="1:12" x14ac:dyDescent="0.2">
      <c r="A111" s="1183" t="s">
        <v>779</v>
      </c>
      <c r="B111" s="942">
        <v>48134</v>
      </c>
      <c r="C111" s="991" t="s">
        <v>348</v>
      </c>
      <c r="D111" s="991" t="s">
        <v>382</v>
      </c>
      <c r="E111" s="939">
        <v>5232936078</v>
      </c>
      <c r="F111" s="86" t="s">
        <v>498</v>
      </c>
      <c r="H111" s="942">
        <v>48134</v>
      </c>
      <c r="I111" s="991" t="s">
        <v>348</v>
      </c>
      <c r="J111" s="991" t="s">
        <v>382</v>
      </c>
      <c r="K111" s="939">
        <v>5980498375</v>
      </c>
      <c r="L111" s="847" t="s">
        <v>498</v>
      </c>
    </row>
    <row r="112" spans="1:12" x14ac:dyDescent="0.2">
      <c r="A112" s="737" t="s">
        <v>758</v>
      </c>
      <c r="B112" s="942">
        <v>45926</v>
      </c>
      <c r="C112" s="991" t="s">
        <v>348</v>
      </c>
      <c r="D112" s="991" t="s">
        <v>382</v>
      </c>
      <c r="E112" s="939">
        <v>512349226</v>
      </c>
      <c r="F112" s="86" t="s">
        <v>498</v>
      </c>
      <c r="H112" s="942"/>
      <c r="I112" s="991"/>
      <c r="K112" s="939"/>
      <c r="L112" s="847"/>
    </row>
    <row r="113" spans="1:12" x14ac:dyDescent="0.2">
      <c r="A113" s="737" t="s">
        <v>802</v>
      </c>
      <c r="B113" s="942">
        <v>45946</v>
      </c>
      <c r="C113" s="991" t="s">
        <v>348</v>
      </c>
      <c r="D113" s="991" t="s">
        <v>382</v>
      </c>
      <c r="E113" s="939">
        <v>683366650</v>
      </c>
      <c r="F113" s="86" t="s">
        <v>496</v>
      </c>
      <c r="H113" s="942"/>
      <c r="I113" s="991"/>
      <c r="K113" s="939"/>
      <c r="L113" s="847"/>
    </row>
    <row r="114" spans="1:12" x14ac:dyDescent="0.2">
      <c r="A114" s="848" t="s">
        <v>199</v>
      </c>
      <c r="C114" s="991"/>
      <c r="D114" s="991" t="s">
        <v>691</v>
      </c>
      <c r="I114" s="991"/>
      <c r="J114" s="991" t="s">
        <v>691</v>
      </c>
      <c r="L114" s="847"/>
    </row>
    <row r="115" spans="1:12" x14ac:dyDescent="0.2">
      <c r="A115" s="846" t="s">
        <v>522</v>
      </c>
      <c r="B115" s="942">
        <v>45097</v>
      </c>
      <c r="C115" s="657" t="s">
        <v>348</v>
      </c>
      <c r="D115" s="657" t="s">
        <v>382</v>
      </c>
      <c r="E115" s="658">
        <v>0</v>
      </c>
      <c r="F115" s="658" t="s">
        <v>498</v>
      </c>
      <c r="H115" s="942">
        <v>45097</v>
      </c>
      <c r="I115" s="657" t="s">
        <v>348</v>
      </c>
      <c r="J115" s="657" t="s">
        <v>382</v>
      </c>
      <c r="K115" s="658">
        <v>0</v>
      </c>
      <c r="L115" s="849" t="s">
        <v>498</v>
      </c>
    </row>
    <row r="116" spans="1:12" x14ac:dyDescent="0.2">
      <c r="A116" s="846" t="s">
        <v>523</v>
      </c>
      <c r="B116" s="942">
        <v>45825</v>
      </c>
      <c r="C116" s="657" t="s">
        <v>348</v>
      </c>
      <c r="D116" s="657" t="s">
        <v>382</v>
      </c>
      <c r="E116" s="658">
        <v>5000000000</v>
      </c>
      <c r="F116" s="658" t="s">
        <v>498</v>
      </c>
      <c r="H116" s="942">
        <v>45825</v>
      </c>
      <c r="I116" s="657" t="s">
        <v>348</v>
      </c>
      <c r="J116" s="657" t="s">
        <v>382</v>
      </c>
      <c r="K116" s="658">
        <v>5000000000</v>
      </c>
      <c r="L116" s="849" t="s">
        <v>498</v>
      </c>
    </row>
    <row r="117" spans="1:12" x14ac:dyDescent="0.2">
      <c r="A117" s="846" t="s">
        <v>524</v>
      </c>
      <c r="B117" s="942">
        <v>46098</v>
      </c>
      <c r="C117" s="657" t="s">
        <v>348</v>
      </c>
      <c r="D117" s="657" t="s">
        <v>382</v>
      </c>
      <c r="E117" s="658">
        <v>5000000000</v>
      </c>
      <c r="F117" s="658" t="s">
        <v>498</v>
      </c>
      <c r="H117" s="942">
        <v>46098</v>
      </c>
      <c r="I117" s="657" t="s">
        <v>348</v>
      </c>
      <c r="J117" s="657" t="s">
        <v>382</v>
      </c>
      <c r="K117" s="658">
        <v>5000000000</v>
      </c>
      <c r="L117" s="849" t="s">
        <v>498</v>
      </c>
    </row>
    <row r="118" spans="1:12" x14ac:dyDescent="0.2">
      <c r="A118" s="846" t="s">
        <v>525</v>
      </c>
      <c r="B118" s="942">
        <v>45363</v>
      </c>
      <c r="C118" s="657" t="s">
        <v>348</v>
      </c>
      <c r="D118" s="657" t="s">
        <v>382</v>
      </c>
      <c r="E118" s="658">
        <v>0</v>
      </c>
      <c r="F118" s="658" t="s">
        <v>498</v>
      </c>
      <c r="H118" s="942">
        <v>45363</v>
      </c>
      <c r="I118" s="657" t="s">
        <v>348</v>
      </c>
      <c r="J118" s="657" t="s">
        <v>382</v>
      </c>
      <c r="K118" s="658">
        <v>5000000000</v>
      </c>
      <c r="L118" s="849" t="s">
        <v>498</v>
      </c>
    </row>
    <row r="119" spans="1:12" x14ac:dyDescent="0.2">
      <c r="A119" s="846" t="s">
        <v>526</v>
      </c>
      <c r="B119" s="942">
        <v>45603</v>
      </c>
      <c r="C119" s="657" t="s">
        <v>348</v>
      </c>
      <c r="D119" s="657" t="s">
        <v>382</v>
      </c>
      <c r="E119" s="658">
        <v>0</v>
      </c>
      <c r="F119" s="658" t="s">
        <v>498</v>
      </c>
      <c r="H119" s="942">
        <v>45603</v>
      </c>
      <c r="I119" s="657" t="s">
        <v>348</v>
      </c>
      <c r="J119" s="657" t="s">
        <v>382</v>
      </c>
      <c r="K119" s="658">
        <v>5000000000</v>
      </c>
      <c r="L119" s="849" t="s">
        <v>498</v>
      </c>
    </row>
    <row r="120" spans="1:12" x14ac:dyDescent="0.2">
      <c r="A120" s="846" t="s">
        <v>527</v>
      </c>
      <c r="B120" s="942">
        <v>46210</v>
      </c>
      <c r="C120" s="657" t="s">
        <v>348</v>
      </c>
      <c r="D120" s="657" t="s">
        <v>382</v>
      </c>
      <c r="E120" s="658">
        <v>5000000000</v>
      </c>
      <c r="F120" s="658" t="s">
        <v>498</v>
      </c>
      <c r="H120" s="942">
        <v>46210</v>
      </c>
      <c r="I120" s="657" t="s">
        <v>348</v>
      </c>
      <c r="J120" s="657" t="s">
        <v>382</v>
      </c>
      <c r="K120" s="658">
        <v>5000000000</v>
      </c>
      <c r="L120" s="849" t="s">
        <v>498</v>
      </c>
    </row>
    <row r="121" spans="1:12" x14ac:dyDescent="0.2">
      <c r="A121" s="846" t="s">
        <v>528</v>
      </c>
      <c r="B121" s="942">
        <v>45456</v>
      </c>
      <c r="C121" s="657" t="s">
        <v>348</v>
      </c>
      <c r="D121" s="657" t="s">
        <v>382</v>
      </c>
      <c r="E121" s="658">
        <v>0</v>
      </c>
      <c r="F121" s="658" t="s">
        <v>498</v>
      </c>
      <c r="H121" s="942">
        <v>45456</v>
      </c>
      <c r="I121" s="657" t="s">
        <v>348</v>
      </c>
      <c r="J121" s="657" t="s">
        <v>382</v>
      </c>
      <c r="K121" s="658">
        <v>2500000000</v>
      </c>
      <c r="L121" s="849" t="s">
        <v>498</v>
      </c>
    </row>
    <row r="122" spans="1:12" x14ac:dyDescent="0.2">
      <c r="A122" s="822" t="s">
        <v>529</v>
      </c>
      <c r="B122" s="938">
        <v>45006</v>
      </c>
      <c r="C122" s="991" t="s">
        <v>348</v>
      </c>
      <c r="D122" s="991" t="s">
        <v>382</v>
      </c>
      <c r="E122" s="939">
        <v>0</v>
      </c>
      <c r="F122" s="86" t="s">
        <v>498</v>
      </c>
      <c r="H122" s="938">
        <v>45006</v>
      </c>
      <c r="I122" s="991" t="s">
        <v>348</v>
      </c>
      <c r="J122" s="991" t="s">
        <v>382</v>
      </c>
      <c r="K122" s="939">
        <v>0</v>
      </c>
      <c r="L122" s="86" t="s">
        <v>498</v>
      </c>
    </row>
    <row r="123" spans="1:12" x14ac:dyDescent="0.2">
      <c r="A123" s="846" t="s">
        <v>530</v>
      </c>
      <c r="B123" s="942">
        <v>45244</v>
      </c>
      <c r="C123" s="657" t="s">
        <v>348</v>
      </c>
      <c r="D123" s="657" t="s">
        <v>382</v>
      </c>
      <c r="E123" s="658">
        <v>0</v>
      </c>
      <c r="F123" s="658" t="s">
        <v>498</v>
      </c>
      <c r="H123" s="942">
        <v>45244</v>
      </c>
      <c r="I123" s="657" t="s">
        <v>348</v>
      </c>
      <c r="J123" s="657" t="s">
        <v>382</v>
      </c>
      <c r="K123" s="658">
        <v>0</v>
      </c>
      <c r="L123" s="849" t="s">
        <v>498</v>
      </c>
    </row>
    <row r="124" spans="1:12" x14ac:dyDescent="0.2">
      <c r="A124" s="846" t="s">
        <v>531</v>
      </c>
      <c r="B124" s="942">
        <v>45729</v>
      </c>
      <c r="C124" s="657" t="s">
        <v>348</v>
      </c>
      <c r="D124" s="657" t="s">
        <v>382</v>
      </c>
      <c r="E124" s="658">
        <v>1500000000</v>
      </c>
      <c r="F124" s="658" t="s">
        <v>498</v>
      </c>
      <c r="H124" s="942">
        <v>45729</v>
      </c>
      <c r="I124" s="657" t="s">
        <v>348</v>
      </c>
      <c r="J124" s="657" t="s">
        <v>382</v>
      </c>
      <c r="K124" s="658">
        <v>1500000000</v>
      </c>
      <c r="L124" s="849" t="s">
        <v>498</v>
      </c>
    </row>
    <row r="125" spans="1:12" x14ac:dyDescent="0.2">
      <c r="A125" s="846" t="s">
        <v>532</v>
      </c>
      <c r="B125" s="942">
        <v>45183</v>
      </c>
      <c r="C125" s="657" t="s">
        <v>348</v>
      </c>
      <c r="D125" s="657" t="s">
        <v>382</v>
      </c>
      <c r="E125" s="658">
        <v>0</v>
      </c>
      <c r="F125" s="658" t="s">
        <v>498</v>
      </c>
      <c r="H125" s="942">
        <v>45183</v>
      </c>
      <c r="I125" s="657" t="s">
        <v>348</v>
      </c>
      <c r="J125" s="657" t="s">
        <v>382</v>
      </c>
      <c r="K125" s="658">
        <v>0</v>
      </c>
      <c r="L125" s="849" t="s">
        <v>498</v>
      </c>
    </row>
    <row r="126" spans="1:12" x14ac:dyDescent="0.2">
      <c r="A126" s="846" t="s">
        <v>533</v>
      </c>
      <c r="B126" s="942">
        <v>45547</v>
      </c>
      <c r="C126" s="657" t="s">
        <v>348</v>
      </c>
      <c r="D126" s="657" t="s">
        <v>382</v>
      </c>
      <c r="E126" s="658">
        <v>0</v>
      </c>
      <c r="F126" s="658" t="s">
        <v>498</v>
      </c>
      <c r="H126" s="942">
        <v>45547</v>
      </c>
      <c r="I126" s="657" t="s">
        <v>348</v>
      </c>
      <c r="J126" s="657" t="s">
        <v>382</v>
      </c>
      <c r="K126" s="658">
        <v>2500000000</v>
      </c>
      <c r="L126" s="849" t="s">
        <v>498</v>
      </c>
    </row>
    <row r="127" spans="1:12" x14ac:dyDescent="0.2">
      <c r="A127" s="846" t="s">
        <v>651</v>
      </c>
      <c r="B127" s="942">
        <v>45911</v>
      </c>
      <c r="C127" s="657" t="s">
        <v>348</v>
      </c>
      <c r="D127" s="657" t="s">
        <v>382</v>
      </c>
      <c r="E127" s="658">
        <v>2500000000</v>
      </c>
      <c r="F127" s="658" t="s">
        <v>498</v>
      </c>
      <c r="H127" s="942">
        <v>45911</v>
      </c>
      <c r="I127" s="657" t="s">
        <v>348</v>
      </c>
      <c r="J127" s="657" t="s">
        <v>382</v>
      </c>
      <c r="K127" s="658">
        <v>2500000000</v>
      </c>
      <c r="L127" s="849" t="s">
        <v>498</v>
      </c>
    </row>
    <row r="128" spans="1:12" x14ac:dyDescent="0.2">
      <c r="A128" s="846" t="s">
        <v>652</v>
      </c>
      <c r="B128" s="942">
        <v>46170</v>
      </c>
      <c r="C128" s="657" t="s">
        <v>348</v>
      </c>
      <c r="D128" s="657" t="s">
        <v>382</v>
      </c>
      <c r="E128" s="658">
        <v>2500000000</v>
      </c>
      <c r="F128" s="658" t="s">
        <v>498</v>
      </c>
      <c r="H128" s="942">
        <v>46170</v>
      </c>
      <c r="I128" s="657" t="s">
        <v>348</v>
      </c>
      <c r="J128" s="657" t="s">
        <v>382</v>
      </c>
      <c r="K128" s="658">
        <v>2500000000</v>
      </c>
      <c r="L128" s="849" t="s">
        <v>498</v>
      </c>
    </row>
    <row r="129" spans="1:12" x14ac:dyDescent="0.2">
      <c r="A129" s="846" t="s">
        <v>661</v>
      </c>
      <c r="B129" s="942">
        <v>45911</v>
      </c>
      <c r="C129" s="657" t="s">
        <v>348</v>
      </c>
      <c r="D129" s="657" t="s">
        <v>382</v>
      </c>
      <c r="E129" s="658">
        <v>3000000000</v>
      </c>
      <c r="F129" s="658" t="s">
        <v>498</v>
      </c>
      <c r="H129" s="942">
        <v>45911</v>
      </c>
      <c r="I129" s="657" t="s">
        <v>348</v>
      </c>
      <c r="J129" s="657" t="s">
        <v>382</v>
      </c>
      <c r="K129" s="658">
        <v>3000000000</v>
      </c>
      <c r="L129" s="849" t="s">
        <v>498</v>
      </c>
    </row>
    <row r="130" spans="1:12" x14ac:dyDescent="0.2">
      <c r="A130" s="846" t="s">
        <v>662</v>
      </c>
      <c r="B130" s="942">
        <v>45911</v>
      </c>
      <c r="C130" s="657" t="s">
        <v>348</v>
      </c>
      <c r="D130" s="657" t="s">
        <v>382</v>
      </c>
      <c r="E130" s="658">
        <v>3000000000</v>
      </c>
      <c r="F130" s="658" t="s">
        <v>498</v>
      </c>
      <c r="H130" s="942">
        <v>45911</v>
      </c>
      <c r="I130" s="657" t="s">
        <v>348</v>
      </c>
      <c r="J130" s="657" t="s">
        <v>382</v>
      </c>
      <c r="K130" s="658">
        <v>3000000000</v>
      </c>
      <c r="L130" s="849" t="s">
        <v>498</v>
      </c>
    </row>
    <row r="131" spans="1:12" x14ac:dyDescent="0.2">
      <c r="A131" s="846" t="s">
        <v>663</v>
      </c>
      <c r="B131" s="942">
        <v>45911</v>
      </c>
      <c r="C131" s="657" t="s">
        <v>348</v>
      </c>
      <c r="D131" s="657" t="s">
        <v>382</v>
      </c>
      <c r="E131" s="658">
        <v>2500000000</v>
      </c>
      <c r="F131" s="658" t="s">
        <v>498</v>
      </c>
      <c r="H131" s="942">
        <v>45911</v>
      </c>
      <c r="I131" s="657" t="s">
        <v>348</v>
      </c>
      <c r="J131" s="657" t="s">
        <v>382</v>
      </c>
      <c r="K131" s="658">
        <v>2500000000</v>
      </c>
      <c r="L131" s="849" t="s">
        <v>498</v>
      </c>
    </row>
    <row r="132" spans="1:12" x14ac:dyDescent="0.2">
      <c r="A132" s="846" t="s">
        <v>668</v>
      </c>
      <c r="B132" s="942">
        <v>46541</v>
      </c>
      <c r="C132" s="657" t="s">
        <v>348</v>
      </c>
      <c r="D132" s="657" t="s">
        <v>382</v>
      </c>
      <c r="E132" s="658">
        <v>2500000000</v>
      </c>
      <c r="F132" s="658" t="s">
        <v>498</v>
      </c>
      <c r="H132" s="942">
        <v>46541</v>
      </c>
      <c r="I132" s="657" t="s">
        <v>348</v>
      </c>
      <c r="J132" s="657" t="s">
        <v>382</v>
      </c>
      <c r="K132" s="658">
        <v>2500000000</v>
      </c>
      <c r="L132" s="849" t="s">
        <v>498</v>
      </c>
    </row>
    <row r="133" spans="1:12" x14ac:dyDescent="0.2">
      <c r="A133" s="846" t="s">
        <v>669</v>
      </c>
      <c r="B133" s="942">
        <v>46723</v>
      </c>
      <c r="C133" s="657" t="s">
        <v>348</v>
      </c>
      <c r="D133" s="657" t="s">
        <v>382</v>
      </c>
      <c r="E133" s="658">
        <v>2500000000</v>
      </c>
      <c r="F133" s="658" t="s">
        <v>498</v>
      </c>
      <c r="H133" s="942">
        <v>46723</v>
      </c>
      <c r="I133" s="657" t="s">
        <v>348</v>
      </c>
      <c r="J133" s="657" t="s">
        <v>382</v>
      </c>
      <c r="K133" s="658">
        <v>2500000000</v>
      </c>
      <c r="L133" s="849" t="s">
        <v>498</v>
      </c>
    </row>
    <row r="134" spans="1:12" x14ac:dyDescent="0.2">
      <c r="A134" s="737" t="s">
        <v>693</v>
      </c>
      <c r="B134" s="1179">
        <v>46462</v>
      </c>
      <c r="C134" s="657" t="s">
        <v>348</v>
      </c>
      <c r="D134" s="657" t="s">
        <v>382</v>
      </c>
      <c r="E134" s="658">
        <v>2500000000</v>
      </c>
      <c r="F134" s="658" t="s">
        <v>498</v>
      </c>
      <c r="H134" s="942">
        <v>46462</v>
      </c>
      <c r="I134" s="657" t="s">
        <v>348</v>
      </c>
      <c r="J134" s="657" t="s">
        <v>382</v>
      </c>
      <c r="K134" s="658">
        <v>2500000000</v>
      </c>
      <c r="L134" s="849" t="s">
        <v>498</v>
      </c>
    </row>
    <row r="135" spans="1:12" x14ac:dyDescent="0.2">
      <c r="A135" s="737" t="s">
        <v>694</v>
      </c>
      <c r="B135" s="1179">
        <v>46644</v>
      </c>
      <c r="C135" s="657" t="s">
        <v>348</v>
      </c>
      <c r="D135" s="657" t="s">
        <v>382</v>
      </c>
      <c r="E135" s="658">
        <v>2500000000</v>
      </c>
      <c r="F135" s="658" t="s">
        <v>498</v>
      </c>
      <c r="H135" s="942">
        <v>46644</v>
      </c>
      <c r="I135" s="657" t="s">
        <v>348</v>
      </c>
      <c r="J135" s="657" t="s">
        <v>382</v>
      </c>
      <c r="K135" s="658">
        <v>2500000000</v>
      </c>
      <c r="L135" s="849" t="s">
        <v>498</v>
      </c>
    </row>
    <row r="136" spans="1:12" x14ac:dyDescent="0.2">
      <c r="A136" s="737" t="s">
        <v>695</v>
      </c>
      <c r="B136" s="1179">
        <v>46854</v>
      </c>
      <c r="C136" s="657" t="s">
        <v>348</v>
      </c>
      <c r="D136" s="657" t="s">
        <v>382</v>
      </c>
      <c r="E136" s="658">
        <v>2500000000</v>
      </c>
      <c r="F136" s="658" t="s">
        <v>498</v>
      </c>
      <c r="H136" s="942">
        <v>46854</v>
      </c>
      <c r="I136" s="657" t="s">
        <v>348</v>
      </c>
      <c r="J136" s="657" t="s">
        <v>382</v>
      </c>
      <c r="K136" s="658">
        <v>2500000000</v>
      </c>
      <c r="L136" s="849" t="s">
        <v>498</v>
      </c>
    </row>
    <row r="137" spans="1:12" x14ac:dyDescent="0.2">
      <c r="A137" s="737" t="s">
        <v>696</v>
      </c>
      <c r="B137" s="1179">
        <v>46973</v>
      </c>
      <c r="C137" s="657" t="s">
        <v>348</v>
      </c>
      <c r="D137" s="657" t="s">
        <v>382</v>
      </c>
      <c r="E137" s="658">
        <v>2500000000</v>
      </c>
      <c r="F137" s="658" t="s">
        <v>498</v>
      </c>
      <c r="H137" s="942">
        <v>46973</v>
      </c>
      <c r="I137" s="657" t="s">
        <v>348</v>
      </c>
      <c r="J137" s="657" t="s">
        <v>382</v>
      </c>
      <c r="K137" s="658">
        <v>2500000000</v>
      </c>
      <c r="L137" s="849" t="s">
        <v>498</v>
      </c>
    </row>
    <row r="138" spans="1:12" x14ac:dyDescent="0.2">
      <c r="A138" s="737" t="s">
        <v>697</v>
      </c>
      <c r="B138" s="1179">
        <v>46917</v>
      </c>
      <c r="C138" s="657" t="s">
        <v>348</v>
      </c>
      <c r="D138" s="657" t="s">
        <v>382</v>
      </c>
      <c r="E138" s="658">
        <v>2500000000</v>
      </c>
      <c r="F138" s="658" t="s">
        <v>498</v>
      </c>
      <c r="H138" s="942">
        <v>46917</v>
      </c>
      <c r="I138" s="657" t="s">
        <v>348</v>
      </c>
      <c r="J138" s="657" t="s">
        <v>382</v>
      </c>
      <c r="K138" s="658">
        <v>2500000000</v>
      </c>
      <c r="L138" s="849" t="s">
        <v>498</v>
      </c>
    </row>
    <row r="139" spans="1:12" x14ac:dyDescent="0.2">
      <c r="A139" s="737" t="s">
        <v>698</v>
      </c>
      <c r="B139" s="1179">
        <v>47038</v>
      </c>
      <c r="C139" s="657" t="s">
        <v>348</v>
      </c>
      <c r="D139" s="657" t="s">
        <v>382</v>
      </c>
      <c r="E139" s="658">
        <v>2500000000</v>
      </c>
      <c r="F139" s="658" t="s">
        <v>498</v>
      </c>
      <c r="H139" s="942">
        <v>47038</v>
      </c>
      <c r="I139" s="657" t="s">
        <v>348</v>
      </c>
      <c r="J139" s="657" t="s">
        <v>382</v>
      </c>
      <c r="K139" s="658">
        <v>2500000000</v>
      </c>
      <c r="L139" s="849" t="s">
        <v>498</v>
      </c>
    </row>
    <row r="140" spans="1:12" x14ac:dyDescent="0.2">
      <c r="A140" s="846" t="s">
        <v>705</v>
      </c>
      <c r="B140" s="942">
        <v>46443</v>
      </c>
      <c r="C140" s="657" t="s">
        <v>348</v>
      </c>
      <c r="D140" s="657" t="s">
        <v>382</v>
      </c>
      <c r="E140" s="658">
        <v>2500000000</v>
      </c>
      <c r="F140" s="658" t="s">
        <v>498</v>
      </c>
      <c r="H140" s="942">
        <f>+B140</f>
        <v>46443</v>
      </c>
      <c r="I140" s="657" t="s">
        <v>348</v>
      </c>
      <c r="J140" s="657" t="s">
        <v>382</v>
      </c>
      <c r="K140" s="658">
        <v>2500000000</v>
      </c>
      <c r="L140" s="849" t="s">
        <v>498</v>
      </c>
    </row>
    <row r="141" spans="1:12" x14ac:dyDescent="0.2">
      <c r="A141" s="846" t="s">
        <v>706</v>
      </c>
      <c r="B141" s="942">
        <v>47080</v>
      </c>
      <c r="C141" s="657" t="s">
        <v>348</v>
      </c>
      <c r="D141" s="657" t="s">
        <v>382</v>
      </c>
      <c r="E141" s="658">
        <v>2500000000</v>
      </c>
      <c r="F141" s="658" t="s">
        <v>498</v>
      </c>
      <c r="H141" s="942">
        <f t="shared" ref="H141:H154" si="0">+B141</f>
        <v>47080</v>
      </c>
      <c r="I141" s="657" t="s">
        <v>348</v>
      </c>
      <c r="J141" s="657" t="s">
        <v>382</v>
      </c>
      <c r="K141" s="658">
        <v>2500000000</v>
      </c>
      <c r="L141" s="849" t="s">
        <v>498</v>
      </c>
    </row>
    <row r="142" spans="1:12" x14ac:dyDescent="0.2">
      <c r="A142" s="737" t="s">
        <v>707</v>
      </c>
      <c r="B142" s="1179">
        <v>47197</v>
      </c>
      <c r="C142" s="657" t="s">
        <v>348</v>
      </c>
      <c r="D142" s="657" t="s">
        <v>382</v>
      </c>
      <c r="E142" s="658">
        <v>3000000000</v>
      </c>
      <c r="F142" s="658" t="s">
        <v>498</v>
      </c>
      <c r="H142" s="942">
        <f t="shared" si="0"/>
        <v>47197</v>
      </c>
      <c r="I142" s="657" t="s">
        <v>348</v>
      </c>
      <c r="J142" s="657" t="s">
        <v>382</v>
      </c>
      <c r="K142" s="658">
        <v>3000000000</v>
      </c>
      <c r="L142" s="849" t="s">
        <v>498</v>
      </c>
    </row>
    <row r="143" spans="1:12" x14ac:dyDescent="0.2">
      <c r="A143" s="737" t="s">
        <v>708</v>
      </c>
      <c r="B143" s="1179">
        <v>47288</v>
      </c>
      <c r="C143" s="657" t="s">
        <v>348</v>
      </c>
      <c r="D143" s="657" t="s">
        <v>382</v>
      </c>
      <c r="E143" s="658">
        <v>3500000000</v>
      </c>
      <c r="F143" s="658" t="s">
        <v>498</v>
      </c>
      <c r="H143" s="942">
        <f t="shared" si="0"/>
        <v>47288</v>
      </c>
      <c r="I143" s="657" t="s">
        <v>348</v>
      </c>
      <c r="J143" s="657" t="s">
        <v>382</v>
      </c>
      <c r="K143" s="658">
        <v>3500000000</v>
      </c>
      <c r="L143" s="849" t="s">
        <v>498</v>
      </c>
    </row>
    <row r="144" spans="1:12" x14ac:dyDescent="0.2">
      <c r="A144" s="737" t="s">
        <v>709</v>
      </c>
      <c r="B144" s="1179">
        <v>47351</v>
      </c>
      <c r="C144" s="657" t="s">
        <v>348</v>
      </c>
      <c r="D144" s="657" t="s">
        <v>382</v>
      </c>
      <c r="E144" s="658">
        <v>3500000000</v>
      </c>
      <c r="F144" s="658" t="s">
        <v>498</v>
      </c>
      <c r="H144" s="942">
        <f t="shared" si="0"/>
        <v>47351</v>
      </c>
      <c r="I144" s="657" t="s">
        <v>348</v>
      </c>
      <c r="J144" s="657" t="s">
        <v>382</v>
      </c>
      <c r="K144" s="658">
        <v>3500000000</v>
      </c>
      <c r="L144" s="849" t="s">
        <v>498</v>
      </c>
    </row>
    <row r="145" spans="1:12" x14ac:dyDescent="0.2">
      <c r="A145" s="737" t="s">
        <v>715</v>
      </c>
      <c r="B145" s="1179">
        <v>46672</v>
      </c>
      <c r="C145" s="657" t="s">
        <v>348</v>
      </c>
      <c r="D145" s="657" t="s">
        <v>382</v>
      </c>
      <c r="E145" s="658">
        <v>2500000000</v>
      </c>
      <c r="F145" s="658" t="s">
        <v>498</v>
      </c>
      <c r="H145" s="942">
        <f t="shared" si="0"/>
        <v>46672</v>
      </c>
      <c r="I145" s="657" t="s">
        <v>348</v>
      </c>
      <c r="J145" s="657" t="s">
        <v>382</v>
      </c>
      <c r="K145" s="658">
        <v>2500000000</v>
      </c>
      <c r="L145" s="849" t="s">
        <v>498</v>
      </c>
    </row>
    <row r="146" spans="1:12" x14ac:dyDescent="0.2">
      <c r="A146" s="737" t="s">
        <v>716</v>
      </c>
      <c r="B146" s="1179">
        <v>46790</v>
      </c>
      <c r="C146" s="657" t="s">
        <v>348</v>
      </c>
      <c r="D146" s="657" t="s">
        <v>382</v>
      </c>
      <c r="E146" s="658">
        <v>3000000000</v>
      </c>
      <c r="F146" s="658" t="s">
        <v>498</v>
      </c>
      <c r="H146" s="942">
        <f t="shared" si="0"/>
        <v>46790</v>
      </c>
      <c r="I146" s="657" t="s">
        <v>348</v>
      </c>
      <c r="J146" s="657" t="s">
        <v>382</v>
      </c>
      <c r="K146" s="658">
        <v>3000000000</v>
      </c>
      <c r="L146" s="849" t="s">
        <v>498</v>
      </c>
    </row>
    <row r="147" spans="1:12" x14ac:dyDescent="0.2">
      <c r="A147" s="737" t="s">
        <v>717</v>
      </c>
      <c r="B147" s="1179">
        <v>47351</v>
      </c>
      <c r="C147" s="657" t="s">
        <v>348</v>
      </c>
      <c r="D147" s="657" t="s">
        <v>382</v>
      </c>
      <c r="E147" s="658">
        <v>1000000000</v>
      </c>
      <c r="F147" s="658" t="s">
        <v>498</v>
      </c>
      <c r="H147" s="942">
        <f t="shared" si="0"/>
        <v>47351</v>
      </c>
      <c r="I147" s="657" t="s">
        <v>348</v>
      </c>
      <c r="J147" s="657" t="s">
        <v>382</v>
      </c>
      <c r="K147" s="658">
        <v>1000000000</v>
      </c>
      <c r="L147" s="849" t="s">
        <v>498</v>
      </c>
    </row>
    <row r="148" spans="1:12" x14ac:dyDescent="0.2">
      <c r="A148" s="846" t="s">
        <v>720</v>
      </c>
      <c r="B148" s="942">
        <v>47407</v>
      </c>
      <c r="C148" s="657" t="s">
        <v>348</v>
      </c>
      <c r="D148" s="657" t="s">
        <v>382</v>
      </c>
      <c r="E148" s="658">
        <v>2500000000</v>
      </c>
      <c r="F148" s="658" t="s">
        <v>498</v>
      </c>
      <c r="H148" s="942">
        <f t="shared" si="0"/>
        <v>47407</v>
      </c>
      <c r="I148" s="657" t="s">
        <v>348</v>
      </c>
      <c r="J148" s="657" t="s">
        <v>382</v>
      </c>
      <c r="K148" s="658">
        <v>2500000000</v>
      </c>
      <c r="L148" s="849" t="s">
        <v>498</v>
      </c>
    </row>
    <row r="149" spans="1:12" x14ac:dyDescent="0.2">
      <c r="A149" s="846" t="s">
        <v>719</v>
      </c>
      <c r="B149" s="942">
        <v>47651</v>
      </c>
      <c r="C149" s="657" t="s">
        <v>348</v>
      </c>
      <c r="D149" s="657" t="s">
        <v>382</v>
      </c>
      <c r="E149" s="658">
        <v>2500000000</v>
      </c>
      <c r="F149" s="658" t="s">
        <v>498</v>
      </c>
      <c r="H149" s="942">
        <f t="shared" si="0"/>
        <v>47651</v>
      </c>
      <c r="I149" s="657" t="s">
        <v>348</v>
      </c>
      <c r="J149" s="657" t="s">
        <v>382</v>
      </c>
      <c r="K149" s="658">
        <v>2500000000</v>
      </c>
      <c r="L149" s="849" t="s">
        <v>498</v>
      </c>
    </row>
    <row r="150" spans="1:12" x14ac:dyDescent="0.2">
      <c r="A150" s="737" t="s">
        <v>722</v>
      </c>
      <c r="B150" s="1179">
        <v>47534</v>
      </c>
      <c r="C150" s="657" t="s">
        <v>348</v>
      </c>
      <c r="D150" s="657" t="s">
        <v>382</v>
      </c>
      <c r="E150" s="658">
        <v>2500000000</v>
      </c>
      <c r="F150" s="658" t="s">
        <v>498</v>
      </c>
      <c r="H150" s="942">
        <f t="shared" si="0"/>
        <v>47534</v>
      </c>
      <c r="I150" s="657" t="s">
        <v>348</v>
      </c>
      <c r="J150" s="657" t="s">
        <v>382</v>
      </c>
      <c r="K150" s="658">
        <v>0</v>
      </c>
      <c r="L150" s="849" t="s">
        <v>498</v>
      </c>
    </row>
    <row r="151" spans="1:12" x14ac:dyDescent="0.2">
      <c r="A151" s="737" t="s">
        <v>723</v>
      </c>
      <c r="B151" s="1179">
        <v>47442</v>
      </c>
      <c r="C151" s="657" t="s">
        <v>348</v>
      </c>
      <c r="D151" s="657" t="s">
        <v>382</v>
      </c>
      <c r="E151" s="658">
        <v>2500000000</v>
      </c>
      <c r="F151" s="658" t="s">
        <v>498</v>
      </c>
      <c r="H151" s="942">
        <f t="shared" si="0"/>
        <v>47442</v>
      </c>
      <c r="I151" s="657" t="s">
        <v>348</v>
      </c>
      <c r="J151" s="657" t="s">
        <v>382</v>
      </c>
      <c r="K151" s="658">
        <v>0</v>
      </c>
      <c r="L151" s="849" t="s">
        <v>498</v>
      </c>
    </row>
    <row r="152" spans="1:12" x14ac:dyDescent="0.2">
      <c r="A152" s="737" t="s">
        <v>724</v>
      </c>
      <c r="B152" s="1179">
        <v>47591</v>
      </c>
      <c r="C152" s="657" t="s">
        <v>348</v>
      </c>
      <c r="D152" s="657" t="s">
        <v>382</v>
      </c>
      <c r="E152" s="658">
        <v>2500000000</v>
      </c>
      <c r="F152" s="658" t="s">
        <v>498</v>
      </c>
      <c r="H152" s="942">
        <f t="shared" si="0"/>
        <v>47591</v>
      </c>
      <c r="I152" s="657" t="s">
        <v>348</v>
      </c>
      <c r="J152" s="657" t="s">
        <v>382</v>
      </c>
      <c r="K152" s="658">
        <v>0</v>
      </c>
      <c r="L152" s="849" t="s">
        <v>498</v>
      </c>
    </row>
    <row r="153" spans="1:12" x14ac:dyDescent="0.2">
      <c r="A153" s="737" t="s">
        <v>759</v>
      </c>
      <c r="B153" s="1179">
        <v>47714</v>
      </c>
      <c r="C153" s="657" t="s">
        <v>348</v>
      </c>
      <c r="D153" s="657" t="s">
        <v>382</v>
      </c>
      <c r="E153" s="658">
        <v>3000000000</v>
      </c>
      <c r="F153" s="658" t="s">
        <v>498</v>
      </c>
      <c r="H153" s="942">
        <f t="shared" si="0"/>
        <v>47714</v>
      </c>
      <c r="I153" s="657" t="s">
        <v>348</v>
      </c>
      <c r="J153" s="657" t="s">
        <v>382</v>
      </c>
      <c r="K153" s="658">
        <v>0</v>
      </c>
      <c r="L153" s="849" t="s">
        <v>498</v>
      </c>
    </row>
    <row r="154" spans="1:12" x14ac:dyDescent="0.2">
      <c r="A154" s="737" t="s">
        <v>760</v>
      </c>
      <c r="B154" s="1179">
        <v>47809</v>
      </c>
      <c r="C154" s="657" t="s">
        <v>348</v>
      </c>
      <c r="D154" s="657" t="s">
        <v>382</v>
      </c>
      <c r="E154" s="658">
        <v>3000000000</v>
      </c>
      <c r="F154" s="658" t="s">
        <v>498</v>
      </c>
      <c r="H154" s="942">
        <f t="shared" si="0"/>
        <v>47809</v>
      </c>
      <c r="I154" s="657" t="s">
        <v>348</v>
      </c>
      <c r="J154" s="657" t="s">
        <v>382</v>
      </c>
      <c r="K154" s="658">
        <v>0</v>
      </c>
      <c r="L154" s="849" t="s">
        <v>498</v>
      </c>
    </row>
    <row r="155" spans="1:12" hidden="1" x14ac:dyDescent="0.2">
      <c r="A155" s="995" t="s">
        <v>389</v>
      </c>
      <c r="C155" s="991"/>
      <c r="D155" s="991" t="s">
        <v>691</v>
      </c>
      <c r="I155" s="991"/>
      <c r="J155" s="991" t="s">
        <v>691</v>
      </c>
      <c r="L155" s="847"/>
    </row>
    <row r="156" spans="1:12" hidden="1" x14ac:dyDescent="0.2">
      <c r="A156" s="846" t="s">
        <v>387</v>
      </c>
      <c r="C156" s="991"/>
      <c r="D156" s="991" t="s">
        <v>691</v>
      </c>
      <c r="E156" s="86">
        <v>0</v>
      </c>
      <c r="I156" s="991"/>
      <c r="J156" s="991" t="s">
        <v>691</v>
      </c>
      <c r="K156" s="86">
        <v>0</v>
      </c>
      <c r="L156" s="847"/>
    </row>
    <row r="157" spans="1:12" hidden="1" x14ac:dyDescent="0.2">
      <c r="A157" s="846" t="s">
        <v>387</v>
      </c>
      <c r="C157" s="991"/>
      <c r="D157" s="991" t="s">
        <v>691</v>
      </c>
      <c r="E157" s="86">
        <v>0</v>
      </c>
      <c r="I157" s="991"/>
      <c r="J157" s="991" t="s">
        <v>691</v>
      </c>
      <c r="K157" s="86">
        <v>0</v>
      </c>
      <c r="L157" s="847"/>
    </row>
    <row r="158" spans="1:12" hidden="1" x14ac:dyDescent="0.2">
      <c r="A158" s="846" t="s">
        <v>199</v>
      </c>
      <c r="C158" s="991"/>
      <c r="D158" s="991" t="s">
        <v>691</v>
      </c>
      <c r="E158" s="86">
        <v>0</v>
      </c>
      <c r="I158" s="991"/>
      <c r="J158" s="991" t="s">
        <v>691</v>
      </c>
      <c r="K158" s="86">
        <v>0</v>
      </c>
      <c r="L158" s="847"/>
    </row>
    <row r="159" spans="1:12" x14ac:dyDescent="0.2">
      <c r="A159" s="669" t="s">
        <v>392</v>
      </c>
      <c r="B159" s="307"/>
      <c r="C159" s="943"/>
      <c r="D159" s="943" t="s">
        <v>691</v>
      </c>
      <c r="E159" s="307"/>
      <c r="F159" s="307"/>
      <c r="G159" s="307"/>
      <c r="H159" s="307"/>
      <c r="I159" s="943"/>
      <c r="J159" s="943" t="s">
        <v>691</v>
      </c>
      <c r="K159" s="307"/>
      <c r="L159" s="850"/>
    </row>
    <row r="160" spans="1:12" x14ac:dyDescent="0.2">
      <c r="A160" s="846" t="s">
        <v>497</v>
      </c>
      <c r="B160" s="942">
        <v>45806</v>
      </c>
      <c r="C160" s="991" t="s">
        <v>348</v>
      </c>
      <c r="D160" s="991" t="s">
        <v>382</v>
      </c>
      <c r="E160" s="939">
        <v>9844899</v>
      </c>
      <c r="F160" s="86" t="s">
        <v>496</v>
      </c>
      <c r="H160" s="942">
        <v>45473</v>
      </c>
      <c r="I160" s="991" t="s">
        <v>348</v>
      </c>
      <c r="J160" s="991" t="s">
        <v>382</v>
      </c>
      <c r="K160" s="939">
        <v>11595075</v>
      </c>
      <c r="L160" s="847" t="s">
        <v>496</v>
      </c>
    </row>
    <row r="161" spans="1:14" x14ac:dyDescent="0.2">
      <c r="A161" s="846" t="s">
        <v>613</v>
      </c>
      <c r="B161" s="942">
        <v>45758</v>
      </c>
      <c r="C161" s="991" t="s">
        <v>348</v>
      </c>
      <c r="D161" s="991" t="s">
        <v>382</v>
      </c>
      <c r="E161" s="939">
        <v>7619883</v>
      </c>
      <c r="F161" s="86" t="s">
        <v>498</v>
      </c>
      <c r="H161" s="942">
        <v>45427</v>
      </c>
      <c r="I161" s="991" t="s">
        <v>348</v>
      </c>
      <c r="J161" s="991" t="s">
        <v>382</v>
      </c>
      <c r="K161" s="939">
        <v>21905309</v>
      </c>
      <c r="L161" s="847" t="s">
        <v>498</v>
      </c>
    </row>
    <row r="162" spans="1:14" x14ac:dyDescent="0.2">
      <c r="A162" s="846" t="s">
        <v>500</v>
      </c>
      <c r="B162" s="942">
        <v>45979</v>
      </c>
      <c r="C162" s="991" t="s">
        <v>348</v>
      </c>
      <c r="D162" s="991" t="s">
        <v>382</v>
      </c>
      <c r="E162" s="939">
        <v>168050782</v>
      </c>
      <c r="F162" s="86" t="s">
        <v>498</v>
      </c>
      <c r="H162" s="942">
        <v>45618</v>
      </c>
      <c r="I162" s="991" t="s">
        <v>348</v>
      </c>
      <c r="J162" s="991" t="s">
        <v>382</v>
      </c>
      <c r="K162" s="939">
        <v>166959379</v>
      </c>
      <c r="L162" s="847" t="s">
        <v>498</v>
      </c>
    </row>
    <row r="163" spans="1:14" x14ac:dyDescent="0.2">
      <c r="A163" s="1183" t="s">
        <v>779</v>
      </c>
      <c r="B163" s="942">
        <v>45944</v>
      </c>
      <c r="C163" s="991" t="s">
        <v>348</v>
      </c>
      <c r="D163" s="991" t="s">
        <v>382</v>
      </c>
      <c r="E163" s="939">
        <v>70937096</v>
      </c>
      <c r="F163" s="86" t="s">
        <v>498</v>
      </c>
      <c r="H163" s="942">
        <v>45635</v>
      </c>
      <c r="I163" s="991" t="s">
        <v>348</v>
      </c>
      <c r="J163" s="991" t="s">
        <v>382</v>
      </c>
      <c r="K163" s="939">
        <v>146429795</v>
      </c>
      <c r="L163" s="847" t="s">
        <v>498</v>
      </c>
    </row>
    <row r="164" spans="1:14" x14ac:dyDescent="0.2">
      <c r="A164" s="822" t="s">
        <v>704</v>
      </c>
      <c r="B164" s="942">
        <v>45957</v>
      </c>
      <c r="C164" s="991" t="s">
        <v>348</v>
      </c>
      <c r="D164" s="991" t="s">
        <v>382</v>
      </c>
      <c r="E164" s="939">
        <v>70172904</v>
      </c>
      <c r="F164" s="86" t="s">
        <v>496</v>
      </c>
      <c r="H164" s="942">
        <v>45621</v>
      </c>
      <c r="I164" s="991" t="s">
        <v>348</v>
      </c>
      <c r="J164" s="991" t="s">
        <v>382</v>
      </c>
      <c r="K164" s="939">
        <v>96351639</v>
      </c>
      <c r="L164" s="847" t="s">
        <v>496</v>
      </c>
    </row>
    <row r="165" spans="1:14" x14ac:dyDescent="0.2">
      <c r="A165" s="822" t="s">
        <v>503</v>
      </c>
      <c r="B165" s="942">
        <v>45917</v>
      </c>
      <c r="C165" s="991" t="s">
        <v>348</v>
      </c>
      <c r="D165" s="991" t="s">
        <v>382</v>
      </c>
      <c r="E165" s="939">
        <v>26639701</v>
      </c>
      <c r="F165" s="86" t="s">
        <v>498</v>
      </c>
      <c r="H165" s="942">
        <v>45642</v>
      </c>
      <c r="I165" s="991" t="s">
        <v>348</v>
      </c>
      <c r="J165" s="991" t="s">
        <v>382</v>
      </c>
      <c r="K165" s="939">
        <v>59692303</v>
      </c>
      <c r="L165" s="847"/>
    </row>
    <row r="166" spans="1:14" x14ac:dyDescent="0.2">
      <c r="A166" s="846" t="s">
        <v>504</v>
      </c>
      <c r="B166" s="942">
        <v>45917</v>
      </c>
      <c r="C166" s="991" t="s">
        <v>348</v>
      </c>
      <c r="D166" s="991" t="s">
        <v>382</v>
      </c>
      <c r="E166" s="939">
        <v>18730173</v>
      </c>
      <c r="F166" s="86" t="s">
        <v>498</v>
      </c>
      <c r="H166" s="942">
        <v>45470</v>
      </c>
      <c r="I166" s="991" t="s">
        <v>348</v>
      </c>
      <c r="J166" s="991" t="s">
        <v>382</v>
      </c>
      <c r="K166" s="939">
        <v>12251226</v>
      </c>
      <c r="L166" s="847" t="s">
        <v>498</v>
      </c>
    </row>
    <row r="167" spans="1:14" x14ac:dyDescent="0.2">
      <c r="A167" s="822" t="s">
        <v>647</v>
      </c>
      <c r="B167" s="942">
        <v>45835</v>
      </c>
      <c r="C167" s="991" t="s">
        <v>348</v>
      </c>
      <c r="D167" s="991" t="s">
        <v>382</v>
      </c>
      <c r="E167" s="939">
        <v>51060623</v>
      </c>
      <c r="F167" s="86" t="s">
        <v>498</v>
      </c>
      <c r="H167" s="942">
        <v>45410</v>
      </c>
      <c r="I167" s="991" t="s">
        <v>348</v>
      </c>
      <c r="J167" s="991" t="s">
        <v>382</v>
      </c>
      <c r="K167" s="939">
        <v>19584930</v>
      </c>
      <c r="L167" s="847"/>
    </row>
    <row r="168" spans="1:14" x14ac:dyDescent="0.2">
      <c r="A168" s="846" t="s">
        <v>505</v>
      </c>
      <c r="B168" s="942">
        <v>45853</v>
      </c>
      <c r="C168" s="991" t="s">
        <v>348</v>
      </c>
      <c r="D168" s="991" t="s">
        <v>382</v>
      </c>
      <c r="E168" s="939">
        <v>26680164</v>
      </c>
      <c r="F168" s="86" t="s">
        <v>498</v>
      </c>
      <c r="H168" s="942">
        <v>45569</v>
      </c>
      <c r="I168" s="991" t="s">
        <v>348</v>
      </c>
      <c r="J168" s="991" t="s">
        <v>382</v>
      </c>
      <c r="K168" s="939">
        <v>85614329</v>
      </c>
      <c r="L168" s="847" t="s">
        <v>498</v>
      </c>
    </row>
    <row r="169" spans="1:14" x14ac:dyDescent="0.2">
      <c r="A169" s="822" t="s">
        <v>506</v>
      </c>
      <c r="B169" s="942">
        <v>45710</v>
      </c>
      <c r="C169" s="991" t="s">
        <v>348</v>
      </c>
      <c r="D169" s="991" t="s">
        <v>382</v>
      </c>
      <c r="E169" s="939">
        <v>7214958</v>
      </c>
      <c r="F169" s="86" t="s">
        <v>498</v>
      </c>
      <c r="H169" s="942">
        <v>45633</v>
      </c>
      <c r="I169" s="991" t="s">
        <v>348</v>
      </c>
      <c r="J169" s="991" t="s">
        <v>382</v>
      </c>
      <c r="K169" s="939">
        <v>141897826</v>
      </c>
      <c r="L169" s="847"/>
    </row>
    <row r="170" spans="1:14" x14ac:dyDescent="0.2">
      <c r="A170" s="737" t="s">
        <v>779</v>
      </c>
      <c r="B170" s="942">
        <v>48134</v>
      </c>
      <c r="C170" s="991" t="s">
        <v>348</v>
      </c>
      <c r="D170" s="991" t="s">
        <v>382</v>
      </c>
      <c r="E170" s="939">
        <v>2930444203</v>
      </c>
      <c r="F170" s="86" t="s">
        <v>498</v>
      </c>
      <c r="H170" s="942">
        <v>48134</v>
      </c>
      <c r="I170" s="991" t="s">
        <v>348</v>
      </c>
      <c r="J170" s="991" t="s">
        <v>382</v>
      </c>
      <c r="K170" s="939">
        <v>3767713975</v>
      </c>
      <c r="L170" s="847" t="s">
        <v>498</v>
      </c>
    </row>
    <row r="171" spans="1:14" x14ac:dyDescent="0.2">
      <c r="A171" s="737" t="s">
        <v>758</v>
      </c>
      <c r="B171" s="942">
        <v>45926</v>
      </c>
      <c r="C171" s="991" t="s">
        <v>348</v>
      </c>
      <c r="D171" s="991" t="s">
        <v>382</v>
      </c>
      <c r="E171" s="939">
        <v>18856435</v>
      </c>
      <c r="F171" s="86" t="s">
        <v>498</v>
      </c>
      <c r="H171" s="942"/>
      <c r="I171" s="991"/>
      <c r="K171" s="939"/>
      <c r="L171" s="847"/>
    </row>
    <row r="172" spans="1:14" x14ac:dyDescent="0.2">
      <c r="A172" s="737" t="s">
        <v>802</v>
      </c>
      <c r="B172" s="942">
        <v>45946</v>
      </c>
      <c r="C172" s="991" t="s">
        <v>348</v>
      </c>
      <c r="D172" s="991" t="s">
        <v>382</v>
      </c>
      <c r="E172" s="939">
        <v>51018552</v>
      </c>
      <c r="F172" s="86" t="s">
        <v>496</v>
      </c>
      <c r="H172" s="942"/>
      <c r="I172" s="991"/>
      <c r="K172" s="939"/>
      <c r="L172" s="847"/>
    </row>
    <row r="173" spans="1:14" x14ac:dyDescent="0.2">
      <c r="A173" s="669" t="s">
        <v>393</v>
      </c>
      <c r="B173" s="308"/>
      <c r="C173" s="944"/>
      <c r="D173" s="944"/>
      <c r="E173" s="308"/>
      <c r="F173" s="308"/>
      <c r="G173" s="308"/>
      <c r="H173" s="308"/>
      <c r="I173" s="944"/>
      <c r="J173" s="944"/>
      <c r="K173" s="308"/>
      <c r="L173" s="851"/>
    </row>
    <row r="174" spans="1:14" x14ac:dyDescent="0.2">
      <c r="A174" s="846" t="s">
        <v>497</v>
      </c>
      <c r="C174" s="991" t="s">
        <v>348</v>
      </c>
      <c r="D174" s="991" t="s">
        <v>382</v>
      </c>
      <c r="E174" s="940">
        <v>-9231007</v>
      </c>
      <c r="F174" s="86" t="s">
        <v>496</v>
      </c>
      <c r="I174" s="991" t="s">
        <v>348</v>
      </c>
      <c r="J174" s="991" t="s">
        <v>382</v>
      </c>
      <c r="K174" s="940">
        <v>-11487442</v>
      </c>
      <c r="L174" s="847" t="s">
        <v>496</v>
      </c>
      <c r="N174" s="940"/>
    </row>
    <row r="175" spans="1:14" x14ac:dyDescent="0.2">
      <c r="A175" s="846" t="s">
        <v>613</v>
      </c>
      <c r="C175" s="991" t="s">
        <v>348</v>
      </c>
      <c r="D175" s="991" t="s">
        <v>382</v>
      </c>
      <c r="E175" s="940">
        <v>-5619830.333333334</v>
      </c>
      <c r="F175" s="86" t="s">
        <v>498</v>
      </c>
      <c r="I175" s="991" t="s">
        <v>348</v>
      </c>
      <c r="J175" s="991" t="s">
        <v>382</v>
      </c>
      <c r="K175" s="940">
        <v>-18099791</v>
      </c>
      <c r="L175" s="847" t="s">
        <v>498</v>
      </c>
      <c r="N175" s="940"/>
    </row>
    <row r="176" spans="1:14" x14ac:dyDescent="0.2">
      <c r="A176" s="846" t="s">
        <v>500</v>
      </c>
      <c r="C176" s="991" t="s">
        <v>348</v>
      </c>
      <c r="D176" s="991" t="s">
        <v>382</v>
      </c>
      <c r="E176" s="940">
        <v>-158617711</v>
      </c>
      <c r="F176" s="86" t="s">
        <v>498</v>
      </c>
      <c r="I176" s="991" t="s">
        <v>348</v>
      </c>
      <c r="J176" s="991" t="s">
        <v>382</v>
      </c>
      <c r="K176" s="940">
        <v>-150581709</v>
      </c>
      <c r="L176" s="847" t="s">
        <v>498</v>
      </c>
      <c r="N176" s="940"/>
    </row>
    <row r="177" spans="1:14" x14ac:dyDescent="0.2">
      <c r="A177" s="1183" t="s">
        <v>779</v>
      </c>
      <c r="C177" s="991" t="s">
        <v>348</v>
      </c>
      <c r="D177" s="991" t="s">
        <v>382</v>
      </c>
      <c r="E177" s="940">
        <v>-64636434</v>
      </c>
      <c r="F177" s="86" t="s">
        <v>498</v>
      </c>
      <c r="I177" s="991" t="s">
        <v>348</v>
      </c>
      <c r="J177" s="991" t="s">
        <v>382</v>
      </c>
      <c r="K177" s="940">
        <v>-132294690</v>
      </c>
      <c r="L177" s="847" t="s">
        <v>498</v>
      </c>
      <c r="N177" s="940"/>
    </row>
    <row r="178" spans="1:14" x14ac:dyDescent="0.2">
      <c r="A178" s="822" t="s">
        <v>704</v>
      </c>
      <c r="C178" s="991" t="s">
        <v>348</v>
      </c>
      <c r="D178" s="991" t="s">
        <v>382</v>
      </c>
      <c r="E178" s="940">
        <v>-65532222</v>
      </c>
      <c r="F178" s="86" t="s">
        <v>496</v>
      </c>
      <c r="I178" s="991" t="s">
        <v>348</v>
      </c>
      <c r="J178" s="991" t="s">
        <v>382</v>
      </c>
      <c r="K178" s="940">
        <v>-92069554</v>
      </c>
      <c r="L178" s="847" t="s">
        <v>496</v>
      </c>
      <c r="N178" s="940"/>
    </row>
    <row r="179" spans="1:14" x14ac:dyDescent="0.2">
      <c r="A179" s="822" t="s">
        <v>503</v>
      </c>
      <c r="B179" s="942"/>
      <c r="C179" s="991" t="s">
        <v>348</v>
      </c>
      <c r="D179" s="991" t="s">
        <v>382</v>
      </c>
      <c r="E179" s="940">
        <v>-24242979</v>
      </c>
      <c r="F179" s="86" t="s">
        <v>498</v>
      </c>
      <c r="I179" s="991" t="s">
        <v>348</v>
      </c>
      <c r="J179" s="991" t="s">
        <v>382</v>
      </c>
      <c r="K179" s="940">
        <v>-57381593</v>
      </c>
      <c r="L179" s="847"/>
      <c r="N179" s="940"/>
    </row>
    <row r="180" spans="1:14" x14ac:dyDescent="0.2">
      <c r="A180" s="846" t="s">
        <v>504</v>
      </c>
      <c r="C180" s="991" t="s">
        <v>348</v>
      </c>
      <c r="D180" s="991" t="s">
        <v>382</v>
      </c>
      <c r="E180" s="940">
        <v>-17481494.666666664</v>
      </c>
      <c r="F180" s="86" t="s">
        <v>498</v>
      </c>
      <c r="I180" s="991" t="s">
        <v>348</v>
      </c>
      <c r="J180" s="991" t="s">
        <v>382</v>
      </c>
      <c r="K180" s="940">
        <v>-11796871</v>
      </c>
      <c r="L180" s="847" t="s">
        <v>498</v>
      </c>
      <c r="N180" s="940"/>
    </row>
    <row r="181" spans="1:14" x14ac:dyDescent="0.2">
      <c r="A181" s="822" t="s">
        <v>647</v>
      </c>
      <c r="C181" s="991" t="s">
        <v>348</v>
      </c>
      <c r="D181" s="991" t="s">
        <v>382</v>
      </c>
      <c r="E181" s="940">
        <v>-48801852</v>
      </c>
      <c r="F181" s="86" t="s">
        <v>498</v>
      </c>
      <c r="I181" s="991" t="s">
        <v>348</v>
      </c>
      <c r="J181" s="991" t="s">
        <v>382</v>
      </c>
      <c r="K181" s="940">
        <v>-18830866</v>
      </c>
      <c r="L181" s="847"/>
      <c r="N181" s="940"/>
    </row>
    <row r="182" spans="1:14" x14ac:dyDescent="0.2">
      <c r="A182" s="846" t="s">
        <v>505</v>
      </c>
      <c r="C182" s="991" t="s">
        <v>348</v>
      </c>
      <c r="D182" s="991" t="s">
        <v>382</v>
      </c>
      <c r="E182" s="940">
        <v>-21943901</v>
      </c>
      <c r="F182" s="86" t="s">
        <v>498</v>
      </c>
      <c r="I182" s="991" t="s">
        <v>348</v>
      </c>
      <c r="J182" s="991" t="s">
        <v>382</v>
      </c>
      <c r="K182" s="940">
        <v>-74137912</v>
      </c>
      <c r="L182" s="847" t="s">
        <v>498</v>
      </c>
      <c r="N182" s="940"/>
    </row>
    <row r="183" spans="1:14" x14ac:dyDescent="0.2">
      <c r="A183" s="822" t="s">
        <v>506</v>
      </c>
      <c r="C183" s="991" t="s">
        <v>348</v>
      </c>
      <c r="D183" s="991" t="s">
        <v>382</v>
      </c>
      <c r="E183" s="940">
        <v>-5821971.0967741935</v>
      </c>
      <c r="F183" s="86" t="s">
        <v>498</v>
      </c>
      <c r="I183" s="991" t="s">
        <v>348</v>
      </c>
      <c r="J183" s="991" t="s">
        <v>382</v>
      </c>
      <c r="K183" s="940">
        <v>-125445678</v>
      </c>
      <c r="L183" s="847"/>
      <c r="N183" s="940"/>
    </row>
    <row r="184" spans="1:14" x14ac:dyDescent="0.2">
      <c r="A184" s="1183" t="s">
        <v>779</v>
      </c>
      <c r="C184" s="991" t="s">
        <v>348</v>
      </c>
      <c r="D184" s="991" t="s">
        <v>382</v>
      </c>
      <c r="E184" s="940">
        <v>-2773886224.9780831</v>
      </c>
      <c r="F184" s="86" t="s">
        <v>498</v>
      </c>
      <c r="I184" s="991" t="s">
        <v>348</v>
      </c>
      <c r="J184" s="991" t="s">
        <v>382</v>
      </c>
      <c r="K184" s="940">
        <v>-3591084462</v>
      </c>
      <c r="L184" s="847" t="s">
        <v>498</v>
      </c>
      <c r="N184" s="940"/>
    </row>
    <row r="185" spans="1:14" x14ac:dyDescent="0.2">
      <c r="A185" s="737" t="s">
        <v>758</v>
      </c>
      <c r="C185" s="991" t="s">
        <v>348</v>
      </c>
      <c r="D185" s="991" t="s">
        <v>382</v>
      </c>
      <c r="E185" s="940">
        <v>-17759789</v>
      </c>
      <c r="F185" s="86" t="s">
        <v>498</v>
      </c>
      <c r="I185" s="991"/>
      <c r="K185" s="940"/>
      <c r="L185" s="847"/>
      <c r="N185" s="940"/>
    </row>
    <row r="186" spans="1:14" x14ac:dyDescent="0.2">
      <c r="A186" s="737" t="s">
        <v>802</v>
      </c>
      <c r="C186" s="991" t="s">
        <v>348</v>
      </c>
      <c r="D186" s="991" t="s">
        <v>382</v>
      </c>
      <c r="E186" s="940">
        <v>-46525182.483870961</v>
      </c>
      <c r="F186" s="86" t="s">
        <v>496</v>
      </c>
      <c r="I186" s="991"/>
      <c r="K186" s="940"/>
      <c r="L186" s="847"/>
      <c r="N186" s="940"/>
    </row>
    <row r="187" spans="1:14" x14ac:dyDescent="0.2">
      <c r="A187" s="848" t="s">
        <v>107</v>
      </c>
      <c r="C187" s="991"/>
      <c r="D187" s="991" t="s">
        <v>691</v>
      </c>
      <c r="I187" s="991"/>
      <c r="J187" s="991" t="s">
        <v>691</v>
      </c>
      <c r="L187" s="847"/>
    </row>
    <row r="188" spans="1:14" x14ac:dyDescent="0.2">
      <c r="A188" s="846" t="s">
        <v>510</v>
      </c>
      <c r="B188" s="942">
        <v>45097</v>
      </c>
      <c r="C188" s="991" t="s">
        <v>348</v>
      </c>
      <c r="D188" s="991" t="s">
        <v>382</v>
      </c>
      <c r="E188" s="940">
        <v>0</v>
      </c>
      <c r="F188" s="86" t="s">
        <v>498</v>
      </c>
      <c r="H188" s="942">
        <v>45097</v>
      </c>
      <c r="I188" s="991" t="s">
        <v>348</v>
      </c>
      <c r="J188" s="991" t="s">
        <v>382</v>
      </c>
      <c r="K188" s="939">
        <v>0</v>
      </c>
      <c r="L188" s="847" t="s">
        <v>498</v>
      </c>
    </row>
    <row r="189" spans="1:14" x14ac:dyDescent="0.2">
      <c r="A189" s="846" t="s">
        <v>511</v>
      </c>
      <c r="B189" s="942">
        <v>45825</v>
      </c>
      <c r="C189" s="991" t="s">
        <v>348</v>
      </c>
      <c r="D189" s="991" t="s">
        <v>382</v>
      </c>
      <c r="E189" s="940">
        <v>342808220</v>
      </c>
      <c r="F189" s="86" t="s">
        <v>498</v>
      </c>
      <c r="H189" s="942">
        <v>45825</v>
      </c>
      <c r="I189" s="991" t="s">
        <v>348</v>
      </c>
      <c r="J189" s="991" t="s">
        <v>382</v>
      </c>
      <c r="K189" s="939">
        <v>1028424660</v>
      </c>
      <c r="L189" s="847" t="s">
        <v>498</v>
      </c>
    </row>
    <row r="190" spans="1:14" x14ac:dyDescent="0.2">
      <c r="A190" s="846" t="s">
        <v>512</v>
      </c>
      <c r="B190" s="942">
        <v>46098</v>
      </c>
      <c r="C190" s="991" t="s">
        <v>348</v>
      </c>
      <c r="D190" s="991" t="s">
        <v>382</v>
      </c>
      <c r="E190" s="940">
        <v>872602740</v>
      </c>
      <c r="F190" s="86" t="s">
        <v>498</v>
      </c>
      <c r="H190" s="942">
        <v>46098</v>
      </c>
      <c r="I190" s="991" t="s">
        <v>348</v>
      </c>
      <c r="J190" s="991" t="s">
        <v>382</v>
      </c>
      <c r="K190" s="939">
        <v>1570684932</v>
      </c>
      <c r="L190" s="847" t="s">
        <v>498</v>
      </c>
    </row>
    <row r="191" spans="1:14" x14ac:dyDescent="0.2">
      <c r="A191" s="846" t="s">
        <v>513</v>
      </c>
      <c r="B191" s="942">
        <v>45363</v>
      </c>
      <c r="C191" s="991" t="s">
        <v>348</v>
      </c>
      <c r="D191" s="991" t="s">
        <v>382</v>
      </c>
      <c r="E191" s="940">
        <v>0</v>
      </c>
      <c r="F191" s="86" t="s">
        <v>498</v>
      </c>
      <c r="H191" s="942">
        <v>45363</v>
      </c>
      <c r="I191" s="991" t="s">
        <v>348</v>
      </c>
      <c r="J191" s="991" t="s">
        <v>382</v>
      </c>
      <c r="K191" s="939">
        <v>277410959</v>
      </c>
      <c r="L191" s="847" t="s">
        <v>498</v>
      </c>
    </row>
    <row r="192" spans="1:14" x14ac:dyDescent="0.2">
      <c r="A192" s="846" t="s">
        <v>514</v>
      </c>
      <c r="B192" s="942">
        <v>45603</v>
      </c>
      <c r="C192" s="991" t="s">
        <v>348</v>
      </c>
      <c r="D192" s="991" t="s">
        <v>382</v>
      </c>
      <c r="E192" s="940">
        <v>0</v>
      </c>
      <c r="F192" s="86" t="s">
        <v>498</v>
      </c>
      <c r="H192" s="942">
        <v>45603</v>
      </c>
      <c r="I192" s="991" t="s">
        <v>348</v>
      </c>
      <c r="J192" s="991" t="s">
        <v>382</v>
      </c>
      <c r="K192" s="939">
        <v>715136987</v>
      </c>
      <c r="L192" s="847" t="s">
        <v>498</v>
      </c>
    </row>
    <row r="193" spans="1:12" x14ac:dyDescent="0.2">
      <c r="A193" s="846" t="s">
        <v>515</v>
      </c>
      <c r="B193" s="942">
        <v>46210</v>
      </c>
      <c r="C193" s="991" t="s">
        <v>348</v>
      </c>
      <c r="D193" s="991" t="s">
        <v>382</v>
      </c>
      <c r="E193" s="940">
        <v>1234732877</v>
      </c>
      <c r="F193" s="86" t="s">
        <v>498</v>
      </c>
      <c r="H193" s="942">
        <v>46210</v>
      </c>
      <c r="I193" s="991" t="s">
        <v>348</v>
      </c>
      <c r="J193" s="991" t="s">
        <v>382</v>
      </c>
      <c r="K193" s="939">
        <v>1940294521</v>
      </c>
      <c r="L193" s="847" t="s">
        <v>498</v>
      </c>
    </row>
    <row r="194" spans="1:12" x14ac:dyDescent="0.2">
      <c r="A194" s="846" t="s">
        <v>516</v>
      </c>
      <c r="B194" s="942">
        <v>45456</v>
      </c>
      <c r="C194" s="991" t="s">
        <v>348</v>
      </c>
      <c r="D194" s="991" t="s">
        <v>382</v>
      </c>
      <c r="E194" s="940">
        <v>0</v>
      </c>
      <c r="F194" s="86" t="s">
        <v>498</v>
      </c>
      <c r="H194" s="942">
        <v>45456</v>
      </c>
      <c r="I194" s="991" t="s">
        <v>348</v>
      </c>
      <c r="J194" s="991" t="s">
        <v>382</v>
      </c>
      <c r="K194" s="939">
        <v>177876713</v>
      </c>
      <c r="L194" s="847" t="s">
        <v>498</v>
      </c>
    </row>
    <row r="195" spans="1:12" hidden="1" x14ac:dyDescent="0.2">
      <c r="A195" s="846" t="s">
        <v>517</v>
      </c>
      <c r="B195" s="942">
        <v>45006</v>
      </c>
      <c r="C195" s="991" t="s">
        <v>348</v>
      </c>
      <c r="D195" s="991" t="s">
        <v>382</v>
      </c>
      <c r="E195" s="940">
        <v>0</v>
      </c>
      <c r="F195" s="86" t="s">
        <v>498</v>
      </c>
      <c r="K195" s="86">
        <v>0</v>
      </c>
    </row>
    <row r="196" spans="1:12" hidden="1" x14ac:dyDescent="0.2">
      <c r="A196" s="846" t="s">
        <v>518</v>
      </c>
      <c r="B196" s="942">
        <v>45244</v>
      </c>
      <c r="C196" s="991" t="s">
        <v>348</v>
      </c>
      <c r="D196" s="991" t="s">
        <v>382</v>
      </c>
      <c r="E196" s="940">
        <v>0</v>
      </c>
      <c r="F196" s="86" t="s">
        <v>498</v>
      </c>
      <c r="K196" s="86">
        <v>0</v>
      </c>
    </row>
    <row r="197" spans="1:12" x14ac:dyDescent="0.2">
      <c r="A197" s="846" t="s">
        <v>519</v>
      </c>
      <c r="B197" s="942">
        <v>45729</v>
      </c>
      <c r="C197" s="991" t="s">
        <v>348</v>
      </c>
      <c r="D197" s="991" t="s">
        <v>382</v>
      </c>
      <c r="E197" s="940">
        <v>61130137</v>
      </c>
      <c r="F197" s="86" t="s">
        <v>498</v>
      </c>
      <c r="H197" s="942">
        <v>45729</v>
      </c>
      <c r="I197" s="991" t="s">
        <v>348</v>
      </c>
      <c r="J197" s="991" t="s">
        <v>382</v>
      </c>
      <c r="K197" s="939">
        <v>249143835</v>
      </c>
      <c r="L197" s="847" t="s">
        <v>498</v>
      </c>
    </row>
    <row r="198" spans="1:12" hidden="1" x14ac:dyDescent="0.2">
      <c r="A198" s="846" t="s">
        <v>520</v>
      </c>
      <c r="B198" s="942">
        <v>45183</v>
      </c>
      <c r="C198" s="991" t="s">
        <v>348</v>
      </c>
      <c r="D198" s="991" t="s">
        <v>382</v>
      </c>
      <c r="E198" s="940">
        <v>0</v>
      </c>
      <c r="F198" s="86" t="s">
        <v>498</v>
      </c>
      <c r="H198" s="942"/>
      <c r="I198" s="991"/>
      <c r="K198" s="939">
        <v>0</v>
      </c>
      <c r="L198" s="847"/>
    </row>
    <row r="199" spans="1:12" x14ac:dyDescent="0.2">
      <c r="A199" s="846" t="s">
        <v>521</v>
      </c>
      <c r="B199" s="942">
        <v>45547</v>
      </c>
      <c r="C199" s="991" t="s">
        <v>348</v>
      </c>
      <c r="D199" s="991" t="s">
        <v>382</v>
      </c>
      <c r="E199" s="940">
        <v>0</v>
      </c>
      <c r="F199" s="86" t="s">
        <v>498</v>
      </c>
      <c r="H199" s="942">
        <v>45547</v>
      </c>
      <c r="I199" s="991" t="s">
        <v>348</v>
      </c>
      <c r="J199" s="991" t="s">
        <v>382</v>
      </c>
      <c r="K199" s="939">
        <v>205684932</v>
      </c>
      <c r="L199" s="847" t="s">
        <v>498</v>
      </c>
    </row>
    <row r="200" spans="1:12" x14ac:dyDescent="0.2">
      <c r="A200" s="846" t="s">
        <v>649</v>
      </c>
      <c r="B200" s="942">
        <v>45911</v>
      </c>
      <c r="C200" s="991" t="s">
        <v>348</v>
      </c>
      <c r="D200" s="991" t="s">
        <v>382</v>
      </c>
      <c r="E200" s="940">
        <v>215034246</v>
      </c>
      <c r="F200" s="86" t="s">
        <v>498</v>
      </c>
      <c r="H200" s="942">
        <v>45911</v>
      </c>
      <c r="I200" s="991" t="s">
        <v>348</v>
      </c>
      <c r="J200" s="991" t="s">
        <v>382</v>
      </c>
      <c r="K200" s="939">
        <v>501746574</v>
      </c>
      <c r="L200" s="847" t="s">
        <v>498</v>
      </c>
    </row>
    <row r="201" spans="1:12" x14ac:dyDescent="0.2">
      <c r="A201" s="846" t="s">
        <v>650</v>
      </c>
      <c r="B201" s="942">
        <v>46170</v>
      </c>
      <c r="C201" s="991" t="s">
        <v>348</v>
      </c>
      <c r="D201" s="991" t="s">
        <v>382</v>
      </c>
      <c r="E201" s="940">
        <v>428150683</v>
      </c>
      <c r="F201" s="86" t="s">
        <v>498</v>
      </c>
      <c r="H201" s="942">
        <v>46170</v>
      </c>
      <c r="I201" s="991" t="s">
        <v>348</v>
      </c>
      <c r="J201" s="991" t="s">
        <v>382</v>
      </c>
      <c r="K201" s="939">
        <v>721095887</v>
      </c>
      <c r="L201" s="847" t="s">
        <v>498</v>
      </c>
    </row>
    <row r="202" spans="1:12" x14ac:dyDescent="0.2">
      <c r="A202" s="846" t="s">
        <v>658</v>
      </c>
      <c r="B202" s="942">
        <v>45911</v>
      </c>
      <c r="C202" s="991" t="s">
        <v>348</v>
      </c>
      <c r="D202" s="991" t="s">
        <v>382</v>
      </c>
      <c r="E202" s="940">
        <v>344054796</v>
      </c>
      <c r="F202" s="86" t="s">
        <v>498</v>
      </c>
      <c r="H202" s="942">
        <v>45911</v>
      </c>
      <c r="I202" s="991" t="s">
        <v>348</v>
      </c>
      <c r="J202" s="991" t="s">
        <v>382</v>
      </c>
      <c r="K202" s="939">
        <v>688109592</v>
      </c>
      <c r="L202" s="847" t="s">
        <v>498</v>
      </c>
    </row>
    <row r="203" spans="1:12" x14ac:dyDescent="0.2">
      <c r="A203" s="846" t="s">
        <v>659</v>
      </c>
      <c r="B203" s="942">
        <v>45911</v>
      </c>
      <c r="C203" s="991" t="s">
        <v>348</v>
      </c>
      <c r="D203" s="991" t="s">
        <v>382</v>
      </c>
      <c r="E203" s="940">
        <v>373356166</v>
      </c>
      <c r="F203" s="86" t="s">
        <v>498</v>
      </c>
      <c r="H203" s="942">
        <v>45911</v>
      </c>
      <c r="I203" s="991" t="s">
        <v>348</v>
      </c>
      <c r="J203" s="991" t="s">
        <v>382</v>
      </c>
      <c r="K203" s="939">
        <v>717410962</v>
      </c>
      <c r="L203" s="847" t="s">
        <v>498</v>
      </c>
    </row>
    <row r="204" spans="1:12" x14ac:dyDescent="0.2">
      <c r="A204" s="846" t="s">
        <v>660</v>
      </c>
      <c r="B204" s="942">
        <v>45911</v>
      </c>
      <c r="C204" s="991" t="s">
        <v>348</v>
      </c>
      <c r="D204" s="991" t="s">
        <v>382</v>
      </c>
      <c r="E204" s="940">
        <v>610839038</v>
      </c>
      <c r="F204" s="86" t="s">
        <v>498</v>
      </c>
      <c r="H204" s="942">
        <v>45911</v>
      </c>
      <c r="I204" s="991" t="s">
        <v>348</v>
      </c>
      <c r="J204" s="991" t="s">
        <v>382</v>
      </c>
      <c r="K204" s="939">
        <v>903784242</v>
      </c>
      <c r="L204" s="847" t="s">
        <v>498</v>
      </c>
    </row>
    <row r="205" spans="1:12" x14ac:dyDescent="0.2">
      <c r="A205" s="846" t="s">
        <v>670</v>
      </c>
      <c r="B205" s="942">
        <v>46541</v>
      </c>
      <c r="C205" s="991" t="s">
        <v>348</v>
      </c>
      <c r="D205" s="991" t="s">
        <v>382</v>
      </c>
      <c r="E205" s="939">
        <v>763527400</v>
      </c>
      <c r="F205" s="86" t="s">
        <v>498</v>
      </c>
      <c r="H205" s="942">
        <v>46541</v>
      </c>
      <c r="I205" s="991" t="s">
        <v>348</v>
      </c>
      <c r="J205" s="991" t="s">
        <v>382</v>
      </c>
      <c r="K205" s="939">
        <v>1068938360</v>
      </c>
      <c r="L205" s="847" t="s">
        <v>498</v>
      </c>
    </row>
    <row r="206" spans="1:12" x14ac:dyDescent="0.2">
      <c r="A206" s="846" t="s">
        <v>671</v>
      </c>
      <c r="B206" s="942">
        <v>46723</v>
      </c>
      <c r="C206" s="991" t="s">
        <v>348</v>
      </c>
      <c r="D206" s="991" t="s">
        <v>382</v>
      </c>
      <c r="E206" s="939">
        <v>934931508</v>
      </c>
      <c r="F206" s="86" t="s">
        <v>498</v>
      </c>
      <c r="H206" s="942">
        <v>46723</v>
      </c>
      <c r="I206" s="991" t="s">
        <v>348</v>
      </c>
      <c r="J206" s="991" t="s">
        <v>382</v>
      </c>
      <c r="K206" s="939">
        <v>1246575344</v>
      </c>
      <c r="L206" s="847" t="s">
        <v>498</v>
      </c>
    </row>
    <row r="207" spans="1:12" x14ac:dyDescent="0.2">
      <c r="A207" s="737" t="s">
        <v>725</v>
      </c>
      <c r="B207" s="1174">
        <v>46462</v>
      </c>
      <c r="C207" s="1178" t="s">
        <v>348</v>
      </c>
      <c r="D207" s="1178" t="s">
        <v>382</v>
      </c>
      <c r="E207" s="940">
        <v>746075339</v>
      </c>
      <c r="F207" s="86" t="s">
        <v>498</v>
      </c>
      <c r="G207" s="942"/>
      <c r="H207" s="942">
        <v>46462</v>
      </c>
      <c r="I207" s="991" t="s">
        <v>348</v>
      </c>
      <c r="J207" s="991" t="s">
        <v>382</v>
      </c>
      <c r="K207" s="939">
        <v>1053979447</v>
      </c>
      <c r="L207" s="847" t="s">
        <v>498</v>
      </c>
    </row>
    <row r="208" spans="1:12" x14ac:dyDescent="0.2">
      <c r="A208" s="737" t="s">
        <v>726</v>
      </c>
      <c r="B208" s="1174">
        <v>46644</v>
      </c>
      <c r="C208" s="1178" t="s">
        <v>348</v>
      </c>
      <c r="D208" s="1178" t="s">
        <v>382</v>
      </c>
      <c r="E208" s="940">
        <v>907315068</v>
      </c>
      <c r="F208" s="86" t="s">
        <v>498</v>
      </c>
      <c r="G208" s="942"/>
      <c r="H208" s="942">
        <v>46644</v>
      </c>
      <c r="I208" s="991" t="s">
        <v>348</v>
      </c>
      <c r="J208" s="991" t="s">
        <v>382</v>
      </c>
      <c r="K208" s="939">
        <v>1217712328</v>
      </c>
      <c r="L208" s="847" t="s">
        <v>498</v>
      </c>
    </row>
    <row r="209" spans="1:12" x14ac:dyDescent="0.2">
      <c r="A209" s="737" t="s">
        <v>727</v>
      </c>
      <c r="B209" s="1174">
        <v>46854</v>
      </c>
      <c r="C209" s="1178" t="s">
        <v>348</v>
      </c>
      <c r="D209" s="1178" t="s">
        <v>382</v>
      </c>
      <c r="E209" s="940">
        <v>1071047949</v>
      </c>
      <c r="F209" s="86" t="s">
        <v>498</v>
      </c>
      <c r="G209" s="942"/>
      <c r="H209" s="942">
        <v>46854</v>
      </c>
      <c r="I209" s="991" t="s">
        <v>348</v>
      </c>
      <c r="J209" s="991" t="s">
        <v>382</v>
      </c>
      <c r="K209" s="939">
        <v>1383938361</v>
      </c>
      <c r="L209" s="847" t="s">
        <v>498</v>
      </c>
    </row>
    <row r="210" spans="1:12" x14ac:dyDescent="0.2">
      <c r="A210" s="737" t="s">
        <v>728</v>
      </c>
      <c r="B210" s="1174">
        <v>46973</v>
      </c>
      <c r="C210" s="1178" t="s">
        <v>348</v>
      </c>
      <c r="D210" s="1178" t="s">
        <v>382</v>
      </c>
      <c r="E210" s="940">
        <v>1192037670</v>
      </c>
      <c r="F210" s="86" t="s">
        <v>498</v>
      </c>
      <c r="G210" s="942"/>
      <c r="H210" s="942">
        <v>46973</v>
      </c>
      <c r="I210" s="991" t="s">
        <v>348</v>
      </c>
      <c r="J210" s="939" t="s">
        <v>382</v>
      </c>
      <c r="K210" s="939">
        <v>1509914382</v>
      </c>
      <c r="L210" s="847" t="s">
        <v>498</v>
      </c>
    </row>
    <row r="211" spans="1:12" x14ac:dyDescent="0.2">
      <c r="A211" s="737" t="s">
        <v>729</v>
      </c>
      <c r="B211" s="1174">
        <v>46917</v>
      </c>
      <c r="C211" s="1178" t="s">
        <v>348</v>
      </c>
      <c r="D211" s="1178" t="s">
        <v>382</v>
      </c>
      <c r="E211" s="940">
        <v>1103842460</v>
      </c>
      <c r="F211" s="86" t="s">
        <v>498</v>
      </c>
      <c r="G211" s="942"/>
      <c r="H211" s="942">
        <v>46917</v>
      </c>
      <c r="I211" s="991" t="s">
        <v>348</v>
      </c>
      <c r="J211" s="939" t="s">
        <v>382</v>
      </c>
      <c r="K211" s="939">
        <v>1419226020</v>
      </c>
      <c r="L211" s="847" t="s">
        <v>498</v>
      </c>
    </row>
    <row r="212" spans="1:12" x14ac:dyDescent="0.2">
      <c r="A212" s="737" t="s">
        <v>730</v>
      </c>
      <c r="B212" s="1174">
        <v>47038</v>
      </c>
      <c r="C212" s="1178" t="s">
        <v>348</v>
      </c>
      <c r="D212" s="1178" t="s">
        <v>382</v>
      </c>
      <c r="E212" s="940">
        <v>1227791100</v>
      </c>
      <c r="F212" s="86" t="s">
        <v>498</v>
      </c>
      <c r="G212" s="942"/>
      <c r="H212" s="942">
        <v>47038</v>
      </c>
      <c r="I212" s="991" t="s">
        <v>348</v>
      </c>
      <c r="J212" s="939" t="s">
        <v>382</v>
      </c>
      <c r="K212" s="939">
        <v>1548160964</v>
      </c>
      <c r="L212" s="847" t="s">
        <v>498</v>
      </c>
    </row>
    <row r="213" spans="1:12" x14ac:dyDescent="0.2">
      <c r="A213" s="846" t="s">
        <v>731</v>
      </c>
      <c r="B213" s="942">
        <v>46443</v>
      </c>
      <c r="C213" s="991" t="s">
        <v>348</v>
      </c>
      <c r="D213" s="991" t="s">
        <v>382</v>
      </c>
      <c r="E213" s="940">
        <v>701917812</v>
      </c>
      <c r="F213" s="86" t="s">
        <v>498</v>
      </c>
      <c r="H213" s="942">
        <v>46443</v>
      </c>
      <c r="I213" s="991" t="s">
        <v>348</v>
      </c>
      <c r="J213" s="939" t="s">
        <v>382</v>
      </c>
      <c r="K213" s="939">
        <v>1001095896</v>
      </c>
      <c r="L213" s="847" t="s">
        <v>498</v>
      </c>
    </row>
    <row r="214" spans="1:12" x14ac:dyDescent="0.2">
      <c r="A214" s="846" t="s">
        <v>732</v>
      </c>
      <c r="B214" s="942">
        <v>47080</v>
      </c>
      <c r="C214" s="991" t="s">
        <v>348</v>
      </c>
      <c r="D214" s="991" t="s">
        <v>382</v>
      </c>
      <c r="E214" s="940">
        <v>1312284251</v>
      </c>
      <c r="F214" s="86" t="s">
        <v>498</v>
      </c>
      <c r="H214" s="942">
        <v>47080</v>
      </c>
      <c r="I214" s="991" t="s">
        <v>348</v>
      </c>
      <c r="J214" s="939" t="s">
        <v>382</v>
      </c>
      <c r="K214" s="939">
        <v>1632654115</v>
      </c>
      <c r="L214" s="847" t="s">
        <v>498</v>
      </c>
    </row>
    <row r="215" spans="1:12" x14ac:dyDescent="0.2">
      <c r="A215" s="846" t="s">
        <v>733</v>
      </c>
      <c r="B215" s="942">
        <v>47197</v>
      </c>
      <c r="C215" s="991" t="s">
        <v>348</v>
      </c>
      <c r="D215" s="991" t="s">
        <v>382</v>
      </c>
      <c r="E215" s="940">
        <v>1712794525</v>
      </c>
      <c r="F215" s="86" t="s">
        <v>498</v>
      </c>
      <c r="H215" s="942">
        <v>47197</v>
      </c>
      <c r="I215" s="991" t="s">
        <v>348</v>
      </c>
      <c r="J215" s="939" t="s">
        <v>382</v>
      </c>
      <c r="K215" s="939">
        <v>2101726033</v>
      </c>
      <c r="L215" s="847" t="s">
        <v>498</v>
      </c>
    </row>
    <row r="216" spans="1:12" x14ac:dyDescent="0.2">
      <c r="A216" s="846" t="s">
        <v>734</v>
      </c>
      <c r="B216" s="942">
        <v>47288</v>
      </c>
      <c r="C216" s="991" t="s">
        <v>348</v>
      </c>
      <c r="D216" s="991" t="s">
        <v>382</v>
      </c>
      <c r="E216" s="940">
        <v>2127942467</v>
      </c>
      <c r="F216" s="86" t="s">
        <v>498</v>
      </c>
      <c r="H216" s="942">
        <v>47288</v>
      </c>
      <c r="I216" s="991" t="s">
        <v>348</v>
      </c>
      <c r="J216" s="991" t="s">
        <v>382</v>
      </c>
      <c r="K216" s="939">
        <v>2585186303</v>
      </c>
      <c r="L216" s="847" t="s">
        <v>498</v>
      </c>
    </row>
    <row r="217" spans="1:12" x14ac:dyDescent="0.2">
      <c r="A217" s="846" t="s">
        <v>735</v>
      </c>
      <c r="B217" s="942">
        <v>47351</v>
      </c>
      <c r="C217" s="991" t="s">
        <v>348</v>
      </c>
      <c r="D217" s="991" t="s">
        <v>382</v>
      </c>
      <c r="E217" s="940">
        <v>2215504789</v>
      </c>
      <c r="F217" s="86" t="s">
        <v>498</v>
      </c>
      <c r="H217" s="942">
        <v>47351</v>
      </c>
      <c r="I217" s="991" t="s">
        <v>348</v>
      </c>
      <c r="J217" s="991" t="s">
        <v>382</v>
      </c>
      <c r="K217" s="939">
        <v>2674493829</v>
      </c>
      <c r="L217" s="847" t="s">
        <v>498</v>
      </c>
    </row>
    <row r="218" spans="1:12" x14ac:dyDescent="0.2">
      <c r="A218" s="846" t="s">
        <v>736</v>
      </c>
      <c r="B218" s="942">
        <v>46672</v>
      </c>
      <c r="C218" s="991" t="s">
        <v>348</v>
      </c>
      <c r="D218" s="991" t="s">
        <v>382</v>
      </c>
      <c r="E218" s="940">
        <v>892356169</v>
      </c>
      <c r="F218" s="86" t="s">
        <v>498</v>
      </c>
      <c r="H218" s="942">
        <v>46672</v>
      </c>
      <c r="I218" s="991" t="s">
        <v>348</v>
      </c>
      <c r="J218" s="991" t="s">
        <v>382</v>
      </c>
      <c r="K218" s="939">
        <v>1206493157</v>
      </c>
      <c r="L218" s="847" t="s">
        <v>498</v>
      </c>
    </row>
    <row r="219" spans="1:12" x14ac:dyDescent="0.2">
      <c r="A219" s="846" t="s">
        <v>737</v>
      </c>
      <c r="B219" s="942">
        <v>46790</v>
      </c>
      <c r="C219" s="991" t="s">
        <v>348</v>
      </c>
      <c r="D219" s="991" t="s">
        <v>382</v>
      </c>
      <c r="E219" s="940">
        <v>1207232880</v>
      </c>
      <c r="F219" s="86" t="s">
        <v>498</v>
      </c>
      <c r="H219" s="942">
        <v>46790</v>
      </c>
      <c r="I219" s="991" t="s">
        <v>348</v>
      </c>
      <c r="J219" s="991" t="s">
        <v>382</v>
      </c>
      <c r="K219" s="939">
        <v>1588684936</v>
      </c>
      <c r="L219" s="847" t="s">
        <v>498</v>
      </c>
    </row>
    <row r="220" spans="1:12" x14ac:dyDescent="0.2">
      <c r="A220" s="846" t="s">
        <v>738</v>
      </c>
      <c r="B220" s="942">
        <v>47351</v>
      </c>
      <c r="C220" s="991" t="s">
        <v>348</v>
      </c>
      <c r="D220" s="991" t="s">
        <v>382</v>
      </c>
      <c r="E220" s="940">
        <v>563452056</v>
      </c>
      <c r="F220" s="86" t="s">
        <v>498</v>
      </c>
      <c r="H220" s="942">
        <v>47351</v>
      </c>
      <c r="I220" s="991" t="s">
        <v>348</v>
      </c>
      <c r="J220" s="991" t="s">
        <v>382</v>
      </c>
      <c r="K220" s="939">
        <v>693095892</v>
      </c>
      <c r="L220" s="847" t="s">
        <v>498</v>
      </c>
    </row>
    <row r="221" spans="1:12" x14ac:dyDescent="0.2">
      <c r="A221" s="846" t="s">
        <v>739</v>
      </c>
      <c r="B221" s="942">
        <v>47407</v>
      </c>
      <c r="C221" s="991" t="s">
        <v>348</v>
      </c>
      <c r="D221" s="991" t="s">
        <v>382</v>
      </c>
      <c r="E221" s="940">
        <v>1619431511</v>
      </c>
      <c r="F221" s="86" t="s">
        <v>498</v>
      </c>
      <c r="H221" s="942">
        <v>47407</v>
      </c>
      <c r="I221" s="991" t="s">
        <v>348</v>
      </c>
      <c r="J221" s="991" t="s">
        <v>382</v>
      </c>
      <c r="K221" s="939">
        <v>1947280827</v>
      </c>
      <c r="L221" s="847" t="s">
        <v>498</v>
      </c>
    </row>
    <row r="222" spans="1:12" x14ac:dyDescent="0.2">
      <c r="A222" s="846" t="s">
        <v>740</v>
      </c>
      <c r="B222" s="942">
        <v>47651</v>
      </c>
      <c r="C222" s="991" t="s">
        <v>348</v>
      </c>
      <c r="D222" s="991" t="s">
        <v>382</v>
      </c>
      <c r="E222" s="940">
        <v>1874164385</v>
      </c>
      <c r="F222" s="86" t="s">
        <v>498</v>
      </c>
      <c r="H222" s="942">
        <v>47651</v>
      </c>
      <c r="I222" s="991" t="s">
        <v>348</v>
      </c>
      <c r="J222" s="991" t="s">
        <v>382</v>
      </c>
      <c r="K222" s="939">
        <v>2208246577</v>
      </c>
      <c r="L222" s="847" t="s">
        <v>498</v>
      </c>
    </row>
    <row r="223" spans="1:12" x14ac:dyDescent="0.2">
      <c r="A223" s="846" t="s">
        <v>741</v>
      </c>
      <c r="B223" s="942">
        <v>47534</v>
      </c>
      <c r="C223" s="991" t="s">
        <v>348</v>
      </c>
      <c r="D223" s="991" t="s">
        <v>382</v>
      </c>
      <c r="E223" s="940">
        <v>1721592457</v>
      </c>
      <c r="F223" s="86" t="s">
        <v>498</v>
      </c>
      <c r="H223" s="942">
        <v>47534</v>
      </c>
      <c r="I223" s="991" t="s">
        <v>348</v>
      </c>
      <c r="J223" s="991" t="s">
        <v>382</v>
      </c>
      <c r="K223" s="939">
        <v>0</v>
      </c>
      <c r="L223" s="847" t="s">
        <v>498</v>
      </c>
    </row>
    <row r="224" spans="1:12" x14ac:dyDescent="0.2">
      <c r="A224" s="846" t="s">
        <v>742</v>
      </c>
      <c r="B224" s="942">
        <v>47442</v>
      </c>
      <c r="C224" s="991" t="s">
        <v>348</v>
      </c>
      <c r="D224" s="991" t="s">
        <v>382</v>
      </c>
      <c r="E224" s="940">
        <v>1619431511</v>
      </c>
      <c r="F224" s="86" t="s">
        <v>498</v>
      </c>
      <c r="H224" s="942">
        <v>47442</v>
      </c>
      <c r="I224" s="991" t="s">
        <v>348</v>
      </c>
      <c r="J224" s="991" t="s">
        <v>382</v>
      </c>
      <c r="K224" s="939">
        <v>0</v>
      </c>
      <c r="L224" s="847" t="s">
        <v>498</v>
      </c>
    </row>
    <row r="225" spans="1:12" x14ac:dyDescent="0.2">
      <c r="A225" s="846" t="s">
        <v>743</v>
      </c>
      <c r="B225" s="942">
        <v>47591</v>
      </c>
      <c r="C225" s="991" t="s">
        <v>348</v>
      </c>
      <c r="D225" s="991" t="s">
        <v>382</v>
      </c>
      <c r="E225" s="940">
        <v>1799308227</v>
      </c>
      <c r="F225" s="86" t="s">
        <v>498</v>
      </c>
      <c r="H225" s="942">
        <v>47591</v>
      </c>
      <c r="I225" s="991" t="s">
        <v>348</v>
      </c>
      <c r="J225" s="991" t="s">
        <v>382</v>
      </c>
      <c r="K225" s="939">
        <v>0</v>
      </c>
      <c r="L225" s="847" t="s">
        <v>498</v>
      </c>
    </row>
    <row r="226" spans="1:12" x14ac:dyDescent="0.2">
      <c r="A226" s="846" t="s">
        <v>761</v>
      </c>
      <c r="B226" s="942">
        <v>47714</v>
      </c>
      <c r="C226" s="991" t="s">
        <v>348</v>
      </c>
      <c r="D226" s="991" t="s">
        <v>382</v>
      </c>
      <c r="E226" s="940">
        <v>2259760279</v>
      </c>
      <c r="F226" s="86" t="s">
        <v>498</v>
      </c>
      <c r="H226" s="942">
        <v>47714</v>
      </c>
      <c r="I226" s="991" t="s">
        <v>348</v>
      </c>
      <c r="J226" s="991" t="s">
        <v>382</v>
      </c>
      <c r="K226" s="939">
        <v>0</v>
      </c>
      <c r="L226" s="847" t="s">
        <v>498</v>
      </c>
    </row>
    <row r="227" spans="1:12" x14ac:dyDescent="0.2">
      <c r="A227" s="846" t="s">
        <v>762</v>
      </c>
      <c r="B227" s="942">
        <v>47809</v>
      </c>
      <c r="C227" s="991" t="s">
        <v>348</v>
      </c>
      <c r="D227" s="991" t="s">
        <v>382</v>
      </c>
      <c r="E227" s="940">
        <v>2401150690</v>
      </c>
      <c r="F227" s="86" t="s">
        <v>498</v>
      </c>
      <c r="H227" s="942">
        <v>47809</v>
      </c>
      <c r="I227" s="991" t="s">
        <v>348</v>
      </c>
      <c r="J227" s="991" t="s">
        <v>382</v>
      </c>
      <c r="K227" s="939">
        <v>0</v>
      </c>
      <c r="L227" s="847" t="s">
        <v>498</v>
      </c>
    </row>
    <row r="228" spans="1:12" x14ac:dyDescent="0.2">
      <c r="A228" s="945" t="s">
        <v>393</v>
      </c>
      <c r="B228" s="738"/>
      <c r="C228" s="739"/>
      <c r="D228" s="739" t="s">
        <v>691</v>
      </c>
      <c r="E228" s="939">
        <v>-35166954145.502716</v>
      </c>
      <c r="H228" s="942"/>
      <c r="I228" s="991"/>
      <c r="K228" s="939">
        <v>-36272628850</v>
      </c>
      <c r="L228" s="847"/>
    </row>
    <row r="229" spans="1:12" x14ac:dyDescent="0.2">
      <c r="A229" s="305" t="s">
        <v>3</v>
      </c>
      <c r="B229" s="852"/>
      <c r="C229" s="853"/>
      <c r="D229" s="853" t="s">
        <v>691</v>
      </c>
      <c r="E229" s="854">
        <v>108331552531.93857</v>
      </c>
      <c r="F229" s="854"/>
      <c r="G229" s="854"/>
      <c r="H229" s="854"/>
      <c r="I229" s="854"/>
      <c r="J229" s="854" t="s">
        <v>691</v>
      </c>
      <c r="K229" s="854">
        <v>112885970254</v>
      </c>
      <c r="L229" s="855"/>
    </row>
    <row r="230" spans="1:12" x14ac:dyDescent="0.2">
      <c r="I230" s="991"/>
    </row>
  </sheetData>
  <hyperlinks>
    <hyperlink ref="L1" location="BG!A1" display="BG" xr:uid="{00000000-0004-0000-1600-000000000000}"/>
    <hyperlink ref="E1" location="BG!A1" display="BG" xr:uid="{00000000-0004-0000-1600-000001000000}"/>
  </hyperlinks>
  <pageMargins left="0.70866141732283472" right="0.70866141732283472" top="0.51" bottom="1.19" header="0.31496062992125984" footer="1.01"/>
  <pageSetup paperSize="9" scale="68" fitToHeight="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70C0"/>
  </sheetPr>
  <dimension ref="A1:G23"/>
  <sheetViews>
    <sheetView showGridLines="0" workbookViewId="0">
      <selection activeCell="E4" sqref="E1:E4"/>
    </sheetView>
  </sheetViews>
  <sheetFormatPr baseColWidth="10" defaultRowHeight="15" x14ac:dyDescent="0.25"/>
  <cols>
    <col min="1" max="1" width="37.5703125" customWidth="1"/>
    <col min="2" max="2" width="21.140625" customWidth="1"/>
    <col min="3" max="3" width="23.5703125" customWidth="1"/>
    <col min="4" max="4" width="3" customWidth="1"/>
    <col min="5" max="6" width="15.28515625" bestFit="1" customWidth="1"/>
    <col min="7" max="7" width="14.28515625" bestFit="1" customWidth="1"/>
  </cols>
  <sheetData>
    <row r="1" spans="1:7" x14ac:dyDescent="0.25">
      <c r="A1" s="88"/>
      <c r="B1" s="88"/>
      <c r="C1" s="88"/>
      <c r="D1" s="8" t="s">
        <v>116</v>
      </c>
      <c r="E1" s="7"/>
    </row>
    <row r="2" spans="1:7" x14ac:dyDescent="0.25">
      <c r="A2" s="88"/>
      <c r="B2" s="88"/>
      <c r="C2" s="88"/>
      <c r="D2" s="137"/>
    </row>
    <row r="3" spans="1:7" x14ac:dyDescent="0.25">
      <c r="A3" s="88"/>
      <c r="B3" s="88"/>
      <c r="C3" s="88"/>
      <c r="D3" s="88"/>
    </row>
    <row r="4" spans="1:7" x14ac:dyDescent="0.25">
      <c r="A4" s="88"/>
      <c r="B4" s="88"/>
      <c r="C4" s="88"/>
      <c r="D4" s="88"/>
    </row>
    <row r="5" spans="1:7" ht="14.25" customHeight="1" x14ac:dyDescent="0.25">
      <c r="A5" s="88"/>
      <c r="B5" s="88"/>
      <c r="C5" s="88"/>
      <c r="D5" s="88"/>
    </row>
    <row r="6" spans="1:7" ht="14.25" customHeight="1" x14ac:dyDescent="0.25">
      <c r="A6" s="23"/>
      <c r="B6" s="88"/>
      <c r="C6" s="88"/>
      <c r="D6" s="88"/>
    </row>
    <row r="7" spans="1:7" x14ac:dyDescent="0.25">
      <c r="A7" s="145" t="s">
        <v>258</v>
      </c>
      <c r="B7" s="145"/>
      <c r="C7" s="145"/>
      <c r="D7" s="145"/>
    </row>
    <row r="8" spans="1:7" ht="48" customHeight="1" x14ac:dyDescent="0.25">
      <c r="A8" s="1348" t="s">
        <v>795</v>
      </c>
      <c r="B8" s="1349"/>
      <c r="C8" s="1349"/>
      <c r="D8" s="1350"/>
    </row>
    <row r="9" spans="1:7" ht="12" customHeight="1" x14ac:dyDescent="0.25">
      <c r="A9" s="856"/>
      <c r="B9" s="1351" t="s">
        <v>489</v>
      </c>
      <c r="C9" s="1351"/>
      <c r="D9" s="857"/>
    </row>
    <row r="10" spans="1:7" ht="13.5" customHeight="1" x14ac:dyDescent="0.25">
      <c r="A10" s="858" t="s">
        <v>117</v>
      </c>
      <c r="B10" s="310">
        <v>2023</v>
      </c>
      <c r="C10" s="310">
        <v>2022</v>
      </c>
      <c r="D10" s="859"/>
    </row>
    <row r="11" spans="1:7" ht="15" hidden="1" customHeight="1" x14ac:dyDescent="0.25">
      <c r="A11" s="860" t="s">
        <v>98</v>
      </c>
      <c r="B11" s="267"/>
      <c r="C11" s="1014">
        <v>0</v>
      </c>
      <c r="D11" s="861"/>
    </row>
    <row r="12" spans="1:7" x14ac:dyDescent="0.25">
      <c r="A12" s="947" t="s">
        <v>118</v>
      </c>
      <c r="B12" s="1013">
        <v>25594410779</v>
      </c>
      <c r="C12" s="1013">
        <v>22011276918</v>
      </c>
      <c r="D12" s="948"/>
      <c r="F12" s="665"/>
    </row>
    <row r="13" spans="1:7" ht="15" hidden="1" customHeight="1" x14ac:dyDescent="0.25">
      <c r="A13" s="947" t="s">
        <v>103</v>
      </c>
      <c r="B13" s="1013"/>
      <c r="C13" s="1013"/>
      <c r="D13" s="948"/>
      <c r="F13" s="665"/>
    </row>
    <row r="14" spans="1:7" x14ac:dyDescent="0.25">
      <c r="A14" s="947" t="s">
        <v>119</v>
      </c>
      <c r="B14" s="1013">
        <v>4356290455</v>
      </c>
      <c r="C14" s="1013">
        <v>4359400714</v>
      </c>
      <c r="D14" s="948"/>
      <c r="F14" s="665"/>
    </row>
    <row r="15" spans="1:7" x14ac:dyDescent="0.25">
      <c r="A15" s="947" t="s">
        <v>683</v>
      </c>
      <c r="B15" s="1013">
        <v>-4190997951</v>
      </c>
      <c r="C15" s="1013">
        <v>-4255925245</v>
      </c>
      <c r="D15" s="948"/>
      <c r="F15" s="665"/>
      <c r="G15" s="673"/>
    </row>
    <row r="16" spans="1:7" x14ac:dyDescent="0.25">
      <c r="A16" s="947" t="s">
        <v>120</v>
      </c>
      <c r="B16" s="1013">
        <v>11549006860</v>
      </c>
      <c r="C16" s="1013">
        <v>11646753437</v>
      </c>
      <c r="D16" s="948"/>
      <c r="E16" s="1180"/>
      <c r="F16" s="665"/>
    </row>
    <row r="17" spans="1:6" x14ac:dyDescent="0.25">
      <c r="A17" s="947" t="s">
        <v>684</v>
      </c>
      <c r="B17" s="1013">
        <v>-11609732887.45055</v>
      </c>
      <c r="C17" s="1013">
        <v>-11733219279</v>
      </c>
      <c r="D17" s="948"/>
      <c r="F17" s="665"/>
    </row>
    <row r="18" spans="1:6" x14ac:dyDescent="0.25">
      <c r="A18" s="1012" t="s">
        <v>114</v>
      </c>
      <c r="B18" s="1011">
        <v>25698977255.54945</v>
      </c>
      <c r="C18" s="1011">
        <v>22028286545</v>
      </c>
      <c r="D18" s="1010"/>
      <c r="E18" s="1180"/>
      <c r="F18" s="665"/>
    </row>
    <row r="19" spans="1:6" x14ac:dyDescent="0.25">
      <c r="A19" s="863"/>
      <c r="B19" s="88"/>
      <c r="C19" s="88"/>
      <c r="D19" s="862"/>
    </row>
    <row r="20" spans="1:6" x14ac:dyDescent="0.25">
      <c r="A20" s="864"/>
      <c r="B20" s="865"/>
      <c r="C20" s="865"/>
      <c r="D20" s="866"/>
    </row>
    <row r="21" spans="1:6" x14ac:dyDescent="0.25">
      <c r="B21" s="673"/>
    </row>
    <row r="22" spans="1:6" x14ac:dyDescent="0.25">
      <c r="B22" s="59"/>
    </row>
    <row r="23" spans="1:6" x14ac:dyDescent="0.25">
      <c r="B23" s="673"/>
    </row>
  </sheetData>
  <mergeCells count="2">
    <mergeCell ref="A8:D8"/>
    <mergeCell ref="B9:C9"/>
  </mergeCells>
  <hyperlinks>
    <hyperlink ref="D1" location="BG!A1" display="BG" xr:uid="{00000000-0004-0000-1700-000001000000}"/>
  </hyperlink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1">
    <tabColor theme="8" tint="-0.249977111117893"/>
  </sheetPr>
  <dimension ref="A1:AG20"/>
  <sheetViews>
    <sheetView workbookViewId="0">
      <selection activeCell="G7" sqref="G1:G7"/>
    </sheetView>
  </sheetViews>
  <sheetFormatPr baseColWidth="10" defaultColWidth="11.42578125" defaultRowHeight="12.75" x14ac:dyDescent="0.2"/>
  <cols>
    <col min="1" max="1" width="56.28515625" style="88" customWidth="1"/>
    <col min="2" max="3" width="13.140625" style="88" bestFit="1" customWidth="1"/>
    <col min="4" max="4" width="2" style="88" customWidth="1"/>
    <col min="5" max="33" width="11.42578125" style="88"/>
    <col min="34" max="16384" width="11.42578125" style="21"/>
  </cols>
  <sheetData>
    <row r="1" spans="1:33" ht="15" x14ac:dyDescent="0.25">
      <c r="A1" s="88" t="str">
        <f>Indice!C1</f>
        <v>ELECTROBAN SAECA</v>
      </c>
      <c r="E1" s="88">
        <v>29</v>
      </c>
      <c r="F1" s="137" t="s">
        <v>116</v>
      </c>
      <c r="G1" s="7"/>
    </row>
    <row r="2" spans="1:33" x14ac:dyDescent="0.2">
      <c r="F2" s="137"/>
    </row>
    <row r="3" spans="1:33" x14ac:dyDescent="0.2">
      <c r="F3" s="137"/>
    </row>
    <row r="4" spans="1:33" x14ac:dyDescent="0.2">
      <c r="F4" s="137"/>
    </row>
    <row r="5" spans="1:33" x14ac:dyDescent="0.2">
      <c r="F5" s="137"/>
    </row>
    <row r="6" spans="1:33" x14ac:dyDescent="0.2">
      <c r="A6" s="131"/>
    </row>
    <row r="7" spans="1:33" x14ac:dyDescent="0.2">
      <c r="A7" s="236" t="s">
        <v>259</v>
      </c>
      <c r="B7" s="203"/>
      <c r="C7" s="203"/>
      <c r="D7" s="237"/>
      <c r="T7" s="21"/>
      <c r="U7" s="21"/>
      <c r="V7" s="21"/>
      <c r="W7" s="21"/>
      <c r="X7" s="21"/>
      <c r="Y7" s="21"/>
      <c r="Z7" s="21"/>
      <c r="AA7" s="21"/>
      <c r="AB7" s="21"/>
      <c r="AC7" s="21"/>
      <c r="AD7" s="21"/>
      <c r="AE7" s="21"/>
      <c r="AF7" s="21"/>
      <c r="AG7" s="21"/>
    </row>
    <row r="8" spans="1:33" x14ac:dyDescent="0.2">
      <c r="A8" s="131" t="s">
        <v>784</v>
      </c>
      <c r="D8" s="193"/>
    </row>
    <row r="9" spans="1:33" x14ac:dyDescent="0.2">
      <c r="A9" s="720" t="s">
        <v>614</v>
      </c>
      <c r="B9" s="868">
        <v>45291</v>
      </c>
      <c r="C9" s="868">
        <v>44926</v>
      </c>
      <c r="D9" s="869"/>
    </row>
    <row r="10" spans="1:33" x14ac:dyDescent="0.2">
      <c r="A10" s="316" t="s">
        <v>63</v>
      </c>
      <c r="B10" s="317">
        <v>2023</v>
      </c>
      <c r="C10" s="317">
        <v>2022</v>
      </c>
      <c r="D10" s="315"/>
    </row>
    <row r="11" spans="1:33" x14ac:dyDescent="0.2">
      <c r="A11" s="192" t="s">
        <v>121</v>
      </c>
      <c r="B11" s="312">
        <v>1010486519</v>
      </c>
      <c r="C11" s="312">
        <v>812381842</v>
      </c>
      <c r="D11" s="193"/>
      <c r="F11" s="373"/>
    </row>
    <row r="12" spans="1:33" x14ac:dyDescent="0.2">
      <c r="A12" s="192" t="s">
        <v>122</v>
      </c>
      <c r="B12" s="312">
        <v>425414643</v>
      </c>
      <c r="C12" s="312">
        <v>374807259</v>
      </c>
      <c r="D12" s="193"/>
    </row>
    <row r="13" spans="1:33" hidden="1" x14ac:dyDescent="0.2">
      <c r="A13" s="192" t="s">
        <v>123</v>
      </c>
      <c r="B13" s="312">
        <v>0</v>
      </c>
      <c r="C13" s="312">
        <v>0</v>
      </c>
      <c r="D13" s="193"/>
    </row>
    <row r="14" spans="1:33" x14ac:dyDescent="0.2">
      <c r="A14" s="192" t="s">
        <v>451</v>
      </c>
      <c r="B14" s="312">
        <v>4427480</v>
      </c>
      <c r="C14" s="312">
        <v>2544201</v>
      </c>
      <c r="D14" s="193"/>
    </row>
    <row r="15" spans="1:33" x14ac:dyDescent="0.2">
      <c r="A15" s="192" t="s">
        <v>452</v>
      </c>
      <c r="B15" s="312">
        <v>-19352732</v>
      </c>
      <c r="C15" s="312">
        <v>-8243555</v>
      </c>
      <c r="D15" s="193"/>
    </row>
    <row r="16" spans="1:33" x14ac:dyDescent="0.2">
      <c r="A16" s="192" t="s">
        <v>453</v>
      </c>
      <c r="B16" s="312">
        <v>59515155</v>
      </c>
      <c r="C16" s="312">
        <v>47621177</v>
      </c>
      <c r="D16" s="193"/>
    </row>
    <row r="17" spans="1:4" ht="14.25" x14ac:dyDescent="0.2">
      <c r="A17" s="313" t="s">
        <v>3</v>
      </c>
      <c r="B17" s="867">
        <v>1480491065</v>
      </c>
      <c r="C17" s="867">
        <v>1229110924</v>
      </c>
      <c r="D17" s="314"/>
    </row>
    <row r="20" spans="1:4" x14ac:dyDescent="0.2">
      <c r="C20" s="373"/>
    </row>
  </sheetData>
  <hyperlinks>
    <hyperlink ref="F1" location="BG!A1" display="BG" xr:uid="{00000000-0004-0000-1800-000000000000}"/>
  </hyperlinks>
  <pageMargins left="1.0629921259842521" right="0.70866141732283472" top="1.1417322834645669" bottom="0.74803149606299213" header="0.31496062992125984" footer="0.31496062992125984"/>
  <pageSetup paperSize="9" scale="7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2">
    <tabColor theme="8" tint="-0.249977111117893"/>
  </sheetPr>
  <dimension ref="A1:O15"/>
  <sheetViews>
    <sheetView workbookViewId="0">
      <selection activeCell="H5" sqref="H1:H5"/>
    </sheetView>
  </sheetViews>
  <sheetFormatPr baseColWidth="10" defaultColWidth="11.42578125" defaultRowHeight="12.75" x14ac:dyDescent="0.2"/>
  <cols>
    <col min="1" max="1" width="37.5703125" style="88" customWidth="1"/>
    <col min="2" max="3" width="13.140625" style="88" bestFit="1" customWidth="1"/>
    <col min="4" max="5" width="11.42578125" style="88"/>
    <col min="6" max="6" width="7.42578125" style="88" customWidth="1"/>
    <col min="7" max="15" width="11.42578125" style="88"/>
    <col min="16" max="16384" width="11.42578125" style="21"/>
  </cols>
  <sheetData>
    <row r="1" spans="1:8" ht="15" x14ac:dyDescent="0.25">
      <c r="A1" s="359" t="str">
        <f>Indice!C1</f>
        <v>ELECTROBAN SAECA</v>
      </c>
      <c r="E1" s="88">
        <v>30</v>
      </c>
      <c r="G1" s="137" t="s">
        <v>116</v>
      </c>
      <c r="H1" s="7"/>
    </row>
    <row r="6" spans="1:8" ht="18" customHeight="1" x14ac:dyDescent="0.2">
      <c r="A6" s="131"/>
    </row>
    <row r="7" spans="1:8" x14ac:dyDescent="0.2">
      <c r="A7" s="236" t="s">
        <v>272</v>
      </c>
      <c r="B7" s="203"/>
      <c r="C7" s="237"/>
    </row>
    <row r="8" spans="1:8" s="23" customFormat="1" x14ac:dyDescent="0.2">
      <c r="A8" s="184" t="s">
        <v>784</v>
      </c>
      <c r="B8" s="168"/>
      <c r="C8" s="318"/>
    </row>
    <row r="9" spans="1:8" x14ac:dyDescent="0.2">
      <c r="A9" s="720" t="s">
        <v>600</v>
      </c>
      <c r="B9" s="642">
        <v>45291</v>
      </c>
      <c r="C9" s="721">
        <v>44926</v>
      </c>
    </row>
    <row r="10" spans="1:8" x14ac:dyDescent="0.2">
      <c r="A10" s="745" t="s">
        <v>64</v>
      </c>
      <c r="B10" s="310">
        <v>2023</v>
      </c>
      <c r="C10" s="492">
        <v>2022</v>
      </c>
    </row>
    <row r="11" spans="1:8" x14ac:dyDescent="0.2">
      <c r="A11" s="192" t="s">
        <v>454</v>
      </c>
      <c r="B11" s="312">
        <v>74445859</v>
      </c>
      <c r="C11" s="493">
        <v>85328445</v>
      </c>
    </row>
    <row r="12" spans="1:8" x14ac:dyDescent="0.2">
      <c r="A12" s="192" t="s">
        <v>455</v>
      </c>
      <c r="B12" s="312">
        <v>260922074</v>
      </c>
      <c r="C12" s="493">
        <v>0</v>
      </c>
    </row>
    <row r="13" spans="1:8" hidden="1" x14ac:dyDescent="0.2">
      <c r="A13" s="192" t="s">
        <v>456</v>
      </c>
      <c r="B13" s="266">
        <v>0</v>
      </c>
      <c r="C13" s="494">
        <v>0</v>
      </c>
    </row>
    <row r="14" spans="1:8" x14ac:dyDescent="0.2">
      <c r="A14" s="192" t="s">
        <v>457</v>
      </c>
      <c r="B14" s="312">
        <v>722053645</v>
      </c>
      <c r="C14" s="493">
        <v>1005396310</v>
      </c>
    </row>
    <row r="15" spans="1:8" x14ac:dyDescent="0.2">
      <c r="A15" s="309" t="s">
        <v>3</v>
      </c>
      <c r="B15" s="319">
        <v>1057421578</v>
      </c>
      <c r="C15" s="425">
        <v>1090724755</v>
      </c>
    </row>
  </sheetData>
  <hyperlinks>
    <hyperlink ref="G1" location="BG!A1" display="BG" xr:uid="{00000000-0004-0000-1900-000000000000}"/>
  </hyperlinks>
  <pageMargins left="1.03" right="0.43307086614173229" top="0.74803149606299213" bottom="0.74803149606299213" header="0.31496062992125984" footer="0.31496062992125984"/>
  <pageSetup paperSize="9" scale="8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3">
    <tabColor theme="8" tint="-0.249977111117893"/>
  </sheetPr>
  <dimension ref="A1:M24"/>
  <sheetViews>
    <sheetView showGridLines="0" zoomScaleNormal="100" zoomScaleSheetLayoutView="90" workbookViewId="0">
      <pane ySplit="9" topLeftCell="A10" activePane="bottomLeft" state="frozen"/>
      <selection activeCell="A24" sqref="A24"/>
      <selection pane="bottomLeft" activeCell="F5" sqref="F1:F5"/>
    </sheetView>
  </sheetViews>
  <sheetFormatPr baseColWidth="10" defaultColWidth="11.42578125" defaultRowHeight="12.75" x14ac:dyDescent="0.2"/>
  <cols>
    <col min="1" max="1" width="42.7109375" style="88" customWidth="1"/>
    <col min="2" max="2" width="15" style="88" customWidth="1"/>
    <col min="3" max="3" width="13.140625" style="88" bestFit="1" customWidth="1"/>
    <col min="4" max="4" width="3.28515625" style="88" customWidth="1"/>
    <col min="5" max="5" width="11.42578125" style="88" customWidth="1"/>
    <col min="6" max="13" width="11.42578125" style="88"/>
    <col min="14" max="16384" width="11.42578125" style="21"/>
  </cols>
  <sheetData>
    <row r="1" spans="1:13" s="34" customFormat="1" ht="15" x14ac:dyDescent="0.25">
      <c r="A1" s="359" t="str">
        <f>Indice!C1</f>
        <v>ELECTROBAN SAECA</v>
      </c>
      <c r="B1" s="359"/>
      <c r="C1" s="153">
        <v>31</v>
      </c>
      <c r="E1" s="416" t="s">
        <v>116</v>
      </c>
      <c r="F1" s="7"/>
      <c r="G1" s="359"/>
      <c r="H1" s="359"/>
      <c r="I1" s="359"/>
      <c r="J1" s="359"/>
      <c r="K1" s="359"/>
      <c r="L1" s="359"/>
      <c r="M1" s="359"/>
    </row>
    <row r="2" spans="1:13" x14ac:dyDescent="0.2">
      <c r="D2" s="137"/>
    </row>
    <row r="3" spans="1:13" x14ac:dyDescent="0.2">
      <c r="D3" s="137"/>
    </row>
    <row r="4" spans="1:13" x14ac:dyDescent="0.2">
      <c r="D4" s="137"/>
    </row>
    <row r="5" spans="1:13" x14ac:dyDescent="0.2">
      <c r="D5" s="137"/>
    </row>
    <row r="7" spans="1:13" x14ac:dyDescent="0.2">
      <c r="A7" s="131" t="s">
        <v>784</v>
      </c>
    </row>
    <row r="8" spans="1:13" x14ac:dyDescent="0.2">
      <c r="A8" s="1345" t="s">
        <v>492</v>
      </c>
      <c r="B8" s="1346"/>
      <c r="C8" s="1346"/>
      <c r="D8" s="1347"/>
    </row>
    <row r="9" spans="1:13" x14ac:dyDescent="0.2">
      <c r="A9" s="192"/>
      <c r="D9" s="193"/>
    </row>
    <row r="10" spans="1:13" x14ac:dyDescent="0.2">
      <c r="A10" s="720"/>
      <c r="B10" s="868">
        <v>45291</v>
      </c>
      <c r="C10" s="868">
        <v>44926</v>
      </c>
      <c r="D10" s="869"/>
    </row>
    <row r="11" spans="1:13" x14ac:dyDescent="0.2">
      <c r="A11" s="1352" t="s">
        <v>491</v>
      </c>
      <c r="B11" s="310">
        <v>2023</v>
      </c>
      <c r="C11" s="310">
        <v>2022</v>
      </c>
      <c r="D11" s="193"/>
    </row>
    <row r="12" spans="1:13" x14ac:dyDescent="0.2">
      <c r="A12" s="1352"/>
      <c r="B12" s="320"/>
      <c r="C12" s="320"/>
      <c r="D12" s="193"/>
    </row>
    <row r="13" spans="1:13" hidden="1" x14ac:dyDescent="0.2">
      <c r="A13" s="321" t="s">
        <v>395</v>
      </c>
      <c r="B13" s="88">
        <v>0</v>
      </c>
      <c r="C13" s="88">
        <v>0</v>
      </c>
      <c r="D13" s="193"/>
    </row>
    <row r="14" spans="1:13" hidden="1" x14ac:dyDescent="0.2">
      <c r="A14" s="321" t="s">
        <v>397</v>
      </c>
      <c r="B14" s="88">
        <v>0</v>
      </c>
      <c r="C14" s="88">
        <v>0</v>
      </c>
      <c r="D14" s="193"/>
    </row>
    <row r="15" spans="1:13" hidden="1" x14ac:dyDescent="0.2">
      <c r="A15" s="321" t="s">
        <v>396</v>
      </c>
      <c r="B15" s="88">
        <v>0</v>
      </c>
      <c r="C15" s="88">
        <v>0</v>
      </c>
      <c r="D15" s="193"/>
    </row>
    <row r="16" spans="1:13" x14ac:dyDescent="0.2">
      <c r="A16" s="321" t="s">
        <v>458</v>
      </c>
      <c r="B16" s="59">
        <v>2236340852</v>
      </c>
      <c r="C16" s="312">
        <v>2293122843</v>
      </c>
      <c r="D16" s="193"/>
    </row>
    <row r="17" spans="1:4" x14ac:dyDescent="0.2">
      <c r="A17" s="321" t="s">
        <v>459</v>
      </c>
      <c r="B17" s="59">
        <v>307818491</v>
      </c>
      <c r="C17" s="312">
        <v>176029938</v>
      </c>
      <c r="D17" s="193"/>
    </row>
    <row r="18" spans="1:4" x14ac:dyDescent="0.2">
      <c r="A18" s="321" t="s">
        <v>460</v>
      </c>
      <c r="B18" s="59">
        <v>77027935</v>
      </c>
      <c r="C18" s="312">
        <v>90968795</v>
      </c>
      <c r="D18" s="193"/>
    </row>
    <row r="19" spans="1:4" x14ac:dyDescent="0.2">
      <c r="A19" s="321" t="s">
        <v>461</v>
      </c>
      <c r="B19" s="59">
        <v>271057660</v>
      </c>
      <c r="C19" s="312">
        <v>213422571</v>
      </c>
      <c r="D19" s="193"/>
    </row>
    <row r="20" spans="1:4" x14ac:dyDescent="0.2">
      <c r="A20" s="321" t="s">
        <v>462</v>
      </c>
      <c r="B20" s="59">
        <v>55092843</v>
      </c>
      <c r="C20" s="312">
        <v>21405680</v>
      </c>
      <c r="D20" s="193"/>
    </row>
    <row r="21" spans="1:4" x14ac:dyDescent="0.2">
      <c r="A21" s="321" t="s">
        <v>441</v>
      </c>
      <c r="B21" s="59">
        <v>-281837967</v>
      </c>
      <c r="C21" s="312">
        <v>-389313036</v>
      </c>
      <c r="D21" s="193"/>
    </row>
    <row r="22" spans="1:4" x14ac:dyDescent="0.2">
      <c r="A22" s="321" t="s">
        <v>463</v>
      </c>
      <c r="B22" s="59">
        <v>3542000</v>
      </c>
      <c r="C22" s="312">
        <v>1582000</v>
      </c>
      <c r="D22" s="494"/>
    </row>
    <row r="23" spans="1:4" x14ac:dyDescent="0.2">
      <c r="A23" s="321" t="s">
        <v>464</v>
      </c>
      <c r="B23" s="59">
        <v>92696665</v>
      </c>
      <c r="C23" s="312">
        <v>18434924</v>
      </c>
      <c r="D23" s="193"/>
    </row>
    <row r="24" spans="1:4" x14ac:dyDescent="0.2">
      <c r="A24" s="309" t="s">
        <v>3</v>
      </c>
      <c r="B24" s="319">
        <v>2761738479</v>
      </c>
      <c r="C24" s="319">
        <v>2425653715</v>
      </c>
      <c r="D24" s="314"/>
    </row>
  </sheetData>
  <mergeCells count="2">
    <mergeCell ref="A8:D8"/>
    <mergeCell ref="A11:A12"/>
  </mergeCells>
  <hyperlinks>
    <hyperlink ref="E1" location="BG!A1" display="BG" xr:uid="{00000000-0004-0000-1A00-000000000000}"/>
  </hyperlinks>
  <pageMargins left="1.1811023622047245" right="0.70866141732283472" top="1.1417322834645669" bottom="0.74803149606299213" header="0.31496062992125984" footer="0.31496062992125984"/>
  <pageSetup paperSize="9" scale="7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4">
    <tabColor theme="8" tint="-0.249977111117893"/>
  </sheetPr>
  <dimension ref="A1:J24"/>
  <sheetViews>
    <sheetView showGridLines="0" zoomScaleNormal="100" workbookViewId="0">
      <selection activeCell="J7" sqref="J1:J7"/>
    </sheetView>
  </sheetViews>
  <sheetFormatPr baseColWidth="10" defaultColWidth="11.42578125" defaultRowHeight="12.75" x14ac:dyDescent="0.2"/>
  <cols>
    <col min="1" max="1" width="49.5703125" style="21" customWidth="1"/>
    <col min="2" max="2" width="14.85546875" style="21" customWidth="1"/>
    <col min="3" max="3" width="14.85546875" style="21" bestFit="1" customWidth="1"/>
    <col min="4" max="4" width="3.42578125" style="21" bestFit="1" customWidth="1"/>
    <col min="5" max="5" width="12.28515625" style="21" customWidth="1"/>
    <col min="6" max="7" width="15.7109375" style="21" customWidth="1"/>
    <col min="8" max="8" width="3.7109375" style="21" customWidth="1"/>
    <col min="9" max="16384" width="11.42578125" style="21"/>
  </cols>
  <sheetData>
    <row r="1" spans="1:10" x14ac:dyDescent="0.2">
      <c r="A1" s="21" t="str">
        <f>Indice!C1</f>
        <v>ELECTROBAN SAECA</v>
      </c>
    </row>
    <row r="2" spans="1:10" ht="15" x14ac:dyDescent="0.25">
      <c r="D2" s="79"/>
      <c r="H2" s="21">
        <v>32</v>
      </c>
      <c r="I2" s="79" t="s">
        <v>116</v>
      </c>
      <c r="J2" s="7"/>
    </row>
    <row r="3" spans="1:10" x14ac:dyDescent="0.2">
      <c r="D3" s="79"/>
    </row>
    <row r="4" spans="1:10" x14ac:dyDescent="0.2">
      <c r="D4" s="79"/>
    </row>
    <row r="5" spans="1:10" x14ac:dyDescent="0.2">
      <c r="D5" s="79"/>
    </row>
    <row r="7" spans="1:10" x14ac:dyDescent="0.2">
      <c r="A7" s="145" t="s">
        <v>260</v>
      </c>
      <c r="B7" s="145"/>
      <c r="C7" s="145"/>
      <c r="D7" s="22"/>
      <c r="E7" s="22"/>
      <c r="F7" s="22"/>
      <c r="G7" s="22"/>
      <c r="H7" s="22"/>
    </row>
    <row r="8" spans="1:10" x14ac:dyDescent="0.2">
      <c r="A8" s="145"/>
      <c r="B8" s="145"/>
      <c r="C8" s="145"/>
      <c r="D8" s="22"/>
      <c r="E8" s="22"/>
      <c r="F8" s="22"/>
      <c r="G8" s="22"/>
      <c r="H8" s="22"/>
    </row>
    <row r="9" spans="1:10" x14ac:dyDescent="0.2">
      <c r="A9" s="1353" t="s">
        <v>796</v>
      </c>
      <c r="B9" s="1353"/>
    </row>
    <row r="10" spans="1:10" x14ac:dyDescent="0.2">
      <c r="A10" s="1353" t="s">
        <v>600</v>
      </c>
      <c r="B10" s="1353"/>
    </row>
    <row r="11" spans="1:10" x14ac:dyDescent="0.2">
      <c r="A11" s="333"/>
      <c r="B11" s="642">
        <v>45291</v>
      </c>
      <c r="C11" s="642">
        <v>44926</v>
      </c>
      <c r="D11" s="334"/>
      <c r="E11" s="204"/>
      <c r="F11" s="335"/>
      <c r="G11" s="335"/>
      <c r="H11" s="336"/>
    </row>
    <row r="12" spans="1:10" x14ac:dyDescent="0.2">
      <c r="A12" s="337" t="s">
        <v>62</v>
      </c>
      <c r="B12" s="139">
        <v>2023</v>
      </c>
      <c r="C12" s="139">
        <v>2022</v>
      </c>
      <c r="E12" s="322" t="s">
        <v>384</v>
      </c>
      <c r="F12" s="139">
        <f>IFERROR(IF(Indice!B6="","2XX2",YEAR(Indice!B6)),"2XX2")</f>
        <v>2023</v>
      </c>
      <c r="G12" s="139">
        <f>IFERROR(YEAR(Indice!B6-365),"2XX1")</f>
        <v>2022</v>
      </c>
      <c r="H12" s="55"/>
    </row>
    <row r="13" spans="1:10" hidden="1" x14ac:dyDescent="0.2">
      <c r="A13" s="208" t="s">
        <v>124</v>
      </c>
      <c r="B13" s="327">
        <v>0</v>
      </c>
      <c r="C13" s="327">
        <v>0</v>
      </c>
      <c r="E13" s="23" t="s">
        <v>124</v>
      </c>
      <c r="F13" s="23"/>
      <c r="G13" s="23"/>
      <c r="H13" s="55"/>
    </row>
    <row r="14" spans="1:10" hidden="1" x14ac:dyDescent="0.2">
      <c r="A14" s="210" t="s">
        <v>19</v>
      </c>
      <c r="B14" s="328">
        <v>0</v>
      </c>
      <c r="C14" s="328">
        <v>0</v>
      </c>
      <c r="E14" s="329" t="s">
        <v>19</v>
      </c>
      <c r="F14" s="148"/>
      <c r="G14" s="330"/>
      <c r="H14" s="55"/>
    </row>
    <row r="15" spans="1:10" hidden="1" x14ac:dyDescent="0.2">
      <c r="A15" s="210" t="s">
        <v>20</v>
      </c>
      <c r="B15" s="328">
        <v>0</v>
      </c>
      <c r="C15" s="328">
        <v>0</v>
      </c>
      <c r="E15" s="329" t="s">
        <v>20</v>
      </c>
      <c r="F15" s="148"/>
      <c r="G15" s="330"/>
      <c r="H15" s="55"/>
    </row>
    <row r="16" spans="1:10" hidden="1" x14ac:dyDescent="0.2">
      <c r="A16" s="210" t="s">
        <v>126</v>
      </c>
      <c r="B16" s="328">
        <v>0</v>
      </c>
      <c r="C16" s="328">
        <v>0</v>
      </c>
      <c r="E16" s="329" t="s">
        <v>127</v>
      </c>
      <c r="F16" s="148"/>
      <c r="G16" s="330"/>
      <c r="H16" s="55"/>
    </row>
    <row r="17" spans="1:8" hidden="1" x14ac:dyDescent="0.2">
      <c r="A17" s="208" t="s">
        <v>394</v>
      </c>
      <c r="B17" s="328">
        <v>0</v>
      </c>
      <c r="C17" s="328">
        <v>0</v>
      </c>
      <c r="E17" s="23" t="s">
        <v>394</v>
      </c>
      <c r="F17" s="148"/>
      <c r="G17" s="330"/>
      <c r="H17" s="55"/>
    </row>
    <row r="18" spans="1:8" hidden="1" x14ac:dyDescent="0.2">
      <c r="A18" s="208" t="s">
        <v>125</v>
      </c>
      <c r="B18" s="328">
        <v>0</v>
      </c>
      <c r="C18" s="328">
        <v>0</v>
      </c>
      <c r="E18" s="23" t="s">
        <v>125</v>
      </c>
      <c r="F18" s="148"/>
      <c r="G18" s="330"/>
      <c r="H18" s="55"/>
    </row>
    <row r="19" spans="1:8" x14ac:dyDescent="0.2">
      <c r="A19" s="300" t="s">
        <v>466</v>
      </c>
      <c r="B19" s="148">
        <v>1596367738</v>
      </c>
      <c r="C19" s="148">
        <v>924474787</v>
      </c>
      <c r="E19" s="23"/>
      <c r="F19" s="148"/>
      <c r="G19" s="330"/>
      <c r="H19" s="55"/>
    </row>
    <row r="20" spans="1:8" x14ac:dyDescent="0.2">
      <c r="A20" s="300" t="s">
        <v>467</v>
      </c>
      <c r="B20" s="698">
        <v>43198595</v>
      </c>
      <c r="C20" s="698">
        <v>63794226</v>
      </c>
      <c r="E20" s="23"/>
      <c r="F20" s="148"/>
      <c r="G20" s="330"/>
      <c r="H20" s="55"/>
    </row>
    <row r="21" spans="1:8" x14ac:dyDescent="0.2">
      <c r="A21" s="300" t="s">
        <v>703</v>
      </c>
      <c r="B21" s="698">
        <v>17106856</v>
      </c>
      <c r="C21" s="698">
        <v>0</v>
      </c>
      <c r="E21" s="23"/>
      <c r="F21" s="148"/>
      <c r="G21" s="330"/>
      <c r="H21" s="55"/>
    </row>
    <row r="22" spans="1:8" s="23" customFormat="1" ht="13.5" thickBot="1" x14ac:dyDescent="0.25">
      <c r="A22" s="338" t="s">
        <v>17</v>
      </c>
      <c r="B22" s="323">
        <v>1656673189</v>
      </c>
      <c r="C22" s="324">
        <v>988269013</v>
      </c>
      <c r="E22" s="331" t="s">
        <v>17</v>
      </c>
      <c r="F22" s="323">
        <f>SUM(F14:F20)</f>
        <v>0</v>
      </c>
      <c r="G22" s="324">
        <f>SUM(G14:G20)</f>
        <v>0</v>
      </c>
      <c r="H22" s="205"/>
    </row>
    <row r="23" spans="1:8" s="23" customFormat="1" ht="13.5" thickTop="1" x14ac:dyDescent="0.2">
      <c r="A23" s="338"/>
      <c r="B23" s="325"/>
      <c r="C23" s="326"/>
      <c r="H23" s="205"/>
    </row>
    <row r="24" spans="1:8" x14ac:dyDescent="0.2">
      <c r="A24" s="189"/>
      <c r="B24" s="190"/>
      <c r="C24" s="190"/>
      <c r="D24" s="190"/>
      <c r="E24" s="339"/>
      <c r="F24" s="215"/>
      <c r="G24" s="340"/>
      <c r="H24" s="191"/>
    </row>
  </sheetData>
  <mergeCells count="2">
    <mergeCell ref="A10:B10"/>
    <mergeCell ref="A9:B9"/>
  </mergeCells>
  <hyperlinks>
    <hyperlink ref="I2" location="BG!A1" display="BG" xr:uid="{00000000-0004-0000-1B00-000000000000}"/>
  </hyperlinks>
  <printOptions horizontalCentered="1"/>
  <pageMargins left="0.70866141732283472" right="0.45" top="0.74803149606299213" bottom="0.74803149606299213" header="0.31496062992125984" footer="0.31496062992125984"/>
  <pageSetup paperSize="9" scale="7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5">
    <tabColor theme="8" tint="-0.249977111117893"/>
  </sheetPr>
  <dimension ref="A1:L34"/>
  <sheetViews>
    <sheetView showGridLines="0" zoomScaleNormal="100" workbookViewId="0">
      <selection activeCell="G1" sqref="G1:G1048576"/>
    </sheetView>
  </sheetViews>
  <sheetFormatPr baseColWidth="10" defaultColWidth="11.42578125" defaultRowHeight="12.75" x14ac:dyDescent="0.2"/>
  <cols>
    <col min="1" max="1" width="46.5703125" style="21" customWidth="1"/>
    <col min="2" max="3" width="14.140625" style="21" bestFit="1" customWidth="1"/>
    <col min="4" max="4" width="2.85546875" style="21" customWidth="1"/>
    <col min="5" max="5" width="10.7109375" style="21" customWidth="1"/>
    <col min="6" max="6" width="3.28515625" style="21" bestFit="1" customWidth="1"/>
    <col min="7" max="7" width="1.140625" style="21" customWidth="1"/>
    <col min="8" max="8" width="11.42578125" style="21"/>
    <col min="9" max="9" width="1.140625" style="21" customWidth="1"/>
    <col min="10" max="10" width="18.140625" style="21" customWidth="1"/>
    <col min="11" max="11" width="1.140625" style="21" customWidth="1"/>
    <col min="12" max="12" width="13.140625" style="21" customWidth="1"/>
    <col min="13" max="16384" width="11.42578125" style="21"/>
  </cols>
  <sheetData>
    <row r="1" spans="1:12" ht="15" x14ac:dyDescent="0.25">
      <c r="A1" s="34" t="str">
        <f>Indice!C1</f>
        <v>ELECTROBAN SAECA</v>
      </c>
      <c r="E1" s="41">
        <v>33</v>
      </c>
      <c r="F1" s="79" t="s">
        <v>116</v>
      </c>
      <c r="H1" s="7"/>
    </row>
    <row r="5" spans="1:12" x14ac:dyDescent="0.2">
      <c r="A5" s="23"/>
    </row>
    <row r="6" spans="1:12" x14ac:dyDescent="0.2">
      <c r="A6" s="23"/>
    </row>
    <row r="7" spans="1:12" x14ac:dyDescent="0.2">
      <c r="A7" s="131" t="s">
        <v>784</v>
      </c>
    </row>
    <row r="8" spans="1:12" x14ac:dyDescent="0.2">
      <c r="A8" s="1335" t="s">
        <v>262</v>
      </c>
      <c r="B8" s="1336"/>
      <c r="C8" s="1336"/>
      <c r="D8" s="1337"/>
      <c r="E8" s="341"/>
      <c r="F8" s="341"/>
      <c r="G8" s="341"/>
      <c r="H8" s="341"/>
      <c r="I8" s="341"/>
      <c r="J8" s="341"/>
      <c r="K8" s="341"/>
      <c r="L8" s="341"/>
    </row>
    <row r="9" spans="1:12" x14ac:dyDescent="0.2">
      <c r="A9" s="51" t="s">
        <v>600</v>
      </c>
      <c r="B9" s="1258"/>
      <c r="C9" s="1258"/>
      <c r="D9" s="343"/>
    </row>
    <row r="10" spans="1:12" x14ac:dyDescent="0.2">
      <c r="A10" s="51"/>
      <c r="B10" s="642">
        <v>45291</v>
      </c>
      <c r="C10" s="642">
        <v>44926</v>
      </c>
      <c r="D10" s="343"/>
    </row>
    <row r="11" spans="1:12" x14ac:dyDescent="0.2">
      <c r="A11" s="51" t="s">
        <v>398</v>
      </c>
      <c r="B11" s="139">
        <v>2023</v>
      </c>
      <c r="C11" s="139">
        <v>2022</v>
      </c>
      <c r="D11" s="139"/>
    </row>
    <row r="12" spans="1:12" x14ac:dyDescent="0.2">
      <c r="A12" s="51" t="s">
        <v>399</v>
      </c>
      <c r="B12" s="344">
        <v>76840500000</v>
      </c>
      <c r="C12" s="344">
        <v>72340500000</v>
      </c>
      <c r="D12" s="343"/>
    </row>
    <row r="13" spans="1:12" x14ac:dyDescent="0.2">
      <c r="A13" s="51" t="s">
        <v>402</v>
      </c>
      <c r="B13" s="344">
        <v>76840500000</v>
      </c>
      <c r="C13" s="344">
        <v>72340500000</v>
      </c>
      <c r="D13" s="343"/>
    </row>
    <row r="14" spans="1:12" x14ac:dyDescent="0.2">
      <c r="A14" s="51" t="s">
        <v>401</v>
      </c>
      <c r="B14" s="344">
        <v>153681</v>
      </c>
      <c r="C14" s="344">
        <v>144681</v>
      </c>
      <c r="D14" s="343"/>
    </row>
    <row r="15" spans="1:12" x14ac:dyDescent="0.2">
      <c r="A15" s="51" t="s">
        <v>400</v>
      </c>
      <c r="B15" s="345">
        <v>500000</v>
      </c>
      <c r="C15" s="345">
        <v>500000</v>
      </c>
      <c r="D15" s="343"/>
    </row>
    <row r="16" spans="1:12" x14ac:dyDescent="0.2">
      <c r="A16" s="305" t="s">
        <v>3</v>
      </c>
      <c r="B16" s="346">
        <v>76840500000</v>
      </c>
      <c r="C16" s="346">
        <v>72340500000</v>
      </c>
      <c r="D16" s="346"/>
    </row>
    <row r="19" spans="1:4" x14ac:dyDescent="0.2">
      <c r="A19" s="1335" t="s">
        <v>672</v>
      </c>
      <c r="B19" s="1336"/>
      <c r="C19" s="1336"/>
      <c r="D19" s="1337"/>
    </row>
    <row r="20" spans="1:4" x14ac:dyDescent="0.2">
      <c r="A20" s="51" t="s">
        <v>600</v>
      </c>
      <c r="B20" s="1258"/>
      <c r="C20" s="1258"/>
      <c r="D20" s="343"/>
    </row>
    <row r="21" spans="1:4" x14ac:dyDescent="0.2">
      <c r="A21" s="51"/>
      <c r="B21" s="642">
        <v>45291</v>
      </c>
      <c r="C21" s="642">
        <v>44926</v>
      </c>
      <c r="D21" s="343"/>
    </row>
    <row r="22" spans="1:4" x14ac:dyDescent="0.2">
      <c r="A22" s="51" t="s">
        <v>398</v>
      </c>
      <c r="B22" s="139">
        <v>2023</v>
      </c>
      <c r="C22" s="139">
        <v>2022</v>
      </c>
      <c r="D22" s="139"/>
    </row>
    <row r="23" spans="1:4" x14ac:dyDescent="0.2">
      <c r="A23" s="51" t="s">
        <v>673</v>
      </c>
      <c r="B23" s="344">
        <v>1591000000</v>
      </c>
      <c r="C23" s="344">
        <v>1411000000</v>
      </c>
      <c r="D23" s="343"/>
    </row>
    <row r="24" spans="1:4" x14ac:dyDescent="0.2">
      <c r="A24" s="305" t="s">
        <v>3</v>
      </c>
      <c r="B24" s="346">
        <v>1591000000</v>
      </c>
      <c r="C24" s="346">
        <v>1411000000</v>
      </c>
      <c r="D24" s="346"/>
    </row>
    <row r="26" spans="1:4" x14ac:dyDescent="0.2">
      <c r="A26" s="1335" t="s">
        <v>745</v>
      </c>
      <c r="B26" s="1336"/>
      <c r="C26" s="1336"/>
      <c r="D26" s="1337"/>
    </row>
    <row r="27" spans="1:4" ht="80.25" customHeight="1" x14ac:dyDescent="0.2">
      <c r="A27" s="1354" t="s">
        <v>751</v>
      </c>
      <c r="B27" s="1354"/>
      <c r="C27" s="1354"/>
      <c r="D27" s="1354"/>
    </row>
    <row r="28" spans="1:4" x14ac:dyDescent="0.2">
      <c r="A28" s="51"/>
      <c r="B28" s="642">
        <v>45291</v>
      </c>
      <c r="C28" s="642">
        <v>44926</v>
      </c>
      <c r="D28" s="343"/>
    </row>
    <row r="29" spans="1:4" x14ac:dyDescent="0.2">
      <c r="A29" s="81" t="s">
        <v>398</v>
      </c>
      <c r="B29" s="139">
        <v>2023</v>
      </c>
      <c r="C29" s="139">
        <v>2022</v>
      </c>
      <c r="D29" s="139"/>
    </row>
    <row r="30" spans="1:4" x14ac:dyDescent="0.2">
      <c r="A30" s="51" t="s">
        <v>746</v>
      </c>
      <c r="B30" s="344">
        <v>4000000000</v>
      </c>
      <c r="C30" s="344">
        <v>0</v>
      </c>
      <c r="D30" s="343"/>
    </row>
    <row r="31" spans="1:4" x14ac:dyDescent="0.2">
      <c r="A31" s="51" t="s">
        <v>747</v>
      </c>
      <c r="B31" s="344">
        <v>-4000000000</v>
      </c>
      <c r="C31" s="344">
        <v>0</v>
      </c>
    </row>
    <row r="32" spans="1:4" x14ac:dyDescent="0.2">
      <c r="A32" s="305" t="s">
        <v>3</v>
      </c>
      <c r="B32" s="346">
        <f>+B30+B31</f>
        <v>0</v>
      </c>
      <c r="C32" s="346">
        <f>+C30</f>
        <v>0</v>
      </c>
      <c r="D32" s="346"/>
    </row>
    <row r="33" spans="1:4" ht="6.75" customHeight="1" x14ac:dyDescent="0.2"/>
    <row r="34" spans="1:4" ht="27" customHeight="1" x14ac:dyDescent="0.2">
      <c r="A34" s="1354"/>
      <c r="B34" s="1354"/>
      <c r="C34" s="1354"/>
      <c r="D34" s="1354"/>
    </row>
  </sheetData>
  <mergeCells count="7">
    <mergeCell ref="A34:D34"/>
    <mergeCell ref="A8:D8"/>
    <mergeCell ref="B9:C9"/>
    <mergeCell ref="A19:D19"/>
    <mergeCell ref="B20:C20"/>
    <mergeCell ref="A27:D27"/>
    <mergeCell ref="A26:D26"/>
  </mergeCells>
  <hyperlinks>
    <hyperlink ref="F1" location="BG!A1" display="BG" xr:uid="{00000000-0004-0000-1C00-000000000000}"/>
  </hyperlinks>
  <pageMargins left="1.0236220472440944" right="0.70866141732283472" top="0.86614173228346458" bottom="0.74803149606299213" header="0.31496062992125984" footer="0.31496062992125984"/>
  <pageSetup paperSize="9" scale="80"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6">
    <tabColor theme="8" tint="-0.249977111117893"/>
  </sheetPr>
  <dimension ref="A1:O33"/>
  <sheetViews>
    <sheetView showGridLines="0" workbookViewId="0">
      <selection activeCell="J6" sqref="J1:J6"/>
    </sheetView>
  </sheetViews>
  <sheetFormatPr baseColWidth="10" defaultColWidth="11.42578125" defaultRowHeight="12.75" x14ac:dyDescent="0.2"/>
  <cols>
    <col min="1" max="1" width="37.5703125" style="88" customWidth="1"/>
    <col min="2" max="2" width="18.5703125" style="88" customWidth="1"/>
    <col min="3" max="3" width="16.7109375" style="88" customWidth="1"/>
    <col min="4" max="6" width="11.42578125" style="88"/>
    <col min="7" max="7" width="5.85546875" style="88" customWidth="1"/>
    <col min="8" max="8" width="3.140625" style="88" customWidth="1"/>
    <col min="9" max="9" width="6.28515625" style="88" customWidth="1"/>
    <col min="10" max="15" width="11.42578125" style="88"/>
    <col min="16" max="16384" width="11.42578125" style="21"/>
  </cols>
  <sheetData>
    <row r="1" spans="1:13" ht="15" x14ac:dyDescent="0.25">
      <c r="A1" s="359" t="str">
        <f>Indice!C1</f>
        <v>ELECTROBAN SAECA</v>
      </c>
      <c r="G1" s="88">
        <v>34</v>
      </c>
      <c r="I1" s="137" t="s">
        <v>116</v>
      </c>
      <c r="J1" s="7"/>
    </row>
    <row r="3" spans="1:13" x14ac:dyDescent="0.2">
      <c r="J3" s="23"/>
      <c r="K3" s="23"/>
    </row>
    <row r="4" spans="1:13" x14ac:dyDescent="0.2">
      <c r="A4" s="21"/>
      <c r="J4" s="23"/>
      <c r="K4" s="23"/>
    </row>
    <row r="5" spans="1:13" x14ac:dyDescent="0.2">
      <c r="A5" s="23"/>
      <c r="J5" s="23"/>
      <c r="K5" s="23"/>
    </row>
    <row r="6" spans="1:13" x14ac:dyDescent="0.2">
      <c r="A6" s="131"/>
      <c r="J6" s="23"/>
      <c r="K6" s="23"/>
    </row>
    <row r="7" spans="1:13" x14ac:dyDescent="0.2">
      <c r="A7" s="1345" t="s">
        <v>264</v>
      </c>
      <c r="B7" s="1346"/>
      <c r="C7" s="1346"/>
      <c r="D7" s="1346"/>
      <c r="E7" s="1346"/>
      <c r="F7" s="1346"/>
      <c r="G7" s="203"/>
      <c r="H7" s="237"/>
      <c r="I7" s="156"/>
      <c r="J7" s="23"/>
      <c r="K7" s="23"/>
      <c r="L7" s="156"/>
      <c r="M7" s="156"/>
    </row>
    <row r="8" spans="1:13" x14ac:dyDescent="0.2">
      <c r="A8" s="131" t="s">
        <v>784</v>
      </c>
      <c r="H8" s="193"/>
      <c r="J8" s="23"/>
      <c r="K8" s="23"/>
    </row>
    <row r="9" spans="1:13" x14ac:dyDescent="0.2">
      <c r="A9" s="131" t="s">
        <v>600</v>
      </c>
      <c r="B9" s="640" t="s">
        <v>644</v>
      </c>
      <c r="C9" s="641" t="s">
        <v>641</v>
      </c>
      <c r="H9" s="193"/>
    </row>
    <row r="10" spans="1:13" x14ac:dyDescent="0.2">
      <c r="A10" s="299"/>
      <c r="B10" s="139">
        <v>2023</v>
      </c>
      <c r="C10" s="139">
        <v>2022</v>
      </c>
      <c r="D10" s="22"/>
      <c r="E10" s="22"/>
      <c r="F10" s="22"/>
      <c r="G10" s="22"/>
      <c r="H10" s="315"/>
    </row>
    <row r="11" spans="1:13" ht="21" customHeight="1" x14ac:dyDescent="0.2">
      <c r="A11" s="347" t="s">
        <v>129</v>
      </c>
      <c r="B11" s="348">
        <v>0</v>
      </c>
      <c r="C11" s="348">
        <v>0</v>
      </c>
      <c r="D11" s="348"/>
      <c r="E11" s="348"/>
      <c r="F11" s="348"/>
      <c r="G11" s="348"/>
      <c r="H11" s="349"/>
    </row>
    <row r="12" spans="1:13" x14ac:dyDescent="0.2">
      <c r="A12" s="268"/>
      <c r="H12" s="193"/>
    </row>
    <row r="13" spans="1:13" x14ac:dyDescent="0.2">
      <c r="A13" s="268"/>
      <c r="H13" s="193"/>
    </row>
    <row r="14" spans="1:13" x14ac:dyDescent="0.2">
      <c r="A14" s="268"/>
      <c r="H14" s="193"/>
    </row>
    <row r="15" spans="1:13" x14ac:dyDescent="0.2">
      <c r="A15" s="268"/>
      <c r="H15" s="193"/>
    </row>
    <row r="16" spans="1:13" x14ac:dyDescent="0.2">
      <c r="A16" s="347" t="s">
        <v>130</v>
      </c>
      <c r="B16" s="643">
        <v>6601859239</v>
      </c>
      <c r="C16" s="643">
        <v>6141061868</v>
      </c>
      <c r="D16" s="348"/>
      <c r="E16" s="348"/>
      <c r="F16" s="348"/>
      <c r="G16" s="348"/>
      <c r="H16" s="349"/>
    </row>
    <row r="17" spans="1:8" x14ac:dyDescent="0.2">
      <c r="A17" s="268"/>
      <c r="H17" s="193"/>
    </row>
    <row r="18" spans="1:8" x14ac:dyDescent="0.2">
      <c r="A18" s="268"/>
      <c r="H18" s="193"/>
    </row>
    <row r="19" spans="1:8" x14ac:dyDescent="0.2">
      <c r="A19" s="268"/>
      <c r="H19" s="193"/>
    </row>
    <row r="20" spans="1:8" ht="21.75" customHeight="1" x14ac:dyDescent="0.2">
      <c r="A20" s="347" t="s">
        <v>131</v>
      </c>
      <c r="B20" s="348">
        <v>0</v>
      </c>
      <c r="C20" s="348">
        <v>0</v>
      </c>
      <c r="D20" s="348"/>
      <c r="E20" s="348"/>
      <c r="F20" s="348"/>
      <c r="G20" s="348"/>
      <c r="H20" s="349"/>
    </row>
    <row r="21" spans="1:8" x14ac:dyDescent="0.2">
      <c r="A21" s="268"/>
      <c r="H21" s="193"/>
    </row>
    <row r="22" spans="1:8" x14ac:dyDescent="0.2">
      <c r="A22" s="268"/>
      <c r="H22" s="193"/>
    </row>
    <row r="23" spans="1:8" ht="19.5" customHeight="1" x14ac:dyDescent="0.2">
      <c r="A23" s="268"/>
      <c r="H23" s="193"/>
    </row>
    <row r="24" spans="1:8" ht="15.75" customHeight="1" x14ac:dyDescent="0.2">
      <c r="A24" s="347" t="s">
        <v>132</v>
      </c>
      <c r="B24" s="643">
        <v>11889356893</v>
      </c>
      <c r="C24" s="643">
        <v>19895885433</v>
      </c>
      <c r="D24" s="348"/>
      <c r="E24" s="348"/>
      <c r="F24" s="348"/>
      <c r="G24" s="348"/>
      <c r="H24" s="349"/>
    </row>
    <row r="25" spans="1:8" ht="26.25" customHeight="1" x14ac:dyDescent="0.2">
      <c r="A25" s="350" t="s">
        <v>493</v>
      </c>
      <c r="B25" s="312">
        <v>9431605173</v>
      </c>
      <c r="C25" s="312">
        <v>11711453905</v>
      </c>
      <c r="H25" s="193"/>
    </row>
    <row r="26" spans="1:8" x14ac:dyDescent="0.2">
      <c r="A26" s="192" t="s">
        <v>494</v>
      </c>
      <c r="B26" s="312">
        <v>2457751720</v>
      </c>
      <c r="C26" s="312">
        <v>6821148916</v>
      </c>
      <c r="H26" s="193"/>
    </row>
    <row r="27" spans="1:8" x14ac:dyDescent="0.2">
      <c r="A27" s="192" t="s">
        <v>495</v>
      </c>
      <c r="B27" s="312">
        <v>0</v>
      </c>
      <c r="C27" s="312">
        <v>1363282612</v>
      </c>
      <c r="H27" s="193"/>
    </row>
    <row r="28" spans="1:8" x14ac:dyDescent="0.2">
      <c r="A28" s="192"/>
      <c r="H28" s="193"/>
    </row>
    <row r="29" spans="1:8" x14ac:dyDescent="0.2">
      <c r="A29" s="192"/>
      <c r="H29" s="193"/>
    </row>
    <row r="30" spans="1:8" x14ac:dyDescent="0.2">
      <c r="A30" s="192"/>
      <c r="H30" s="193"/>
    </row>
    <row r="31" spans="1:8" x14ac:dyDescent="0.2">
      <c r="A31" s="192"/>
      <c r="H31" s="193"/>
    </row>
    <row r="32" spans="1:8" x14ac:dyDescent="0.2">
      <c r="A32" s="192"/>
      <c r="H32" s="193"/>
    </row>
    <row r="33" spans="1:8" x14ac:dyDescent="0.2">
      <c r="A33" s="195"/>
      <c r="B33" s="196"/>
      <c r="C33" s="196"/>
      <c r="D33" s="196"/>
      <c r="E33" s="196"/>
      <c r="F33" s="196"/>
      <c r="G33" s="196"/>
      <c r="H33" s="197"/>
    </row>
  </sheetData>
  <mergeCells count="1">
    <mergeCell ref="A7:F7"/>
  </mergeCells>
  <hyperlinks>
    <hyperlink ref="I1" location="BG!A1" display="BG" xr:uid="{00000000-0004-0000-1D00-000000000000}"/>
  </hyperlinks>
  <pageMargins left="0.68" right="0.32" top="0.82" bottom="0.74803149606299213" header="0.31496062992125984" footer="0.31496062992125984"/>
  <pageSetup paperSize="9" scale="7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7">
    <tabColor theme="8" tint="-0.249977111117893"/>
  </sheetPr>
  <dimension ref="A1:Y14"/>
  <sheetViews>
    <sheetView workbookViewId="0">
      <selection activeCell="I23" sqref="I23"/>
    </sheetView>
  </sheetViews>
  <sheetFormatPr baseColWidth="10" defaultColWidth="11.42578125" defaultRowHeight="12.75" x14ac:dyDescent="0.2"/>
  <cols>
    <col min="1" max="1" width="48.42578125" style="23" customWidth="1"/>
    <col min="2" max="3" width="19" style="23" customWidth="1"/>
    <col min="4" max="4" width="1.140625" style="23" hidden="1" customWidth="1"/>
    <col min="5" max="5" width="1.5703125" style="23" hidden="1" customWidth="1"/>
    <col min="6" max="6" width="3.7109375" style="23" customWidth="1"/>
    <col min="7" max="25" width="11.42578125" style="23"/>
    <col min="26" max="16384" width="11.42578125" style="21"/>
  </cols>
  <sheetData>
    <row r="1" spans="1:7" x14ac:dyDescent="0.2">
      <c r="A1" s="200" t="str">
        <f>Indice!C1</f>
        <v>ELECTROBAN SAECA</v>
      </c>
      <c r="F1" s="23">
        <v>35</v>
      </c>
      <c r="G1" s="151" t="s">
        <v>116</v>
      </c>
    </row>
    <row r="2" spans="1:7" x14ac:dyDescent="0.2">
      <c r="F2" s="151"/>
    </row>
    <row r="3" spans="1:7" x14ac:dyDescent="0.2">
      <c r="F3" s="151"/>
    </row>
    <row r="4" spans="1:7" x14ac:dyDescent="0.2">
      <c r="F4" s="151"/>
    </row>
    <row r="5" spans="1:7" ht="15.75" customHeight="1" x14ac:dyDescent="0.2">
      <c r="A5" s="23" t="s">
        <v>484</v>
      </c>
    </row>
    <row r="6" spans="1:7" ht="15.75" customHeight="1" x14ac:dyDescent="0.2"/>
    <row r="7" spans="1:7" x14ac:dyDescent="0.2">
      <c r="A7" s="157" t="s">
        <v>784</v>
      </c>
      <c r="B7" s="163"/>
      <c r="C7" s="163"/>
      <c r="D7" s="163"/>
      <c r="E7" s="163"/>
      <c r="F7" s="354"/>
    </row>
    <row r="8" spans="1:7" x14ac:dyDescent="0.2">
      <c r="A8" s="352" t="s">
        <v>263</v>
      </c>
      <c r="B8" s="145"/>
      <c r="C8" s="145"/>
      <c r="D8" s="145"/>
      <c r="E8" s="145"/>
      <c r="F8" s="353"/>
    </row>
    <row r="9" spans="1:7" x14ac:dyDescent="0.2">
      <c r="A9" s="159"/>
      <c r="F9" s="161"/>
    </row>
    <row r="10" spans="1:7" x14ac:dyDescent="0.2">
      <c r="A10" s="159"/>
      <c r="B10" s="1327" t="s">
        <v>246</v>
      </c>
      <c r="C10" s="1327"/>
      <c r="F10" s="161"/>
    </row>
    <row r="11" spans="1:7" x14ac:dyDescent="0.2">
      <c r="A11" s="159"/>
      <c r="B11" s="139">
        <v>2023</v>
      </c>
      <c r="C11" s="139">
        <v>2022</v>
      </c>
      <c r="F11" s="161"/>
    </row>
    <row r="12" spans="1:7" x14ac:dyDescent="0.2">
      <c r="A12" s="288" t="s">
        <v>66</v>
      </c>
      <c r="F12" s="161"/>
    </row>
    <row r="13" spans="1:7" x14ac:dyDescent="0.2">
      <c r="A13" s="159"/>
      <c r="F13" s="161"/>
    </row>
    <row r="14" spans="1:7" x14ac:dyDescent="0.2">
      <c r="A14" s="164"/>
      <c r="B14" s="332"/>
      <c r="C14" s="332"/>
      <c r="D14" s="332"/>
      <c r="E14" s="332"/>
      <c r="F14" s="355"/>
    </row>
  </sheetData>
  <mergeCells count="1">
    <mergeCell ref="B10:C10"/>
  </mergeCells>
  <hyperlinks>
    <hyperlink ref="G1" location="BG!A1" display="BG" xr:uid="{00000000-0004-0000-1E00-000000000000}"/>
  </hyperlinks>
  <pageMargins left="0.84" right="0.70866141732283472" top="0.74803149606299213" bottom="0.74803149606299213" header="0.31496062992125984" footer="0.31496062992125984"/>
  <pageSetup paperSize="9" scale="7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8">
    <tabColor theme="8" tint="-0.249977111117893"/>
  </sheetPr>
  <dimension ref="A1:AB15"/>
  <sheetViews>
    <sheetView zoomScaleNormal="100" workbookViewId="0">
      <selection activeCell="H21" sqref="H21"/>
    </sheetView>
  </sheetViews>
  <sheetFormatPr baseColWidth="10" defaultRowHeight="15" x14ac:dyDescent="0.25"/>
  <cols>
    <col min="1" max="1" width="40.7109375" style="1" customWidth="1"/>
    <col min="2" max="3" width="19" style="1" customWidth="1"/>
    <col min="4" max="5" width="0.28515625" style="1" customWidth="1"/>
    <col min="6" max="6" width="3.28515625" style="1" customWidth="1"/>
    <col min="7" max="7" width="4.5703125" style="1" customWidth="1"/>
    <col min="8" max="28" width="11.42578125" style="1"/>
  </cols>
  <sheetData>
    <row r="1" spans="1:28" s="429" customFormat="1" x14ac:dyDescent="0.25">
      <c r="A1" s="490" t="str">
        <f>Indice!C1</f>
        <v>ELECTROBAN SAECA</v>
      </c>
      <c r="B1" s="490"/>
      <c r="C1" s="490"/>
      <c r="F1" s="656">
        <v>36</v>
      </c>
      <c r="G1" s="1"/>
      <c r="H1" s="491" t="s">
        <v>116</v>
      </c>
      <c r="I1" s="490"/>
      <c r="J1" s="490"/>
      <c r="K1" s="490"/>
      <c r="L1" s="490"/>
      <c r="M1" s="490"/>
      <c r="N1" s="490"/>
      <c r="O1" s="490"/>
      <c r="P1" s="490"/>
      <c r="Q1" s="490"/>
      <c r="R1" s="490"/>
      <c r="S1" s="490"/>
      <c r="T1" s="490"/>
      <c r="U1" s="490"/>
      <c r="V1" s="490"/>
      <c r="W1" s="490"/>
      <c r="X1" s="490"/>
      <c r="Y1" s="490"/>
      <c r="Z1" s="490"/>
      <c r="AA1" s="490"/>
      <c r="AB1" s="490"/>
    </row>
    <row r="7" spans="1:28" x14ac:dyDescent="0.25">
      <c r="A7" s="236" t="s">
        <v>265</v>
      </c>
      <c r="B7" s="203"/>
      <c r="C7" s="203"/>
      <c r="D7" s="203"/>
      <c r="E7" s="203"/>
      <c r="F7" s="237"/>
    </row>
    <row r="8" spans="1:28" ht="28.5" hidden="1" customHeight="1" x14ac:dyDescent="0.25">
      <c r="A8" s="208"/>
      <c r="B8" s="23"/>
      <c r="C8" s="23"/>
      <c r="D8" s="23"/>
      <c r="E8" s="23"/>
      <c r="F8" s="205"/>
    </row>
    <row r="9" spans="1:28" x14ac:dyDescent="0.25">
      <c r="A9" s="184" t="s">
        <v>784</v>
      </c>
      <c r="B9" s="88"/>
      <c r="C9" s="23"/>
      <c r="D9" s="23"/>
      <c r="E9" s="23"/>
      <c r="F9" s="205"/>
    </row>
    <row r="10" spans="1:28" x14ac:dyDescent="0.25">
      <c r="A10" s="870"/>
      <c r="B10" s="871" t="s">
        <v>744</v>
      </c>
      <c r="C10" s="872" t="s">
        <v>744</v>
      </c>
      <c r="D10" s="23"/>
      <c r="E10" s="23"/>
      <c r="F10" s="205"/>
    </row>
    <row r="11" spans="1:28" x14ac:dyDescent="0.25">
      <c r="A11" s="873"/>
      <c r="B11" s="710">
        <v>2023</v>
      </c>
      <c r="C11" s="874">
        <v>2022</v>
      </c>
      <c r="D11" s="23"/>
      <c r="E11" s="23"/>
      <c r="F11" s="205"/>
    </row>
    <row r="12" spans="1:28" x14ac:dyDescent="0.25">
      <c r="A12" s="875" t="s">
        <v>133</v>
      </c>
      <c r="B12" s="876">
        <v>0</v>
      </c>
      <c r="C12" s="876">
        <v>0</v>
      </c>
      <c r="D12" s="23"/>
      <c r="E12" s="23"/>
      <c r="F12" s="205"/>
    </row>
    <row r="13" spans="1:28" x14ac:dyDescent="0.25">
      <c r="A13" s="875" t="s">
        <v>134</v>
      </c>
      <c r="B13" s="330">
        <v>9460540656</v>
      </c>
      <c r="C13" s="877">
        <v>9215947426</v>
      </c>
      <c r="D13" s="23"/>
      <c r="E13" s="23"/>
      <c r="F13" s="205"/>
    </row>
    <row r="14" spans="1:28" x14ac:dyDescent="0.25">
      <c r="A14" s="380" t="s">
        <v>250</v>
      </c>
      <c r="B14" s="878">
        <v>9460540656</v>
      </c>
      <c r="C14" s="879">
        <v>9215947426</v>
      </c>
      <c r="D14" s="23"/>
      <c r="E14" s="23"/>
      <c r="F14" s="205"/>
    </row>
    <row r="15" spans="1:28" x14ac:dyDescent="0.25">
      <c r="A15" s="356"/>
      <c r="B15" s="215"/>
      <c r="C15" s="215"/>
      <c r="D15" s="215"/>
      <c r="E15" s="215"/>
      <c r="F15" s="216"/>
    </row>
  </sheetData>
  <hyperlinks>
    <hyperlink ref="H1" location="BG!A1" display="BG" xr:uid="{00000000-0004-0000-1F00-000000000000}"/>
  </hyperlinks>
  <pageMargins left="1.1399999999999999" right="0.70866141732283472" top="0.74803149606299213" bottom="0.74803149606299213" header="0.31496062992125984" footer="0.31496062992125984"/>
  <pageSetup paperSize="9" scale="80"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9">
    <tabColor theme="8" tint="-0.249977111117893"/>
  </sheetPr>
  <dimension ref="A1:AH17"/>
  <sheetViews>
    <sheetView zoomScale="90" zoomScaleNormal="90" workbookViewId="0">
      <selection activeCell="B13" sqref="B13"/>
    </sheetView>
  </sheetViews>
  <sheetFormatPr baseColWidth="10" defaultColWidth="11.42578125" defaultRowHeight="12.75" x14ac:dyDescent="0.2"/>
  <cols>
    <col min="1" max="1" width="40.7109375" style="23" customWidth="1"/>
    <col min="2" max="3" width="19" style="23" customWidth="1"/>
    <col min="4" max="5" width="11.42578125" style="23"/>
    <col min="6" max="6" width="6.42578125" style="23" customWidth="1"/>
    <col min="7" max="34" width="11.42578125" style="88"/>
    <col min="35" max="16384" width="11.42578125" style="21"/>
  </cols>
  <sheetData>
    <row r="1" spans="1:34" s="34" customFormat="1" x14ac:dyDescent="0.2">
      <c r="A1" s="200" t="str">
        <f>Indice!C1</f>
        <v>ELECTROBAN SAECA</v>
      </c>
      <c r="B1" s="200"/>
      <c r="C1" s="200"/>
      <c r="D1" s="23">
        <v>37</v>
      </c>
      <c r="E1" s="670" t="s">
        <v>116</v>
      </c>
      <c r="G1" s="88"/>
      <c r="H1" s="359"/>
      <c r="I1" s="359"/>
      <c r="J1" s="359"/>
      <c r="K1" s="359"/>
      <c r="L1" s="359"/>
      <c r="M1" s="359"/>
      <c r="N1" s="359"/>
      <c r="O1" s="359"/>
      <c r="P1" s="359"/>
      <c r="Q1" s="359"/>
      <c r="R1" s="359"/>
      <c r="S1" s="359"/>
      <c r="T1" s="359"/>
      <c r="U1" s="359"/>
      <c r="V1" s="359"/>
      <c r="W1" s="359"/>
      <c r="X1" s="359"/>
      <c r="Y1" s="359"/>
      <c r="Z1" s="359"/>
      <c r="AA1" s="359"/>
      <c r="AB1" s="359"/>
      <c r="AC1" s="359"/>
      <c r="AD1" s="359"/>
      <c r="AE1" s="359"/>
      <c r="AF1" s="359"/>
      <c r="AG1" s="359"/>
      <c r="AH1" s="359"/>
    </row>
    <row r="6" spans="1:34" ht="12" customHeight="1" x14ac:dyDescent="0.2"/>
    <row r="7" spans="1:34" ht="13.5" customHeight="1" x14ac:dyDescent="0.2">
      <c r="A7" s="23" t="s">
        <v>787</v>
      </c>
    </row>
    <row r="8" spans="1:34" x14ac:dyDescent="0.2">
      <c r="A8" s="236" t="s">
        <v>266</v>
      </c>
      <c r="B8" s="203"/>
      <c r="C8" s="203"/>
      <c r="D8" s="237"/>
      <c r="E8" s="341"/>
      <c r="F8" s="358"/>
    </row>
    <row r="9" spans="1:34" x14ac:dyDescent="0.2">
      <c r="A9" s="208"/>
      <c r="D9" s="205"/>
    </row>
    <row r="10" spans="1:34" ht="12" customHeight="1" x14ac:dyDescent="0.2">
      <c r="A10" s="1355" t="s">
        <v>636</v>
      </c>
      <c r="B10" s="1356"/>
      <c r="C10" s="1356"/>
      <c r="D10" s="1357"/>
    </row>
    <row r="11" spans="1:34" ht="30.75" customHeight="1" x14ac:dyDescent="0.2">
      <c r="A11" s="1355"/>
      <c r="B11" s="1356"/>
      <c r="C11" s="1356"/>
      <c r="D11" s="1357"/>
    </row>
    <row r="12" spans="1:34" x14ac:dyDescent="0.2">
      <c r="A12" s="208"/>
      <c r="B12" s="1327" t="s">
        <v>600</v>
      </c>
      <c r="C12" s="1327"/>
      <c r="D12" s="205"/>
    </row>
    <row r="13" spans="1:34" x14ac:dyDescent="0.2">
      <c r="A13" s="295"/>
      <c r="B13" s="139">
        <v>2023</v>
      </c>
      <c r="C13" s="139">
        <v>2022</v>
      </c>
      <c r="D13" s="205"/>
    </row>
    <row r="14" spans="1:34" x14ac:dyDescent="0.2">
      <c r="A14" s="208" t="s">
        <v>78</v>
      </c>
      <c r="D14" s="205"/>
    </row>
    <row r="15" spans="1:34" x14ac:dyDescent="0.2">
      <c r="A15" s="208"/>
      <c r="D15" s="205"/>
    </row>
    <row r="16" spans="1:34" x14ac:dyDescent="0.2">
      <c r="A16" s="208"/>
      <c r="D16" s="205"/>
    </row>
    <row r="17" spans="1:4" x14ac:dyDescent="0.2">
      <c r="A17" s="356"/>
      <c r="B17" s="215"/>
      <c r="C17" s="215"/>
      <c r="D17" s="216"/>
    </row>
  </sheetData>
  <mergeCells count="2">
    <mergeCell ref="B12:C12"/>
    <mergeCell ref="A10:D11"/>
  </mergeCells>
  <hyperlinks>
    <hyperlink ref="E1" location="BG!A1" display="BG" xr:uid="{00000000-0004-0000-2000-000000000000}"/>
  </hyperlinks>
  <pageMargins left="1.07" right="0.70866141732283472" top="1.0629921259842521" bottom="0.74803149606299213" header="0.31496062992125984" footer="0.31496062992125984"/>
  <pageSetup paperSize="9" scale="80"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0">
    <tabColor theme="8" tint="-0.249977111117893"/>
  </sheetPr>
  <dimension ref="A1:AA33"/>
  <sheetViews>
    <sheetView showGridLines="0" zoomScale="90" zoomScaleNormal="90" workbookViewId="0">
      <selection activeCell="B17" sqref="B17:B18"/>
    </sheetView>
  </sheetViews>
  <sheetFormatPr baseColWidth="10" defaultColWidth="11.42578125" defaultRowHeight="15" x14ac:dyDescent="0.25"/>
  <cols>
    <col min="1" max="1" width="45.140625" style="357" customWidth="1"/>
    <col min="2" max="2" width="18.140625" style="357" customWidth="1"/>
    <col min="3" max="3" width="18.28515625" style="357" customWidth="1"/>
    <col min="4" max="4" width="15.7109375" style="357" bestFit="1" customWidth="1"/>
    <col min="5" max="5" width="17.7109375" style="357" customWidth="1"/>
    <col min="6" max="7" width="15.7109375" style="357" bestFit="1" customWidth="1"/>
    <col min="8" max="27" width="11.42578125" style="357"/>
    <col min="28" max="16384" width="11.42578125" style="123"/>
  </cols>
  <sheetData>
    <row r="1" spans="1:27" x14ac:dyDescent="0.25">
      <c r="A1" s="362" t="str">
        <f>Indice!C1</f>
        <v>ELECTROBAN SAECA</v>
      </c>
      <c r="D1" s="357">
        <v>38</v>
      </c>
      <c r="E1" s="360" t="s">
        <v>128</v>
      </c>
    </row>
    <row r="8" spans="1:27" x14ac:dyDescent="0.25">
      <c r="A8" s="366" t="s">
        <v>267</v>
      </c>
      <c r="B8" s="367"/>
      <c r="C8" s="368"/>
      <c r="D8" s="364"/>
      <c r="E8" s="364"/>
      <c r="F8" s="351"/>
      <c r="G8" s="351"/>
      <c r="H8" s="351"/>
      <c r="I8" s="351"/>
      <c r="J8" s="351"/>
      <c r="K8" s="351"/>
      <c r="L8" s="351"/>
      <c r="M8" s="351"/>
      <c r="N8" s="351"/>
      <c r="O8" s="351"/>
      <c r="P8" s="351"/>
      <c r="Q8" s="351"/>
      <c r="R8" s="351"/>
      <c r="S8" s="351"/>
      <c r="T8" s="351"/>
      <c r="U8" s="351"/>
      <c r="V8" s="351"/>
      <c r="W8" s="351"/>
      <c r="X8" s="351"/>
      <c r="Y8" s="351"/>
      <c r="Z8" s="351"/>
      <c r="AA8" s="123"/>
    </row>
    <row r="9" spans="1:27" ht="2.25" customHeight="1" x14ac:dyDescent="0.25">
      <c r="A9" s="369"/>
      <c r="C9" s="370"/>
    </row>
    <row r="10" spans="1:27" ht="16.5" customHeight="1" x14ac:dyDescent="0.25">
      <c r="A10" s="371" t="s">
        <v>784</v>
      </c>
      <c r="C10" s="370"/>
    </row>
    <row r="11" spans="1:27" ht="13.5" customHeight="1" x14ac:dyDescent="0.25">
      <c r="A11" s="970"/>
      <c r="B11" s="1358" t="s">
        <v>611</v>
      </c>
      <c r="C11" s="1359"/>
      <c r="H11" s="357" t="s">
        <v>43</v>
      </c>
      <c r="I11" s="357" t="s">
        <v>43</v>
      </c>
    </row>
    <row r="12" spans="1:27" x14ac:dyDescent="0.25">
      <c r="A12" s="971"/>
      <c r="B12" s="644" t="s">
        <v>644</v>
      </c>
      <c r="C12" s="972" t="s">
        <v>644</v>
      </c>
    </row>
    <row r="13" spans="1:27" ht="15.75" x14ac:dyDescent="0.25">
      <c r="A13" s="973"/>
      <c r="B13" s="711">
        <v>2023</v>
      </c>
      <c r="C13" s="974">
        <v>2022</v>
      </c>
      <c r="D13" s="351"/>
      <c r="E13" s="351"/>
      <c r="F13" s="351"/>
      <c r="G13" s="351"/>
      <c r="H13" s="351"/>
      <c r="I13" s="351"/>
      <c r="J13" s="351"/>
      <c r="K13" s="351"/>
      <c r="L13" s="351"/>
      <c r="M13" s="351"/>
      <c r="N13" s="351"/>
      <c r="O13" s="351"/>
      <c r="P13" s="351"/>
      <c r="Q13" s="351"/>
      <c r="R13" s="351"/>
      <c r="S13" s="351"/>
      <c r="T13" s="351"/>
      <c r="U13" s="351"/>
      <c r="V13" s="351"/>
      <c r="W13" s="351"/>
      <c r="X13" s="351"/>
      <c r="Y13" s="351"/>
      <c r="Z13" s="351"/>
      <c r="AA13" s="123"/>
    </row>
    <row r="14" spans="1:27" x14ac:dyDescent="0.25">
      <c r="A14" s="975" t="s">
        <v>60</v>
      </c>
      <c r="B14" s="361"/>
      <c r="C14" s="976"/>
      <c r="D14" s="351"/>
      <c r="E14" s="351"/>
      <c r="F14" s="351"/>
      <c r="G14" s="351"/>
      <c r="H14" s="351"/>
      <c r="I14" s="351"/>
      <c r="J14" s="351"/>
      <c r="K14" s="351"/>
      <c r="L14" s="351"/>
      <c r="M14" s="351"/>
      <c r="N14" s="351"/>
      <c r="O14" s="351"/>
      <c r="P14" s="351"/>
      <c r="Q14" s="351"/>
      <c r="R14" s="351"/>
      <c r="S14" s="351"/>
      <c r="T14" s="351"/>
      <c r="U14" s="351"/>
      <c r="V14" s="351"/>
      <c r="W14" s="351"/>
      <c r="X14" s="351"/>
      <c r="Y14" s="351"/>
      <c r="Z14" s="351"/>
      <c r="AA14" s="123"/>
    </row>
    <row r="15" spans="1:27" ht="15.75" x14ac:dyDescent="0.25">
      <c r="A15" s="977" t="s">
        <v>615</v>
      </c>
      <c r="B15" s="363"/>
      <c r="C15" s="978"/>
      <c r="D15" s="351"/>
      <c r="E15" s="351"/>
      <c r="F15" s="351"/>
      <c r="G15" s="351"/>
      <c r="H15" s="351"/>
      <c r="I15" s="351"/>
      <c r="J15" s="351"/>
      <c r="K15" s="351"/>
      <c r="L15" s="351"/>
      <c r="M15" s="351"/>
      <c r="N15" s="351"/>
      <c r="O15" s="351"/>
      <c r="P15" s="351"/>
      <c r="Q15" s="351"/>
      <c r="R15" s="351"/>
      <c r="S15" s="351"/>
      <c r="T15" s="351"/>
      <c r="U15" s="351"/>
      <c r="V15" s="351"/>
      <c r="W15" s="351"/>
      <c r="X15" s="351"/>
      <c r="Y15" s="351"/>
      <c r="Z15" s="351"/>
      <c r="AA15" s="123"/>
    </row>
    <row r="16" spans="1:27" x14ac:dyDescent="0.25">
      <c r="A16" s="979" t="s">
        <v>404</v>
      </c>
      <c r="B16" s="351"/>
      <c r="C16" s="980"/>
      <c r="D16" s="351"/>
      <c r="E16" s="351"/>
      <c r="F16" s="351"/>
      <c r="G16" s="351"/>
      <c r="H16" s="351"/>
      <c r="I16" s="351"/>
      <c r="J16" s="351"/>
      <c r="K16" s="351"/>
      <c r="L16" s="351"/>
      <c r="M16" s="351"/>
      <c r="N16" s="351"/>
      <c r="O16" s="351"/>
      <c r="P16" s="351"/>
      <c r="Q16" s="351"/>
      <c r="R16" s="351"/>
      <c r="S16" s="351"/>
      <c r="T16" s="351"/>
      <c r="U16" s="351"/>
      <c r="V16" s="351"/>
      <c r="W16" s="351"/>
      <c r="X16" s="351"/>
      <c r="Y16" s="351"/>
      <c r="Z16" s="351"/>
      <c r="AA16" s="123"/>
    </row>
    <row r="17" spans="1:27" x14ac:dyDescent="0.25">
      <c r="A17" s="981" t="s">
        <v>209</v>
      </c>
      <c r="B17" s="1164">
        <v>20790999244.990898</v>
      </c>
      <c r="C17" s="1077">
        <v>15640995465</v>
      </c>
      <c r="D17" s="1145"/>
      <c r="E17" s="1127"/>
      <c r="F17" s="1146"/>
      <c r="G17" s="1127"/>
      <c r="H17" s="351"/>
      <c r="I17" s="351"/>
      <c r="J17" s="351"/>
      <c r="K17" s="351"/>
      <c r="L17" s="351"/>
      <c r="M17" s="351"/>
      <c r="N17" s="351"/>
      <c r="O17" s="351"/>
      <c r="P17" s="351"/>
      <c r="Q17" s="351"/>
      <c r="R17" s="351"/>
      <c r="S17" s="351"/>
      <c r="T17" s="351"/>
      <c r="U17" s="351"/>
      <c r="V17" s="351"/>
      <c r="W17" s="351"/>
      <c r="X17" s="351"/>
      <c r="Y17" s="351"/>
      <c r="Z17" s="351"/>
      <c r="AA17" s="123"/>
    </row>
    <row r="18" spans="1:27" x14ac:dyDescent="0.25">
      <c r="A18" s="982" t="s">
        <v>210</v>
      </c>
      <c r="B18" s="1165">
        <v>153873870031.00909</v>
      </c>
      <c r="C18" s="1078">
        <v>140706641748</v>
      </c>
      <c r="D18" s="1127"/>
      <c r="E18" s="992"/>
      <c r="F18" s="559"/>
      <c r="G18" s="1142"/>
      <c r="H18" s="351"/>
      <c r="I18" s="351"/>
      <c r="J18" s="351"/>
      <c r="K18" s="351"/>
      <c r="L18" s="351"/>
      <c r="M18" s="351"/>
      <c r="N18" s="351"/>
      <c r="O18" s="351"/>
      <c r="P18" s="351"/>
      <c r="Q18" s="351"/>
      <c r="R18" s="351"/>
      <c r="S18" s="351"/>
      <c r="T18" s="351"/>
      <c r="U18" s="351"/>
      <c r="V18" s="351"/>
      <c r="W18" s="351"/>
      <c r="X18" s="351"/>
      <c r="Y18" s="351"/>
      <c r="Z18" s="351"/>
      <c r="AA18" s="123"/>
    </row>
    <row r="19" spans="1:27" hidden="1" x14ac:dyDescent="0.25">
      <c r="A19" s="983" t="s">
        <v>405</v>
      </c>
      <c r="B19" s="123">
        <v>0</v>
      </c>
      <c r="C19" s="984">
        <v>0</v>
      </c>
      <c r="D19" s="123"/>
      <c r="E19" s="123"/>
      <c r="F19" s="123"/>
      <c r="G19" s="123"/>
      <c r="H19" s="123"/>
      <c r="I19" s="123"/>
      <c r="J19" s="123"/>
      <c r="K19" s="123"/>
      <c r="L19" s="123"/>
      <c r="M19" s="123"/>
      <c r="N19" s="123"/>
      <c r="O19" s="123"/>
      <c r="P19" s="123"/>
      <c r="Q19" s="123"/>
      <c r="R19" s="123"/>
      <c r="S19" s="123"/>
      <c r="T19" s="123"/>
      <c r="U19" s="123"/>
      <c r="V19" s="123"/>
      <c r="W19" s="123"/>
      <c r="X19" s="123"/>
      <c r="Y19" s="123"/>
      <c r="Z19" s="123"/>
      <c r="AA19" s="123"/>
    </row>
    <row r="20" spans="1:27" hidden="1" x14ac:dyDescent="0.25">
      <c r="A20" s="982" t="s">
        <v>209</v>
      </c>
      <c r="B20" s="123">
        <v>0</v>
      </c>
      <c r="C20" s="980">
        <v>0</v>
      </c>
      <c r="D20" s="123"/>
      <c r="E20" s="123"/>
      <c r="F20" s="123"/>
      <c r="G20" s="123"/>
      <c r="H20" s="123"/>
      <c r="I20" s="123"/>
      <c r="J20" s="123"/>
      <c r="K20" s="123"/>
      <c r="L20" s="123"/>
      <c r="M20" s="123"/>
      <c r="N20" s="123"/>
      <c r="O20" s="123"/>
      <c r="P20" s="123"/>
      <c r="Q20" s="123"/>
      <c r="R20" s="123"/>
      <c r="S20" s="123"/>
      <c r="T20" s="123"/>
      <c r="U20" s="123"/>
      <c r="V20" s="123"/>
      <c r="W20" s="123"/>
      <c r="X20" s="123"/>
      <c r="Y20" s="123"/>
      <c r="Z20" s="123"/>
      <c r="AA20" s="123"/>
    </row>
    <row r="21" spans="1:27" hidden="1" x14ac:dyDescent="0.25">
      <c r="A21" s="982" t="s">
        <v>210</v>
      </c>
      <c r="B21" s="123">
        <v>0</v>
      </c>
      <c r="C21" s="980">
        <v>0</v>
      </c>
      <c r="D21" s="123"/>
      <c r="E21" s="123"/>
      <c r="F21" s="123"/>
      <c r="G21" s="123"/>
      <c r="H21" s="123"/>
      <c r="I21" s="123"/>
      <c r="J21" s="123"/>
      <c r="K21" s="123"/>
      <c r="L21" s="123"/>
      <c r="M21" s="123"/>
      <c r="N21" s="123"/>
      <c r="O21" s="123"/>
      <c r="P21" s="123"/>
      <c r="Q21" s="123"/>
      <c r="R21" s="123"/>
      <c r="S21" s="123"/>
      <c r="T21" s="123"/>
      <c r="U21" s="123"/>
      <c r="V21" s="123"/>
      <c r="W21" s="123"/>
      <c r="X21" s="123"/>
      <c r="Y21" s="123"/>
      <c r="Z21" s="123"/>
      <c r="AA21" s="123"/>
    </row>
    <row r="22" spans="1:27" ht="15.75" x14ac:dyDescent="0.25">
      <c r="A22" s="977" t="s">
        <v>616</v>
      </c>
      <c r="B22" s="363"/>
      <c r="C22" s="978"/>
      <c r="D22" s="123"/>
      <c r="E22" s="1122"/>
      <c r="F22" s="123"/>
      <c r="G22" s="1143"/>
      <c r="H22" s="123"/>
      <c r="I22" s="123"/>
      <c r="J22" s="123"/>
      <c r="K22" s="123"/>
      <c r="L22" s="123"/>
      <c r="M22" s="123"/>
      <c r="N22" s="123"/>
      <c r="O22" s="123"/>
      <c r="P22" s="123"/>
      <c r="Q22" s="123"/>
      <c r="R22" s="123"/>
      <c r="S22" s="123"/>
      <c r="T22" s="123"/>
      <c r="U22" s="123"/>
      <c r="V22" s="123"/>
      <c r="W22" s="123"/>
      <c r="X22" s="123"/>
      <c r="Y22" s="123"/>
      <c r="Z22" s="123"/>
      <c r="AA22" s="123"/>
    </row>
    <row r="23" spans="1:27" hidden="1" x14ac:dyDescent="0.25">
      <c r="A23" s="983" t="s">
        <v>404</v>
      </c>
      <c r="B23" s="123">
        <v>0</v>
      </c>
      <c r="C23" s="980">
        <v>0</v>
      </c>
      <c r="D23" s="123"/>
      <c r="E23" s="123"/>
      <c r="F23" s="123"/>
      <c r="G23" s="123"/>
      <c r="H23" s="123"/>
      <c r="I23" s="123"/>
      <c r="J23" s="123"/>
      <c r="K23" s="123"/>
      <c r="L23" s="123"/>
      <c r="M23" s="123"/>
      <c r="N23" s="123"/>
      <c r="O23" s="123"/>
      <c r="P23" s="123"/>
      <c r="Q23" s="123"/>
      <c r="R23" s="123"/>
      <c r="S23" s="123"/>
      <c r="T23" s="123"/>
      <c r="U23" s="123"/>
      <c r="V23" s="123"/>
      <c r="W23" s="123"/>
      <c r="X23" s="123"/>
      <c r="Y23" s="123"/>
      <c r="Z23" s="123"/>
      <c r="AA23" s="123"/>
    </row>
    <row r="24" spans="1:27" hidden="1" x14ac:dyDescent="0.25">
      <c r="A24" s="982" t="s">
        <v>209</v>
      </c>
      <c r="B24" s="123">
        <v>0</v>
      </c>
      <c r="C24" s="980">
        <v>0</v>
      </c>
      <c r="D24" s="123"/>
      <c r="E24" s="123"/>
      <c r="F24" s="123"/>
      <c r="G24" s="123"/>
      <c r="H24" s="123"/>
      <c r="I24" s="123"/>
      <c r="J24" s="123"/>
      <c r="K24" s="123"/>
      <c r="L24" s="123"/>
      <c r="M24" s="123"/>
      <c r="N24" s="123"/>
      <c r="O24" s="123"/>
      <c r="P24" s="123"/>
      <c r="Q24" s="123"/>
      <c r="R24" s="123"/>
      <c r="S24" s="123"/>
      <c r="T24" s="123"/>
      <c r="U24" s="123"/>
      <c r="V24" s="123"/>
      <c r="W24" s="123"/>
      <c r="X24" s="123"/>
      <c r="Y24" s="123"/>
      <c r="Z24" s="123"/>
      <c r="AA24" s="123"/>
    </row>
    <row r="25" spans="1:27" x14ac:dyDescent="0.25">
      <c r="A25" s="982" t="s">
        <v>210</v>
      </c>
      <c r="B25" s="1165">
        <v>0</v>
      </c>
      <c r="C25" s="1079">
        <v>10556997625</v>
      </c>
      <c r="D25" s="123"/>
      <c r="E25" s="123"/>
      <c r="F25" s="123"/>
      <c r="G25" s="123"/>
      <c r="H25" s="123"/>
      <c r="I25" s="123"/>
      <c r="J25" s="123"/>
      <c r="K25" s="123"/>
      <c r="L25" s="123"/>
      <c r="M25" s="123"/>
      <c r="N25" s="123"/>
      <c r="O25" s="123"/>
      <c r="P25" s="123"/>
      <c r="Q25" s="123"/>
      <c r="R25" s="123"/>
      <c r="S25" s="123"/>
      <c r="T25" s="123"/>
      <c r="U25" s="123"/>
      <c r="V25" s="123"/>
      <c r="W25" s="123"/>
      <c r="X25" s="123"/>
      <c r="Y25" s="123"/>
      <c r="Z25" s="123"/>
      <c r="AA25" s="123"/>
    </row>
    <row r="26" spans="1:27" hidden="1" x14ac:dyDescent="0.25">
      <c r="A26" s="983" t="s">
        <v>405</v>
      </c>
      <c r="B26" s="123">
        <v>0</v>
      </c>
      <c r="C26" s="980">
        <v>0</v>
      </c>
      <c r="D26" s="123"/>
      <c r="E26" s="123"/>
      <c r="F26" s="123"/>
      <c r="G26" s="123"/>
      <c r="H26" s="123"/>
      <c r="I26" s="123"/>
      <c r="J26" s="123"/>
      <c r="K26" s="123"/>
      <c r="L26" s="123"/>
      <c r="M26" s="123"/>
      <c r="N26" s="123"/>
      <c r="O26" s="123"/>
      <c r="P26" s="123"/>
      <c r="Q26" s="123"/>
      <c r="R26" s="123"/>
      <c r="S26" s="123"/>
      <c r="T26" s="123"/>
      <c r="U26" s="123"/>
      <c r="V26" s="123"/>
      <c r="W26" s="123"/>
      <c r="X26" s="123"/>
      <c r="Y26" s="123"/>
      <c r="Z26" s="123"/>
      <c r="AA26" s="123"/>
    </row>
    <row r="27" spans="1:27" hidden="1" x14ac:dyDescent="0.25">
      <c r="A27" s="982" t="s">
        <v>209</v>
      </c>
      <c r="B27" s="123">
        <v>0</v>
      </c>
      <c r="C27" s="980">
        <v>0</v>
      </c>
      <c r="D27" s="123"/>
      <c r="E27" s="123"/>
      <c r="F27" s="123"/>
      <c r="G27" s="123"/>
      <c r="H27" s="123"/>
      <c r="I27" s="123"/>
      <c r="J27" s="123"/>
      <c r="K27" s="123"/>
      <c r="L27" s="123"/>
      <c r="M27" s="123"/>
      <c r="N27" s="123"/>
      <c r="O27" s="123"/>
      <c r="P27" s="123"/>
      <c r="Q27" s="123"/>
      <c r="R27" s="123"/>
      <c r="S27" s="123"/>
      <c r="T27" s="123"/>
      <c r="U27" s="123"/>
      <c r="V27" s="123"/>
      <c r="W27" s="123"/>
      <c r="X27" s="123"/>
      <c r="Y27" s="123"/>
      <c r="Z27" s="123"/>
      <c r="AA27" s="123"/>
    </row>
    <row r="28" spans="1:27" hidden="1" x14ac:dyDescent="0.25">
      <c r="A28" s="982" t="s">
        <v>210</v>
      </c>
      <c r="B28" s="123">
        <v>0</v>
      </c>
      <c r="C28" s="980">
        <v>0</v>
      </c>
      <c r="D28" s="123"/>
      <c r="E28" s="123"/>
      <c r="F28" s="123"/>
      <c r="G28" s="123"/>
      <c r="H28" s="123"/>
      <c r="I28" s="123"/>
      <c r="J28" s="123"/>
      <c r="K28" s="123"/>
      <c r="L28" s="123"/>
      <c r="M28" s="123"/>
      <c r="N28" s="123"/>
      <c r="O28" s="123"/>
      <c r="P28" s="123"/>
      <c r="Q28" s="123"/>
      <c r="R28" s="123"/>
      <c r="S28" s="123"/>
      <c r="T28" s="123"/>
      <c r="U28" s="123"/>
      <c r="V28" s="123"/>
      <c r="W28" s="123"/>
      <c r="X28" s="123"/>
      <c r="Y28" s="123"/>
      <c r="Z28" s="123"/>
      <c r="AA28" s="123"/>
    </row>
    <row r="29" spans="1:27" x14ac:dyDescent="0.25">
      <c r="A29" s="985" t="s">
        <v>3</v>
      </c>
      <c r="B29" s="714">
        <v>174664869276</v>
      </c>
      <c r="C29" s="986">
        <v>166904634838</v>
      </c>
      <c r="D29" s="123"/>
      <c r="E29" s="123"/>
      <c r="F29" s="123"/>
      <c r="G29" s="123"/>
      <c r="H29" s="123"/>
      <c r="I29" s="123"/>
      <c r="J29" s="123"/>
      <c r="K29" s="123"/>
      <c r="L29" s="123"/>
      <c r="M29" s="123"/>
      <c r="N29" s="123"/>
      <c r="O29" s="123"/>
      <c r="P29" s="123"/>
      <c r="Q29" s="123"/>
      <c r="R29" s="123"/>
      <c r="S29" s="123"/>
      <c r="T29" s="123"/>
      <c r="U29" s="123"/>
      <c r="V29" s="123"/>
      <c r="W29" s="123"/>
      <c r="X29" s="123"/>
      <c r="Y29" s="123"/>
      <c r="Z29" s="123"/>
      <c r="AA29" s="123"/>
    </row>
    <row r="30" spans="1:27" ht="6.75" customHeight="1" x14ac:dyDescent="0.25">
      <c r="A30" s="987"/>
      <c r="B30" s="988"/>
      <c r="C30" s="989"/>
      <c r="D30" s="351"/>
      <c r="E30" s="351"/>
      <c r="F30" s="351"/>
      <c r="G30" s="351"/>
      <c r="H30" s="351"/>
      <c r="I30" s="351"/>
      <c r="J30" s="351"/>
      <c r="K30" s="351"/>
      <c r="L30" s="351"/>
      <c r="M30" s="351"/>
      <c r="N30" s="351"/>
      <c r="O30" s="351"/>
      <c r="P30" s="351"/>
      <c r="Q30" s="351"/>
      <c r="R30" s="351"/>
      <c r="S30" s="351"/>
      <c r="T30" s="351"/>
      <c r="U30" s="351"/>
      <c r="V30" s="351"/>
      <c r="W30" s="351"/>
      <c r="X30" s="351"/>
      <c r="Y30" s="351"/>
      <c r="Z30" s="351"/>
      <c r="AA30" s="123"/>
    </row>
    <row r="31" spans="1:27" x14ac:dyDescent="0.25">
      <c r="A31" s="372"/>
    </row>
    <row r="32" spans="1:27" x14ac:dyDescent="0.25">
      <c r="B32" s="1126"/>
      <c r="C32" s="1125"/>
    </row>
    <row r="33" spans="2:2" x14ac:dyDescent="0.25">
      <c r="B33" s="1125"/>
    </row>
  </sheetData>
  <mergeCells count="1">
    <mergeCell ref="B11:C11"/>
  </mergeCells>
  <hyperlinks>
    <hyperlink ref="E1" location="ER!A1" display="ER" xr:uid="{00000000-0004-0000-2100-000000000000}"/>
  </hyperlinks>
  <pageMargins left="1.5354330708661419" right="0.31496062992125984"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1">
    <tabColor theme="8" tint="-0.249977111117893"/>
  </sheetPr>
  <dimension ref="A1:AE23"/>
  <sheetViews>
    <sheetView showGridLines="0" workbookViewId="0">
      <selection activeCell="B14" sqref="B14:B17"/>
    </sheetView>
  </sheetViews>
  <sheetFormatPr baseColWidth="10" defaultColWidth="11.42578125" defaultRowHeight="12.75" x14ac:dyDescent="0.2"/>
  <cols>
    <col min="1" max="1" width="53.42578125" style="88" customWidth="1"/>
    <col min="2" max="2" width="16.7109375" style="88" customWidth="1"/>
    <col min="3" max="3" width="16.28515625" style="88" customWidth="1"/>
    <col min="4" max="4" width="7.5703125" style="88" customWidth="1"/>
    <col min="5" max="31" width="11.42578125" style="88"/>
    <col min="32" max="16384" width="11.42578125" style="21"/>
  </cols>
  <sheetData>
    <row r="1" spans="1:31" x14ac:dyDescent="0.2">
      <c r="A1" s="359" t="str">
        <f>Indice!C1</f>
        <v>ELECTROBAN SAECA</v>
      </c>
      <c r="C1" s="88">
        <v>39</v>
      </c>
      <c r="D1" s="137" t="s">
        <v>128</v>
      </c>
    </row>
    <row r="7" spans="1:31" x14ac:dyDescent="0.2">
      <c r="A7" s="236" t="s">
        <v>268</v>
      </c>
      <c r="B7" s="203"/>
      <c r="C7" s="237"/>
      <c r="D7" s="341"/>
      <c r="E7" s="341"/>
      <c r="F7" s="341"/>
      <c r="G7" s="23"/>
      <c r="H7" s="23"/>
      <c r="I7" s="23"/>
      <c r="J7" s="23"/>
      <c r="K7" s="23"/>
      <c r="L7" s="23"/>
      <c r="M7" s="23"/>
      <c r="N7" s="23"/>
      <c r="O7" s="23"/>
      <c r="P7" s="23"/>
      <c r="Q7" s="23"/>
      <c r="R7" s="23"/>
      <c r="S7" s="23"/>
      <c r="T7" s="23"/>
      <c r="U7" s="23"/>
      <c r="V7" s="23"/>
      <c r="W7" s="23"/>
      <c r="X7" s="23"/>
      <c r="Y7" s="23"/>
      <c r="Z7" s="23"/>
      <c r="AA7" s="23"/>
      <c r="AB7" s="23"/>
      <c r="AC7" s="23"/>
      <c r="AD7" s="23"/>
      <c r="AE7" s="23"/>
    </row>
    <row r="8" spans="1:31" hidden="1" x14ac:dyDescent="0.2">
      <c r="A8" s="192"/>
      <c r="C8" s="193"/>
    </row>
    <row r="9" spans="1:31" hidden="1" x14ac:dyDescent="0.2">
      <c r="A9" s="192" t="s">
        <v>667</v>
      </c>
      <c r="B9" s="1360"/>
      <c r="C9" s="1361"/>
    </row>
    <row r="10" spans="1:31" hidden="1" x14ac:dyDescent="0.2">
      <c r="A10" s="192"/>
      <c r="B10" s="1360" t="s">
        <v>486</v>
      </c>
      <c r="C10" s="1361"/>
    </row>
    <row r="11" spans="1:31" ht="12.75" customHeight="1" x14ac:dyDescent="0.2">
      <c r="A11" s="720"/>
      <c r="B11" s="1004" t="s">
        <v>644</v>
      </c>
      <c r="C11" s="1031" t="s">
        <v>644</v>
      </c>
    </row>
    <row r="12" spans="1:31" x14ac:dyDescent="0.2">
      <c r="A12" s="886" t="s">
        <v>135</v>
      </c>
      <c r="B12" s="715">
        <v>2023</v>
      </c>
      <c r="C12" s="887">
        <v>2022</v>
      </c>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row>
    <row r="13" spans="1:31" ht="13.5" x14ac:dyDescent="0.25">
      <c r="A13" s="883" t="s">
        <v>535</v>
      </c>
      <c r="B13" s="1005"/>
      <c r="C13" s="882"/>
      <c r="D13" s="23"/>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row>
    <row r="14" spans="1:31" x14ac:dyDescent="0.2">
      <c r="A14" s="208" t="s">
        <v>211</v>
      </c>
      <c r="B14" s="1056">
        <v>14086375570</v>
      </c>
      <c r="C14" s="1080">
        <v>13996300898</v>
      </c>
      <c r="D14" s="23"/>
      <c r="E14" s="23"/>
      <c r="F14" s="23"/>
      <c r="G14" s="23"/>
      <c r="H14" s="23"/>
      <c r="I14" s="23"/>
      <c r="J14" s="23"/>
      <c r="K14" s="23"/>
      <c r="L14" s="23"/>
      <c r="M14" s="23"/>
      <c r="N14" s="23"/>
      <c r="O14" s="23"/>
      <c r="P14" s="23"/>
      <c r="Q14" s="23"/>
      <c r="R14" s="23"/>
      <c r="S14" s="23"/>
      <c r="T14" s="23"/>
      <c r="U14" s="23"/>
      <c r="V14" s="23"/>
      <c r="W14" s="23"/>
      <c r="X14" s="23"/>
      <c r="Y14" s="23"/>
      <c r="Z14" s="23"/>
      <c r="AA14" s="23"/>
      <c r="AB14" s="23"/>
      <c r="AC14" s="23"/>
      <c r="AD14" s="23"/>
      <c r="AE14" s="23"/>
    </row>
    <row r="15" spans="1:31" x14ac:dyDescent="0.2">
      <c r="A15" s="888" t="s">
        <v>212</v>
      </c>
      <c r="B15" s="1123">
        <v>86743021053</v>
      </c>
      <c r="C15" s="1080">
        <v>79175766370</v>
      </c>
      <c r="D15" s="374"/>
      <c r="E15" s="23"/>
      <c r="F15" s="219"/>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row>
    <row r="16" spans="1:31" x14ac:dyDescent="0.2">
      <c r="A16" s="888" t="s">
        <v>213</v>
      </c>
      <c r="B16" s="1056">
        <v>0</v>
      </c>
      <c r="C16" s="1080">
        <v>0</v>
      </c>
      <c r="D16" s="23"/>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row>
    <row r="17" spans="1:31" x14ac:dyDescent="0.2">
      <c r="A17" s="888" t="s">
        <v>214</v>
      </c>
      <c r="B17" s="1056">
        <v>-10505789621</v>
      </c>
      <c r="C17" s="1080">
        <v>-14086375570</v>
      </c>
      <c r="D17" s="23"/>
      <c r="E17" s="23"/>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row>
    <row r="18" spans="1:31" x14ac:dyDescent="0.2">
      <c r="A18" s="356" t="s">
        <v>215</v>
      </c>
      <c r="B18" s="884">
        <v>90323607002</v>
      </c>
      <c r="C18" s="885">
        <v>79085691698</v>
      </c>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row>
    <row r="19" spans="1:31" x14ac:dyDescent="0.2">
      <c r="A19" s="380"/>
      <c r="B19" s="381"/>
      <c r="C19" s="382"/>
      <c r="D19" s="23"/>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row>
    <row r="20" spans="1:31" x14ac:dyDescent="0.2">
      <c r="B20" s="373"/>
    </row>
    <row r="21" spans="1:31" ht="15" x14ac:dyDescent="0.25">
      <c r="B21" s="1016"/>
      <c r="C21" s="743"/>
    </row>
    <row r="22" spans="1:31" x14ac:dyDescent="0.2">
      <c r="B22" s="373"/>
    </row>
    <row r="23" spans="1:31" x14ac:dyDescent="0.2">
      <c r="B23" s="373"/>
    </row>
  </sheetData>
  <mergeCells count="2">
    <mergeCell ref="B9:C9"/>
    <mergeCell ref="B10:C10"/>
  </mergeCells>
  <hyperlinks>
    <hyperlink ref="D1" location="ER!A1" display="ER" xr:uid="{00000000-0004-0000-2200-000000000000}"/>
  </hyperlinks>
  <pageMargins left="0.92" right="0.49" top="1.0629921259842521" bottom="0.74803149606299213" header="0.51181102362204722" footer="0.31496062992125984"/>
  <pageSetup paperSize="9" scale="8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2">
    <tabColor rgb="FF0070C0"/>
  </sheetPr>
  <dimension ref="A1:AG48"/>
  <sheetViews>
    <sheetView showGridLines="0" zoomScale="90" zoomScaleNormal="90" workbookViewId="0">
      <selection activeCell="H42" sqref="H42"/>
    </sheetView>
  </sheetViews>
  <sheetFormatPr baseColWidth="10" defaultColWidth="11.42578125" defaultRowHeight="12.75" x14ac:dyDescent="0.2"/>
  <cols>
    <col min="1" max="1" width="38.7109375" style="88" customWidth="1"/>
    <col min="2" max="2" width="23" style="88" customWidth="1"/>
    <col min="3" max="3" width="23" style="311" customWidth="1"/>
    <col min="4" max="4" width="23" style="88" customWidth="1"/>
    <col min="5" max="5" width="18.140625" style="88" customWidth="1"/>
    <col min="6" max="6" width="20.85546875" style="88" customWidth="1"/>
    <col min="7" max="7" width="18.140625" style="88" customWidth="1"/>
    <col min="8" max="8" width="4.42578125" style="88" customWidth="1"/>
    <col min="9" max="33" width="11.42578125" style="88"/>
    <col min="34" max="16384" width="11.42578125" style="21"/>
  </cols>
  <sheetData>
    <row r="1" spans="1:33" s="417" customFormat="1" x14ac:dyDescent="0.2">
      <c r="A1" s="359" t="str">
        <f>Indice!C1</f>
        <v>ELECTROBAN SAECA</v>
      </c>
      <c r="B1" s="414"/>
      <c r="C1" s="415"/>
      <c r="D1" s="414"/>
      <c r="E1" s="414"/>
      <c r="G1" s="414">
        <v>40</v>
      </c>
      <c r="H1" s="414"/>
      <c r="I1" s="416" t="s">
        <v>128</v>
      </c>
      <c r="J1" s="414"/>
      <c r="K1" s="414"/>
      <c r="L1" s="414"/>
      <c r="M1" s="414"/>
      <c r="N1" s="414"/>
      <c r="O1" s="414"/>
      <c r="P1" s="414"/>
      <c r="Q1" s="414"/>
      <c r="R1" s="414"/>
      <c r="S1" s="414"/>
      <c r="T1" s="414"/>
      <c r="U1" s="414"/>
      <c r="V1" s="414"/>
      <c r="W1" s="414"/>
      <c r="X1" s="414"/>
      <c r="Y1" s="414"/>
      <c r="Z1" s="414"/>
      <c r="AA1" s="414"/>
      <c r="AB1" s="414"/>
      <c r="AC1" s="414"/>
      <c r="AD1" s="414"/>
      <c r="AE1" s="414"/>
      <c r="AF1" s="414"/>
      <c r="AG1" s="414"/>
    </row>
    <row r="4" spans="1:33" ht="15" customHeight="1" x14ac:dyDescent="0.2"/>
    <row r="5" spans="1:33" ht="15" customHeight="1" x14ac:dyDescent="0.2"/>
    <row r="6" spans="1:33" ht="15" customHeight="1" x14ac:dyDescent="0.2"/>
    <row r="7" spans="1:33" x14ac:dyDescent="0.2">
      <c r="A7" s="478" t="s">
        <v>269</v>
      </c>
      <c r="B7" s="479"/>
      <c r="C7" s="480"/>
      <c r="D7" s="479"/>
      <c r="E7" s="479"/>
      <c r="F7" s="479"/>
      <c r="G7" s="479"/>
      <c r="H7" s="481"/>
      <c r="I7" s="23"/>
      <c r="J7" s="23"/>
      <c r="K7" s="23"/>
      <c r="L7" s="23"/>
      <c r="M7" s="23"/>
      <c r="N7" s="23"/>
      <c r="O7" s="23"/>
      <c r="P7" s="23"/>
      <c r="Q7" s="23"/>
      <c r="R7" s="23"/>
      <c r="S7" s="23"/>
      <c r="T7" s="23"/>
      <c r="U7" s="23"/>
      <c r="V7" s="23"/>
      <c r="W7" s="23"/>
      <c r="X7" s="23"/>
      <c r="Y7" s="23"/>
      <c r="Z7" s="23"/>
      <c r="AA7" s="23"/>
      <c r="AB7" s="23"/>
      <c r="AC7" s="23"/>
      <c r="AD7" s="23"/>
      <c r="AE7" s="23"/>
      <c r="AF7" s="23"/>
      <c r="AG7" s="23"/>
    </row>
    <row r="8" spans="1:33" x14ac:dyDescent="0.2">
      <c r="A8" s="1362" t="s">
        <v>785</v>
      </c>
      <c r="B8" s="1363"/>
      <c r="C8" s="1363"/>
      <c r="D8" s="1363"/>
      <c r="E8" s="1363"/>
      <c r="F8" s="1363"/>
      <c r="G8" s="1363"/>
      <c r="H8" s="1364"/>
    </row>
    <row r="9" spans="1:33" s="86" customFormat="1" x14ac:dyDescent="0.2">
      <c r="A9" s="482"/>
      <c r="B9" s="153"/>
      <c r="C9" s="235"/>
      <c r="D9" s="153"/>
      <c r="E9" s="153"/>
      <c r="F9" s="153"/>
      <c r="G9" s="153"/>
      <c r="H9" s="48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row>
    <row r="10" spans="1:33" s="86" customFormat="1" x14ac:dyDescent="0.2">
      <c r="A10" s="482" t="s">
        <v>150</v>
      </c>
      <c r="B10" s="153"/>
      <c r="C10" s="235"/>
      <c r="D10" s="153"/>
      <c r="E10" s="153"/>
      <c r="F10" s="153"/>
      <c r="G10" s="153"/>
      <c r="H10" s="483"/>
      <c r="I10" s="153"/>
      <c r="J10" s="153"/>
      <c r="K10" s="153"/>
      <c r="L10" s="153"/>
      <c r="M10" s="153"/>
      <c r="N10" s="153"/>
      <c r="O10" s="153"/>
      <c r="P10" s="153"/>
      <c r="Q10" s="153"/>
      <c r="R10" s="153"/>
      <c r="S10" s="153"/>
      <c r="T10" s="153"/>
      <c r="U10" s="153"/>
      <c r="V10" s="153"/>
      <c r="W10" s="153"/>
      <c r="X10" s="153"/>
      <c r="Y10" s="153"/>
      <c r="Z10" s="153"/>
      <c r="AA10" s="153"/>
      <c r="AB10" s="153"/>
      <c r="AC10" s="153"/>
      <c r="AD10" s="153"/>
      <c r="AE10" s="153"/>
      <c r="AF10" s="153"/>
      <c r="AG10" s="153"/>
    </row>
    <row r="11" spans="1:33" s="86" customFormat="1" x14ac:dyDescent="0.2">
      <c r="A11" s="482"/>
      <c r="B11" s="153"/>
      <c r="C11" s="235"/>
      <c r="D11" s="153"/>
      <c r="E11" s="153"/>
      <c r="F11" s="153"/>
      <c r="G11" s="153"/>
      <c r="H11" s="48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3"/>
    </row>
    <row r="12" spans="1:33" s="86" customFormat="1" ht="13.5" thickBot="1" x14ac:dyDescent="0.25">
      <c r="A12" s="484" t="s">
        <v>206</v>
      </c>
      <c r="B12" s="153"/>
      <c r="C12" s="485"/>
      <c r="D12" s="404"/>
      <c r="E12" s="404"/>
      <c r="F12" s="1075"/>
      <c r="G12" s="153"/>
      <c r="H12" s="483"/>
      <c r="I12" s="153"/>
      <c r="J12" s="153"/>
      <c r="K12" s="153"/>
      <c r="L12" s="153"/>
      <c r="M12" s="153"/>
      <c r="N12" s="153"/>
      <c r="O12" s="153"/>
      <c r="P12" s="153"/>
      <c r="Q12" s="153"/>
      <c r="R12" s="153"/>
      <c r="S12" s="153"/>
      <c r="T12" s="153"/>
      <c r="U12" s="153"/>
      <c r="V12" s="153"/>
      <c r="W12" s="153"/>
      <c r="X12" s="153"/>
      <c r="Y12" s="153"/>
      <c r="Z12" s="153"/>
      <c r="AA12" s="153"/>
      <c r="AB12" s="153"/>
      <c r="AC12" s="153"/>
      <c r="AD12" s="153"/>
      <c r="AE12" s="153"/>
      <c r="AF12" s="153"/>
      <c r="AG12" s="153"/>
    </row>
    <row r="13" spans="1:33" s="86" customFormat="1" ht="15.75" customHeight="1" thickBot="1" x14ac:dyDescent="0.25">
      <c r="A13" s="1365" t="s">
        <v>538</v>
      </c>
      <c r="B13" s="561"/>
      <c r="C13" s="1015">
        <f>IFERROR(IF(Indice!B6="","2XX2",YEAR(Indice!B6)),"2XX2")</f>
        <v>2023</v>
      </c>
      <c r="D13" s="562"/>
      <c r="E13" s="405"/>
      <c r="F13" s="407">
        <f>+IFERROR(YEAR(Indice!B6-365),"2XX1")</f>
        <v>2022</v>
      </c>
      <c r="G13" s="406"/>
      <c r="H13" s="483"/>
      <c r="I13" s="153"/>
      <c r="J13" s="153"/>
      <c r="K13" s="153"/>
      <c r="L13" s="153"/>
      <c r="M13" s="153"/>
      <c r="N13" s="153"/>
      <c r="O13" s="153"/>
      <c r="P13" s="153"/>
      <c r="Q13" s="153"/>
      <c r="R13" s="153"/>
      <c r="S13" s="153"/>
      <c r="T13" s="153"/>
      <c r="U13" s="153"/>
      <c r="V13" s="153"/>
      <c r="W13" s="153"/>
      <c r="X13" s="153"/>
      <c r="Y13" s="153"/>
      <c r="Z13" s="153"/>
      <c r="AA13" s="153"/>
      <c r="AB13" s="153"/>
      <c r="AC13" s="153"/>
      <c r="AD13" s="153"/>
      <c r="AE13" s="153"/>
      <c r="AF13" s="153"/>
      <c r="AG13" s="153"/>
    </row>
    <row r="14" spans="1:33" s="86" customFormat="1" ht="13.5" thickBot="1" x14ac:dyDescent="0.25">
      <c r="A14" s="1366"/>
      <c r="B14" s="407" t="s">
        <v>151</v>
      </c>
      <c r="C14" s="407" t="s">
        <v>152</v>
      </c>
      <c r="D14" s="407" t="s">
        <v>3</v>
      </c>
      <c r="E14" s="410" t="s">
        <v>151</v>
      </c>
      <c r="F14" s="700" t="s">
        <v>152</v>
      </c>
      <c r="G14" s="407" t="s">
        <v>3</v>
      </c>
      <c r="H14" s="483"/>
      <c r="I14" s="153"/>
      <c r="J14" s="153"/>
      <c r="K14" s="153"/>
      <c r="L14" s="153"/>
      <c r="M14" s="153"/>
      <c r="N14" s="153"/>
      <c r="O14" s="153"/>
      <c r="P14" s="153"/>
      <c r="Q14" s="153"/>
      <c r="R14" s="153"/>
      <c r="S14" s="153"/>
      <c r="T14" s="153"/>
      <c r="U14" s="153"/>
      <c r="V14" s="153"/>
      <c r="W14" s="153"/>
      <c r="X14" s="153"/>
      <c r="Y14" s="153"/>
      <c r="Z14" s="153"/>
      <c r="AA14" s="153"/>
      <c r="AB14" s="153"/>
      <c r="AC14" s="153"/>
      <c r="AD14" s="153"/>
      <c r="AE14" s="153"/>
      <c r="AF14" s="153"/>
      <c r="AG14" s="153"/>
    </row>
    <row r="15" spans="1:33" s="86" customFormat="1" ht="13.5" thickBot="1" x14ac:dyDescent="0.25">
      <c r="A15" s="486" t="s">
        <v>153</v>
      </c>
      <c r="B15" s="411">
        <v>947055567</v>
      </c>
      <c r="C15" s="411">
        <v>143485881</v>
      </c>
      <c r="D15" s="699">
        <v>1090541448</v>
      </c>
      <c r="E15" s="1109">
        <v>839033948</v>
      </c>
      <c r="F15" s="1109">
        <v>112003153</v>
      </c>
      <c r="G15" s="1110">
        <v>951037101</v>
      </c>
      <c r="H15" s="483"/>
      <c r="I15" s="153"/>
      <c r="J15" s="153"/>
      <c r="K15" s="153"/>
      <c r="L15" s="153"/>
      <c r="M15" s="153"/>
      <c r="N15" s="153"/>
      <c r="O15" s="153"/>
      <c r="P15" s="153"/>
      <c r="Q15" s="153"/>
      <c r="R15" s="153"/>
      <c r="S15" s="153"/>
      <c r="T15" s="153"/>
      <c r="U15" s="153"/>
      <c r="V15" s="153"/>
      <c r="W15" s="153"/>
      <c r="X15" s="153"/>
      <c r="Y15" s="153"/>
      <c r="Z15" s="153"/>
      <c r="AA15" s="153"/>
      <c r="AB15" s="153"/>
      <c r="AC15" s="153"/>
      <c r="AD15" s="153"/>
      <c r="AE15" s="153"/>
      <c r="AF15" s="153"/>
      <c r="AG15" s="153"/>
    </row>
    <row r="16" spans="1:33" s="86" customFormat="1" ht="13.5" thickBot="1" x14ac:dyDescent="0.25">
      <c r="A16" s="486" t="s">
        <v>154</v>
      </c>
      <c r="B16" s="411">
        <v>3910584945</v>
      </c>
      <c r="C16" s="411">
        <v>199332156</v>
      </c>
      <c r="D16" s="699">
        <v>4109917101</v>
      </c>
      <c r="E16" s="1109">
        <v>3969082095</v>
      </c>
      <c r="F16" s="1109">
        <v>340160401</v>
      </c>
      <c r="G16" s="1110">
        <v>4309242496</v>
      </c>
      <c r="H16" s="483"/>
      <c r="I16" s="153"/>
      <c r="J16" s="153"/>
      <c r="K16" s="153"/>
      <c r="L16" s="153"/>
      <c r="M16" s="153"/>
      <c r="N16" s="153"/>
      <c r="O16" s="153"/>
      <c r="P16" s="153"/>
      <c r="Q16" s="153"/>
      <c r="R16" s="153"/>
      <c r="S16" s="153"/>
      <c r="T16" s="153"/>
      <c r="U16" s="153"/>
      <c r="V16" s="153"/>
      <c r="W16" s="153"/>
      <c r="X16" s="153"/>
      <c r="Y16" s="153"/>
      <c r="Z16" s="153"/>
      <c r="AA16" s="153"/>
      <c r="AB16" s="153"/>
      <c r="AC16" s="153"/>
      <c r="AD16" s="153"/>
      <c r="AE16" s="153"/>
      <c r="AF16" s="153"/>
      <c r="AG16" s="153"/>
    </row>
    <row r="17" spans="1:33" s="86" customFormat="1" ht="13.5" thickBot="1" x14ac:dyDescent="0.25">
      <c r="A17" s="486" t="s">
        <v>155</v>
      </c>
      <c r="B17" s="411">
        <v>0</v>
      </c>
      <c r="C17" s="411">
        <v>1098508786</v>
      </c>
      <c r="D17" s="699">
        <v>1098508786</v>
      </c>
      <c r="E17" s="411">
        <v>0</v>
      </c>
      <c r="F17" s="1109">
        <v>894446785</v>
      </c>
      <c r="G17" s="1110">
        <v>894446785</v>
      </c>
      <c r="H17" s="483"/>
      <c r="I17" s="153"/>
      <c r="J17" s="153"/>
      <c r="K17" s="153"/>
      <c r="L17" s="153"/>
      <c r="M17" s="153"/>
      <c r="N17" s="153"/>
      <c r="O17" s="153"/>
      <c r="P17" s="153"/>
      <c r="Q17" s="153"/>
      <c r="R17" s="153"/>
      <c r="S17" s="153"/>
      <c r="T17" s="153"/>
      <c r="U17" s="153"/>
      <c r="V17" s="153"/>
      <c r="W17" s="153"/>
      <c r="X17" s="153"/>
      <c r="Y17" s="153"/>
      <c r="Z17" s="153"/>
      <c r="AA17" s="153"/>
      <c r="AB17" s="153"/>
      <c r="AC17" s="153"/>
      <c r="AD17" s="153"/>
      <c r="AE17" s="153"/>
      <c r="AF17" s="153"/>
      <c r="AG17" s="153"/>
    </row>
    <row r="18" spans="1:33" s="86" customFormat="1" ht="13.5" thickBot="1" x14ac:dyDescent="0.25">
      <c r="A18" s="486" t="s">
        <v>156</v>
      </c>
      <c r="B18" s="411">
        <v>3696132700</v>
      </c>
      <c r="C18" s="411">
        <v>0</v>
      </c>
      <c r="D18" s="699">
        <v>3696132700</v>
      </c>
      <c r="E18" s="1109">
        <v>3680659106</v>
      </c>
      <c r="F18" s="1109">
        <v>0</v>
      </c>
      <c r="G18" s="1110">
        <v>3680659106</v>
      </c>
      <c r="H18" s="483"/>
      <c r="I18" s="153"/>
      <c r="J18" s="153"/>
      <c r="K18" s="153"/>
      <c r="L18" s="153"/>
      <c r="M18" s="153"/>
      <c r="N18" s="153"/>
      <c r="O18" s="153"/>
      <c r="P18" s="153"/>
      <c r="Q18" s="153"/>
      <c r="R18" s="153"/>
      <c r="S18" s="153"/>
      <c r="T18" s="153"/>
      <c r="U18" s="153"/>
      <c r="V18" s="153"/>
      <c r="W18" s="153"/>
      <c r="X18" s="153"/>
      <c r="Y18" s="153"/>
      <c r="Z18" s="153"/>
      <c r="AA18" s="153"/>
      <c r="AB18" s="153"/>
      <c r="AC18" s="153"/>
      <c r="AD18" s="153"/>
      <c r="AE18" s="153"/>
      <c r="AF18" s="153"/>
      <c r="AG18" s="153"/>
    </row>
    <row r="19" spans="1:33" s="86" customFormat="1" ht="13.5" thickBot="1" x14ac:dyDescent="0.25">
      <c r="A19" s="486" t="s">
        <v>157</v>
      </c>
      <c r="B19" s="411">
        <v>0</v>
      </c>
      <c r="C19" s="411">
        <v>960477629</v>
      </c>
      <c r="D19" s="699">
        <v>960477629</v>
      </c>
      <c r="E19" s="1109">
        <v>0</v>
      </c>
      <c r="F19" s="1109">
        <v>1281813452</v>
      </c>
      <c r="G19" s="1110">
        <v>1281813452</v>
      </c>
      <c r="H19" s="483"/>
      <c r="I19" s="153"/>
      <c r="J19" s="153"/>
      <c r="K19" s="153"/>
      <c r="L19" s="153"/>
      <c r="M19" s="153"/>
      <c r="N19" s="153"/>
      <c r="O19" s="153"/>
      <c r="P19" s="153"/>
      <c r="Q19" s="153"/>
      <c r="R19" s="153"/>
      <c r="S19" s="153"/>
      <c r="T19" s="153"/>
      <c r="U19" s="153"/>
      <c r="V19" s="153"/>
      <c r="W19" s="153"/>
      <c r="X19" s="153"/>
      <c r="Y19" s="153"/>
      <c r="Z19" s="153"/>
      <c r="AA19" s="153"/>
      <c r="AB19" s="153"/>
      <c r="AC19" s="153"/>
      <c r="AD19" s="153"/>
      <c r="AE19" s="153"/>
      <c r="AF19" s="153"/>
      <c r="AG19" s="153"/>
    </row>
    <row r="20" spans="1:33" s="86" customFormat="1" ht="13.5" thickBot="1" x14ac:dyDescent="0.25">
      <c r="A20" s="486" t="s">
        <v>158</v>
      </c>
      <c r="B20" s="411">
        <v>0</v>
      </c>
      <c r="C20" s="411">
        <v>0</v>
      </c>
      <c r="D20" s="699">
        <v>0</v>
      </c>
      <c r="E20" s="411">
        <v>0</v>
      </c>
      <c r="F20" s="411">
        <v>0</v>
      </c>
      <c r="G20" s="1110">
        <v>0</v>
      </c>
      <c r="H20" s="483"/>
      <c r="I20" s="153"/>
      <c r="J20" s="153"/>
      <c r="K20" s="153"/>
      <c r="L20" s="153"/>
      <c r="M20" s="153"/>
      <c r="N20" s="153"/>
      <c r="O20" s="153"/>
      <c r="P20" s="153"/>
      <c r="Q20" s="153"/>
      <c r="R20" s="153"/>
      <c r="S20" s="153"/>
      <c r="T20" s="153"/>
      <c r="U20" s="153"/>
      <c r="V20" s="153"/>
      <c r="W20" s="153"/>
      <c r="X20" s="153"/>
      <c r="Y20" s="153"/>
      <c r="Z20" s="153"/>
      <c r="AA20" s="153"/>
      <c r="AB20" s="153"/>
      <c r="AC20" s="153"/>
      <c r="AD20" s="153"/>
      <c r="AE20" s="153"/>
      <c r="AF20" s="153"/>
      <c r="AG20" s="153"/>
    </row>
    <row r="21" spans="1:33" s="86" customFormat="1" ht="13.5" thickBot="1" x14ac:dyDescent="0.25">
      <c r="A21" s="486" t="s">
        <v>159</v>
      </c>
      <c r="B21" s="411">
        <v>0</v>
      </c>
      <c r="C21" s="411">
        <v>497209523</v>
      </c>
      <c r="D21" s="699">
        <v>497209523</v>
      </c>
      <c r="E21" s="1109">
        <v>0</v>
      </c>
      <c r="F21" s="1109">
        <v>457524478</v>
      </c>
      <c r="G21" s="1110">
        <v>457524478</v>
      </c>
      <c r="H21" s="483"/>
      <c r="I21" s="153"/>
      <c r="J21" s="153"/>
      <c r="K21" s="153"/>
      <c r="L21" s="153"/>
      <c r="M21" s="153"/>
      <c r="N21" s="153"/>
      <c r="O21" s="153"/>
      <c r="P21" s="153"/>
      <c r="Q21" s="153"/>
      <c r="R21" s="153"/>
      <c r="S21" s="153"/>
      <c r="T21" s="153"/>
      <c r="U21" s="153"/>
      <c r="V21" s="153"/>
      <c r="W21" s="153"/>
      <c r="X21" s="153"/>
      <c r="Y21" s="153"/>
      <c r="Z21" s="153"/>
      <c r="AA21" s="153"/>
      <c r="AB21" s="153"/>
      <c r="AC21" s="153"/>
      <c r="AD21" s="153"/>
      <c r="AE21" s="153"/>
      <c r="AF21" s="153"/>
      <c r="AG21" s="153"/>
    </row>
    <row r="22" spans="1:33" s="86" customFormat="1" ht="13.5" thickBot="1" x14ac:dyDescent="0.25">
      <c r="A22" s="486" t="s">
        <v>160</v>
      </c>
      <c r="B22" s="411">
        <v>0</v>
      </c>
      <c r="C22" s="411">
        <v>1710076131</v>
      </c>
      <c r="D22" s="699">
        <v>1710076131</v>
      </c>
      <c r="E22" s="411">
        <v>0</v>
      </c>
      <c r="F22" s="1109">
        <v>1603126910</v>
      </c>
      <c r="G22" s="1110">
        <v>1603126910</v>
      </c>
      <c r="H22" s="483"/>
      <c r="I22" s="153"/>
      <c r="J22" s="153"/>
      <c r="K22" s="153"/>
      <c r="L22" s="153"/>
      <c r="M22" s="153"/>
      <c r="N22" s="153"/>
      <c r="O22" s="153"/>
      <c r="P22" s="153"/>
      <c r="Q22" s="153"/>
      <c r="R22" s="153"/>
      <c r="S22" s="153"/>
      <c r="T22" s="153"/>
      <c r="U22" s="153"/>
      <c r="V22" s="153"/>
      <c r="W22" s="153"/>
      <c r="X22" s="153"/>
      <c r="Y22" s="153"/>
      <c r="Z22" s="153"/>
      <c r="AA22" s="153"/>
      <c r="AB22" s="153"/>
      <c r="AC22" s="153"/>
      <c r="AD22" s="153"/>
      <c r="AE22" s="153"/>
      <c r="AF22" s="153"/>
      <c r="AG22" s="153"/>
    </row>
    <row r="23" spans="1:33" s="86" customFormat="1" ht="13.5" thickBot="1" x14ac:dyDescent="0.25">
      <c r="A23" s="486" t="s">
        <v>161</v>
      </c>
      <c r="B23" s="411">
        <v>0</v>
      </c>
      <c r="C23" s="411">
        <v>861551969</v>
      </c>
      <c r="D23" s="699">
        <v>861551969</v>
      </c>
      <c r="E23" s="411">
        <v>0</v>
      </c>
      <c r="F23" s="1109">
        <v>671731254</v>
      </c>
      <c r="G23" s="1110">
        <v>671731254</v>
      </c>
      <c r="H23" s="483"/>
      <c r="I23" s="153"/>
      <c r="J23" s="153"/>
      <c r="K23" s="153"/>
      <c r="L23" s="153"/>
      <c r="M23" s="153"/>
      <c r="N23" s="153"/>
      <c r="O23" s="153"/>
      <c r="P23" s="153"/>
      <c r="Q23" s="153"/>
      <c r="R23" s="153"/>
      <c r="S23" s="153"/>
      <c r="T23" s="153"/>
      <c r="U23" s="153"/>
      <c r="V23" s="153"/>
      <c r="W23" s="153"/>
      <c r="X23" s="153"/>
      <c r="Y23" s="153"/>
      <c r="Z23" s="153"/>
      <c r="AA23" s="153"/>
      <c r="AB23" s="153"/>
      <c r="AC23" s="153"/>
      <c r="AD23" s="153"/>
      <c r="AE23" s="153"/>
      <c r="AF23" s="153"/>
      <c r="AG23" s="153"/>
    </row>
    <row r="24" spans="1:33" s="86" customFormat="1" ht="13.5" thickBot="1" x14ac:dyDescent="0.25">
      <c r="A24" s="486" t="s">
        <v>536</v>
      </c>
      <c r="B24" s="411">
        <v>2264358821</v>
      </c>
      <c r="C24" s="411">
        <v>0</v>
      </c>
      <c r="D24" s="699">
        <v>2264358821</v>
      </c>
      <c r="E24" s="1109">
        <v>1504264428</v>
      </c>
      <c r="F24" s="1109">
        <v>0</v>
      </c>
      <c r="G24" s="1110">
        <v>1504264428</v>
      </c>
      <c r="H24" s="483"/>
      <c r="I24" s="153"/>
      <c r="J24" s="153"/>
      <c r="K24" s="153"/>
      <c r="L24" s="153"/>
      <c r="M24" s="153"/>
      <c r="N24" s="153"/>
      <c r="O24" s="153"/>
      <c r="P24" s="153"/>
      <c r="Q24" s="153"/>
      <c r="R24" s="153"/>
      <c r="S24" s="153"/>
      <c r="T24" s="153"/>
      <c r="U24" s="153"/>
      <c r="V24" s="153"/>
      <c r="W24" s="153"/>
      <c r="X24" s="153"/>
      <c r="Y24" s="153"/>
      <c r="Z24" s="153"/>
      <c r="AA24" s="153"/>
      <c r="AB24" s="153"/>
      <c r="AC24" s="153"/>
      <c r="AD24" s="153"/>
      <c r="AE24" s="153"/>
      <c r="AF24" s="153"/>
      <c r="AG24" s="153"/>
    </row>
    <row r="25" spans="1:33" s="86" customFormat="1" ht="13.5" thickBot="1" x14ac:dyDescent="0.25">
      <c r="A25" s="486" t="s">
        <v>162</v>
      </c>
      <c r="B25" s="411">
        <v>0</v>
      </c>
      <c r="C25" s="411">
        <v>271301716</v>
      </c>
      <c r="D25" s="699">
        <v>271301716</v>
      </c>
      <c r="E25" s="1109">
        <v>0</v>
      </c>
      <c r="F25" s="1109">
        <v>251023313</v>
      </c>
      <c r="G25" s="1110">
        <v>251023313</v>
      </c>
      <c r="H25" s="48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row>
    <row r="26" spans="1:33" s="86" customFormat="1" ht="13.5" thickBot="1" x14ac:dyDescent="0.25">
      <c r="A26" s="486" t="s">
        <v>163</v>
      </c>
      <c r="B26" s="411">
        <v>11406249114</v>
      </c>
      <c r="C26" s="411">
        <v>67296113</v>
      </c>
      <c r="D26" s="699">
        <v>11473545227</v>
      </c>
      <c r="E26" s="1109">
        <v>10559385657</v>
      </c>
      <c r="F26" s="1109">
        <v>58998766</v>
      </c>
      <c r="G26" s="1110">
        <v>10618384423</v>
      </c>
      <c r="H26" s="483"/>
      <c r="I26" s="153"/>
      <c r="J26" s="153"/>
      <c r="K26" s="153"/>
      <c r="L26" s="153"/>
      <c r="M26" s="153"/>
      <c r="N26" s="153"/>
      <c r="O26" s="153"/>
      <c r="P26" s="153"/>
      <c r="Q26" s="153"/>
      <c r="R26" s="153"/>
      <c r="S26" s="153"/>
      <c r="T26" s="153"/>
      <c r="U26" s="153"/>
      <c r="V26" s="153"/>
      <c r="W26" s="153"/>
      <c r="X26" s="153"/>
      <c r="Y26" s="153"/>
      <c r="Z26" s="153"/>
      <c r="AA26" s="153"/>
      <c r="AB26" s="153"/>
      <c r="AC26" s="153"/>
      <c r="AD26" s="153"/>
      <c r="AE26" s="153"/>
      <c r="AF26" s="153"/>
      <c r="AG26" s="153"/>
    </row>
    <row r="27" spans="1:33" s="86" customFormat="1" ht="26.25" thickBot="1" x14ac:dyDescent="0.25">
      <c r="A27" s="486" t="s">
        <v>164</v>
      </c>
      <c r="B27" s="411">
        <v>0</v>
      </c>
      <c r="C27" s="411">
        <v>809223200</v>
      </c>
      <c r="D27" s="699">
        <v>809223200</v>
      </c>
      <c r="E27" s="411">
        <v>0</v>
      </c>
      <c r="F27" s="1109">
        <v>1267932514</v>
      </c>
      <c r="G27" s="1110">
        <v>1267932514</v>
      </c>
      <c r="H27" s="483"/>
      <c r="I27" s="153"/>
      <c r="J27" s="153"/>
      <c r="K27" s="153"/>
      <c r="L27" s="153"/>
      <c r="M27" s="153"/>
      <c r="N27" s="153"/>
      <c r="O27" s="153"/>
      <c r="P27" s="153"/>
      <c r="Q27" s="153"/>
      <c r="R27" s="153"/>
      <c r="S27" s="153"/>
      <c r="T27" s="153"/>
      <c r="U27" s="153"/>
      <c r="V27" s="153"/>
      <c r="W27" s="153"/>
      <c r="X27" s="153"/>
      <c r="Y27" s="153"/>
      <c r="Z27" s="153"/>
      <c r="AA27" s="153"/>
      <c r="AB27" s="153"/>
      <c r="AC27" s="153"/>
      <c r="AD27" s="153"/>
      <c r="AE27" s="153"/>
      <c r="AF27" s="153"/>
      <c r="AG27" s="153"/>
    </row>
    <row r="28" spans="1:33" s="86" customFormat="1" ht="13.5" thickBot="1" x14ac:dyDescent="0.25">
      <c r="A28" s="486" t="s">
        <v>165</v>
      </c>
      <c r="B28" s="411">
        <v>20374442971</v>
      </c>
      <c r="C28" s="411">
        <v>7398767805</v>
      </c>
      <c r="D28" s="699">
        <v>27773210776</v>
      </c>
      <c r="E28" s="1109">
        <v>19978458359</v>
      </c>
      <c r="F28" s="1109">
        <v>5861168476</v>
      </c>
      <c r="G28" s="1110">
        <v>25839626835</v>
      </c>
      <c r="H28" s="483"/>
      <c r="I28" s="153"/>
      <c r="J28" s="153"/>
      <c r="K28" s="153"/>
      <c r="L28" s="153"/>
      <c r="M28" s="153"/>
      <c r="N28" s="153"/>
      <c r="O28" s="153"/>
      <c r="P28" s="153"/>
      <c r="Q28" s="153"/>
      <c r="R28" s="153"/>
      <c r="S28" s="153"/>
      <c r="T28" s="153"/>
      <c r="U28" s="153"/>
      <c r="V28" s="153"/>
      <c r="W28" s="153"/>
      <c r="X28" s="153"/>
      <c r="Y28" s="153"/>
      <c r="Z28" s="153"/>
      <c r="AA28" s="153"/>
      <c r="AB28" s="153"/>
      <c r="AC28" s="153"/>
      <c r="AD28" s="153"/>
      <c r="AE28" s="153"/>
      <c r="AF28" s="153"/>
      <c r="AG28" s="153"/>
    </row>
    <row r="29" spans="1:33" s="86" customFormat="1" ht="13.5" thickBot="1" x14ac:dyDescent="0.25">
      <c r="A29" s="486" t="s">
        <v>166</v>
      </c>
      <c r="B29" s="412">
        <v>1328649847</v>
      </c>
      <c r="C29" s="411">
        <v>1171557444</v>
      </c>
      <c r="D29" s="699">
        <v>2500207291</v>
      </c>
      <c r="E29" s="1111">
        <v>1190052490</v>
      </c>
      <c r="F29" s="1109">
        <v>1011751339</v>
      </c>
      <c r="G29" s="1110">
        <v>2201803829</v>
      </c>
      <c r="H29" s="483"/>
      <c r="I29" s="153"/>
      <c r="J29" s="153"/>
      <c r="K29" s="153"/>
      <c r="L29" s="153"/>
      <c r="M29" s="153"/>
      <c r="N29" s="153"/>
      <c r="O29" s="153"/>
      <c r="P29" s="153"/>
      <c r="Q29" s="153"/>
      <c r="R29" s="153"/>
      <c r="S29" s="153"/>
      <c r="T29" s="153"/>
      <c r="U29" s="153"/>
      <c r="V29" s="153"/>
      <c r="W29" s="153"/>
      <c r="X29" s="153"/>
      <c r="Y29" s="153"/>
      <c r="Z29" s="153"/>
      <c r="AA29" s="153"/>
      <c r="AB29" s="153"/>
      <c r="AC29" s="153"/>
      <c r="AD29" s="153"/>
      <c r="AE29" s="153"/>
      <c r="AF29" s="153"/>
      <c r="AG29" s="153"/>
    </row>
    <row r="30" spans="1:33" s="86" customFormat="1" ht="13.5" thickBot="1" x14ac:dyDescent="0.25">
      <c r="A30" s="486" t="s">
        <v>167</v>
      </c>
      <c r="B30" s="411">
        <v>0</v>
      </c>
      <c r="C30" s="411">
        <v>0</v>
      </c>
      <c r="D30" s="699">
        <v>0</v>
      </c>
      <c r="E30" s="411">
        <v>0</v>
      </c>
      <c r="F30" s="411">
        <v>0</v>
      </c>
      <c r="G30" s="1110">
        <v>0</v>
      </c>
      <c r="H30" s="483"/>
      <c r="I30" s="153"/>
      <c r="J30" s="153"/>
      <c r="K30" s="153"/>
      <c r="L30" s="153"/>
      <c r="M30" s="153"/>
      <c r="N30" s="153"/>
      <c r="O30" s="153"/>
      <c r="P30" s="153"/>
      <c r="Q30" s="153"/>
      <c r="R30" s="153"/>
      <c r="S30" s="153"/>
      <c r="T30" s="153"/>
      <c r="U30" s="153"/>
      <c r="V30" s="153"/>
      <c r="W30" s="153"/>
      <c r="X30" s="153"/>
      <c r="Y30" s="153"/>
      <c r="Z30" s="153"/>
      <c r="AA30" s="153"/>
      <c r="AB30" s="153"/>
      <c r="AC30" s="153"/>
      <c r="AD30" s="153"/>
      <c r="AE30" s="153"/>
      <c r="AF30" s="153"/>
      <c r="AG30" s="153"/>
    </row>
    <row r="31" spans="1:33" s="86" customFormat="1" ht="13.5" thickBot="1" x14ac:dyDescent="0.25">
      <c r="A31" s="486" t="s">
        <v>168</v>
      </c>
      <c r="B31" s="411">
        <v>667827757</v>
      </c>
      <c r="C31" s="411">
        <v>0</v>
      </c>
      <c r="D31" s="699">
        <v>667827757</v>
      </c>
      <c r="E31" s="1109">
        <v>1070534857</v>
      </c>
      <c r="F31" s="1109">
        <v>0</v>
      </c>
      <c r="G31" s="1110">
        <v>1070534857</v>
      </c>
      <c r="H31" s="48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row>
    <row r="32" spans="1:33" s="86" customFormat="1" ht="13.5" thickBot="1" x14ac:dyDescent="0.25">
      <c r="A32" s="486" t="s">
        <v>169</v>
      </c>
      <c r="B32" s="411">
        <v>0</v>
      </c>
      <c r="C32" s="412">
        <v>0</v>
      </c>
      <c r="D32" s="699">
        <v>0</v>
      </c>
      <c r="E32" s="411">
        <v>0</v>
      </c>
      <c r="F32" s="412">
        <v>0</v>
      </c>
      <c r="G32" s="1110">
        <v>0</v>
      </c>
      <c r="H32" s="483"/>
      <c r="I32" s="153"/>
      <c r="J32" s="153"/>
      <c r="K32" s="153"/>
      <c r="L32" s="153"/>
      <c r="M32" s="153"/>
      <c r="N32" s="153"/>
      <c r="O32" s="153"/>
      <c r="P32" s="153"/>
      <c r="Q32" s="153"/>
      <c r="R32" s="153"/>
      <c r="S32" s="153"/>
      <c r="T32" s="153"/>
      <c r="U32" s="153"/>
      <c r="V32" s="153"/>
      <c r="W32" s="153"/>
      <c r="X32" s="153"/>
      <c r="Y32" s="153"/>
      <c r="Z32" s="153"/>
      <c r="AA32" s="153"/>
      <c r="AB32" s="153"/>
      <c r="AC32" s="153"/>
      <c r="AD32" s="153"/>
      <c r="AE32" s="153"/>
      <c r="AF32" s="153"/>
      <c r="AG32" s="153"/>
    </row>
    <row r="33" spans="1:33" s="86" customFormat="1" ht="26.25" thickBot="1" x14ac:dyDescent="0.25">
      <c r="A33" s="486" t="s">
        <v>765</v>
      </c>
      <c r="B33" s="411">
        <v>0</v>
      </c>
      <c r="C33" s="411">
        <v>0</v>
      </c>
      <c r="D33" s="699">
        <v>0</v>
      </c>
      <c r="E33" s="411">
        <v>0</v>
      </c>
      <c r="F33" s="1109">
        <v>0</v>
      </c>
      <c r="G33" s="1110">
        <v>0</v>
      </c>
      <c r="H33" s="483"/>
      <c r="I33" s="153"/>
      <c r="J33" s="153"/>
      <c r="K33" s="153"/>
      <c r="L33" s="153"/>
      <c r="M33" s="153"/>
      <c r="N33" s="153"/>
      <c r="O33" s="153"/>
      <c r="P33" s="153"/>
      <c r="Q33" s="153"/>
      <c r="R33" s="153"/>
      <c r="S33" s="153"/>
      <c r="T33" s="153"/>
      <c r="U33" s="153"/>
      <c r="V33" s="153"/>
      <c r="W33" s="153"/>
      <c r="X33" s="153"/>
      <c r="Y33" s="153"/>
      <c r="Z33" s="153"/>
      <c r="AA33" s="153"/>
      <c r="AB33" s="153"/>
      <c r="AC33" s="153"/>
      <c r="AD33" s="153"/>
      <c r="AE33" s="153"/>
      <c r="AF33" s="153"/>
      <c r="AG33" s="153"/>
    </row>
    <row r="34" spans="1:33" s="86" customFormat="1" ht="13.5" thickBot="1" x14ac:dyDescent="0.25">
      <c r="A34" s="486" t="s">
        <v>410</v>
      </c>
      <c r="B34" s="411">
        <v>0</v>
      </c>
      <c r="C34" s="411">
        <v>979550013</v>
      </c>
      <c r="D34" s="699">
        <v>979550013</v>
      </c>
      <c r="E34" s="411">
        <v>0</v>
      </c>
      <c r="F34" s="411">
        <v>981416203</v>
      </c>
      <c r="G34" s="1110">
        <v>981416203</v>
      </c>
      <c r="H34" s="483"/>
      <c r="I34" s="153"/>
      <c r="J34" s="153"/>
      <c r="K34" s="153"/>
      <c r="L34" s="153"/>
      <c r="M34" s="153"/>
      <c r="N34" s="153"/>
      <c r="O34" s="153"/>
      <c r="P34" s="153"/>
      <c r="Q34" s="153"/>
      <c r="R34" s="153"/>
      <c r="S34" s="153"/>
      <c r="T34" s="153"/>
      <c r="U34" s="153"/>
      <c r="V34" s="153"/>
      <c r="W34" s="153"/>
      <c r="X34" s="153"/>
      <c r="Y34" s="153"/>
      <c r="Z34" s="153"/>
      <c r="AA34" s="153"/>
      <c r="AB34" s="153"/>
      <c r="AC34" s="153"/>
      <c r="AD34" s="153"/>
      <c r="AE34" s="153"/>
      <c r="AF34" s="153"/>
      <c r="AG34" s="153"/>
    </row>
    <row r="35" spans="1:33" s="86" customFormat="1" ht="13.5" thickBot="1" x14ac:dyDescent="0.25">
      <c r="A35" s="486" t="s">
        <v>170</v>
      </c>
      <c r="B35" s="411">
        <v>0</v>
      </c>
      <c r="C35" s="411">
        <v>0</v>
      </c>
      <c r="D35" s="699">
        <v>0</v>
      </c>
      <c r="E35" s="411">
        <v>0</v>
      </c>
      <c r="F35" s="411">
        <v>0</v>
      </c>
      <c r="G35" s="1110">
        <v>0</v>
      </c>
      <c r="H35" s="483"/>
      <c r="I35" s="153"/>
      <c r="J35" s="153"/>
      <c r="K35" s="153"/>
      <c r="L35" s="153"/>
      <c r="M35" s="153"/>
      <c r="N35" s="153"/>
      <c r="O35" s="153"/>
      <c r="P35" s="153"/>
      <c r="Q35" s="153"/>
      <c r="R35" s="153"/>
      <c r="S35" s="153"/>
      <c r="T35" s="153"/>
      <c r="U35" s="153"/>
      <c r="V35" s="153"/>
      <c r="W35" s="153"/>
      <c r="X35" s="153"/>
      <c r="Y35" s="153"/>
      <c r="Z35" s="153"/>
      <c r="AA35" s="153"/>
      <c r="AB35" s="153"/>
      <c r="AC35" s="153"/>
      <c r="AD35" s="153"/>
      <c r="AE35" s="153"/>
      <c r="AF35" s="153"/>
      <c r="AG35" s="153"/>
    </row>
    <row r="36" spans="1:33" s="86" customFormat="1" ht="13.5" thickBot="1" x14ac:dyDescent="0.25">
      <c r="A36" s="486" t="s">
        <v>545</v>
      </c>
      <c r="B36" s="411">
        <v>0</v>
      </c>
      <c r="C36" s="412">
        <v>5242281550</v>
      </c>
      <c r="D36" s="699">
        <v>5242281550</v>
      </c>
      <c r="E36" s="411">
        <v>0</v>
      </c>
      <c r="F36" s="1111">
        <v>6326229018</v>
      </c>
      <c r="G36" s="1110">
        <v>6326229018</v>
      </c>
      <c r="H36" s="483"/>
      <c r="I36" s="153"/>
      <c r="J36" s="153"/>
      <c r="K36" s="153"/>
      <c r="L36" s="153"/>
      <c r="M36" s="153"/>
      <c r="N36" s="153"/>
      <c r="O36" s="153"/>
      <c r="P36" s="153"/>
      <c r="Q36" s="153"/>
      <c r="R36" s="153"/>
      <c r="S36" s="153"/>
      <c r="T36" s="153"/>
      <c r="U36" s="153"/>
      <c r="V36" s="153"/>
      <c r="W36" s="153"/>
      <c r="X36" s="153"/>
      <c r="Y36" s="153"/>
      <c r="Z36" s="153"/>
      <c r="AA36" s="153"/>
      <c r="AB36" s="153"/>
      <c r="AC36" s="153"/>
      <c r="AD36" s="153"/>
      <c r="AE36" s="153"/>
      <c r="AF36" s="153"/>
      <c r="AG36" s="153"/>
    </row>
    <row r="37" spans="1:33" s="86" customFormat="1" ht="13.5" thickBot="1" x14ac:dyDescent="0.25">
      <c r="A37" s="486" t="s">
        <v>537</v>
      </c>
      <c r="B37" s="412">
        <v>0</v>
      </c>
      <c r="C37" s="412">
        <v>177169251</v>
      </c>
      <c r="D37" s="699">
        <v>177169251</v>
      </c>
      <c r="E37" s="412">
        <v>0</v>
      </c>
      <c r="F37" s="1111">
        <v>113113445</v>
      </c>
      <c r="G37" s="1110">
        <v>113113445</v>
      </c>
      <c r="H37" s="483"/>
      <c r="I37" s="153"/>
      <c r="J37" s="153"/>
      <c r="K37" s="153"/>
      <c r="L37" s="153"/>
      <c r="M37" s="153"/>
      <c r="N37" s="153"/>
      <c r="O37" s="153"/>
      <c r="P37" s="153"/>
      <c r="Q37" s="153"/>
      <c r="R37" s="153"/>
      <c r="S37" s="153"/>
      <c r="T37" s="153"/>
      <c r="U37" s="153"/>
      <c r="V37" s="153"/>
      <c r="W37" s="153"/>
      <c r="X37" s="153"/>
      <c r="Y37" s="153"/>
      <c r="Z37" s="153"/>
      <c r="AA37" s="153"/>
      <c r="AB37" s="153"/>
      <c r="AC37" s="153"/>
      <c r="AD37" s="153"/>
      <c r="AE37" s="153"/>
      <c r="AF37" s="153"/>
      <c r="AG37" s="153"/>
    </row>
    <row r="38" spans="1:33" s="86" customFormat="1" x14ac:dyDescent="0.2">
      <c r="A38" s="487"/>
      <c r="B38" s="488">
        <v>44595301722</v>
      </c>
      <c r="C38" s="488">
        <v>21587789167</v>
      </c>
      <c r="D38" s="488">
        <v>66183090889</v>
      </c>
      <c r="E38" s="488">
        <v>42791470940</v>
      </c>
      <c r="F38" s="488">
        <v>21232439507</v>
      </c>
      <c r="G38" s="488">
        <v>64023910447</v>
      </c>
      <c r="H38" s="489"/>
      <c r="I38" s="153"/>
      <c r="J38" s="153"/>
      <c r="K38" s="153"/>
      <c r="L38" s="153"/>
      <c r="M38" s="153"/>
      <c r="N38" s="153"/>
      <c r="O38" s="153"/>
      <c r="P38" s="153"/>
      <c r="Q38" s="153"/>
      <c r="R38" s="153"/>
      <c r="S38" s="153"/>
      <c r="T38" s="153"/>
      <c r="U38" s="153"/>
      <c r="V38" s="153"/>
      <c r="W38" s="153"/>
      <c r="X38" s="153"/>
      <c r="Y38" s="153"/>
      <c r="Z38" s="153"/>
      <c r="AA38" s="153"/>
      <c r="AB38" s="153"/>
      <c r="AC38" s="153"/>
      <c r="AD38" s="153"/>
      <c r="AE38" s="153"/>
      <c r="AF38" s="153"/>
      <c r="AG38" s="153"/>
    </row>
    <row r="39" spans="1:33" s="86" customFormat="1" x14ac:dyDescent="0.2">
      <c r="A39" s="693"/>
      <c r="B39" s="153"/>
      <c r="C39" s="403"/>
      <c r="D39" s="153"/>
      <c r="E39" s="153"/>
      <c r="F39" s="153"/>
      <c r="G39" s="218"/>
      <c r="H39" s="153"/>
      <c r="I39" s="153"/>
      <c r="J39" s="153"/>
      <c r="K39" s="153"/>
      <c r="L39" s="153"/>
      <c r="M39" s="153"/>
      <c r="N39" s="153"/>
      <c r="O39" s="153"/>
      <c r="P39" s="153"/>
      <c r="Q39" s="153"/>
      <c r="R39" s="153"/>
      <c r="S39" s="153"/>
      <c r="T39" s="153"/>
      <c r="U39" s="153"/>
      <c r="V39" s="153"/>
      <c r="W39" s="153"/>
      <c r="X39" s="153"/>
      <c r="Y39" s="153"/>
      <c r="Z39" s="153"/>
      <c r="AA39" s="153"/>
      <c r="AB39" s="153"/>
      <c r="AC39" s="153"/>
      <c r="AD39" s="153"/>
      <c r="AE39" s="153"/>
      <c r="AF39" s="153"/>
      <c r="AG39" s="153"/>
    </row>
    <row r="40" spans="1:33" s="86" customFormat="1" x14ac:dyDescent="0.2">
      <c r="A40" s="153"/>
      <c r="B40" s="153"/>
      <c r="C40" s="403"/>
      <c r="D40" s="153"/>
      <c r="E40" s="153"/>
      <c r="F40" s="153"/>
      <c r="G40" s="153"/>
      <c r="H40" s="153"/>
      <c r="I40" s="153"/>
      <c r="J40" s="153"/>
      <c r="K40" s="153"/>
      <c r="L40" s="153"/>
      <c r="M40" s="153"/>
      <c r="N40" s="153"/>
      <c r="O40" s="153"/>
      <c r="P40" s="153"/>
      <c r="Q40" s="153"/>
      <c r="R40" s="153"/>
      <c r="S40" s="153"/>
      <c r="T40" s="153"/>
      <c r="U40" s="153"/>
      <c r="V40" s="153"/>
      <c r="W40" s="153"/>
      <c r="X40" s="153"/>
      <c r="Y40" s="153"/>
      <c r="Z40" s="153"/>
      <c r="AA40" s="153"/>
      <c r="AB40" s="153"/>
      <c r="AC40" s="153"/>
      <c r="AD40" s="153"/>
      <c r="AE40" s="153"/>
      <c r="AF40" s="153"/>
      <c r="AG40" s="153"/>
    </row>
    <row r="41" spans="1:33" s="86" customFormat="1" x14ac:dyDescent="0.2">
      <c r="A41" s="153"/>
      <c r="B41" s="153"/>
      <c r="C41" s="403"/>
      <c r="D41" s="598"/>
      <c r="E41" s="153"/>
      <c r="F41" s="153"/>
      <c r="G41" s="153"/>
      <c r="H41" s="153"/>
      <c r="I41" s="153"/>
      <c r="J41" s="153"/>
      <c r="K41" s="153"/>
      <c r="L41" s="153"/>
      <c r="M41" s="153"/>
      <c r="N41" s="153"/>
      <c r="O41" s="153"/>
      <c r="P41" s="153"/>
      <c r="Q41" s="153"/>
      <c r="R41" s="153"/>
      <c r="S41" s="153"/>
      <c r="T41" s="153"/>
      <c r="U41" s="153"/>
      <c r="V41" s="153"/>
      <c r="W41" s="153"/>
      <c r="X41" s="153"/>
      <c r="Y41" s="153"/>
      <c r="Z41" s="153"/>
      <c r="AA41" s="153"/>
      <c r="AB41" s="153"/>
      <c r="AC41" s="153"/>
      <c r="AD41" s="153"/>
      <c r="AE41" s="153"/>
      <c r="AF41" s="153"/>
      <c r="AG41" s="153"/>
    </row>
    <row r="42" spans="1:33" s="86" customFormat="1" x14ac:dyDescent="0.2">
      <c r="A42" s="153"/>
      <c r="B42" s="153"/>
      <c r="C42" s="403"/>
      <c r="D42" s="153"/>
      <c r="E42" s="153"/>
      <c r="F42" s="153"/>
      <c r="G42" s="153"/>
      <c r="H42" s="153"/>
      <c r="I42" s="153"/>
      <c r="J42" s="153"/>
      <c r="K42" s="153"/>
      <c r="L42" s="153"/>
      <c r="M42" s="153"/>
      <c r="N42" s="153"/>
      <c r="O42" s="153"/>
      <c r="P42" s="153"/>
      <c r="Q42" s="153"/>
      <c r="R42" s="153"/>
      <c r="S42" s="153"/>
      <c r="T42" s="153"/>
      <c r="U42" s="153"/>
      <c r="V42" s="153"/>
      <c r="W42" s="153"/>
      <c r="X42" s="153"/>
      <c r="Y42" s="153"/>
      <c r="Z42" s="153"/>
      <c r="AA42" s="153"/>
      <c r="AB42" s="153"/>
      <c r="AC42" s="153"/>
      <c r="AD42" s="153"/>
      <c r="AE42" s="153"/>
      <c r="AF42" s="153"/>
      <c r="AG42" s="153"/>
    </row>
    <row r="43" spans="1:33" s="86" customFormat="1" x14ac:dyDescent="0.2">
      <c r="A43" s="153"/>
      <c r="B43" s="153"/>
      <c r="C43" s="403"/>
      <c r="D43" s="153"/>
      <c r="E43" s="153"/>
      <c r="F43" s="153"/>
      <c r="G43" s="153"/>
      <c r="H43" s="153"/>
      <c r="I43" s="153"/>
      <c r="J43" s="153"/>
      <c r="K43" s="153"/>
      <c r="L43" s="153"/>
      <c r="M43" s="153"/>
      <c r="N43" s="153"/>
      <c r="O43" s="153"/>
      <c r="P43" s="153"/>
      <c r="Q43" s="153"/>
      <c r="R43" s="153"/>
      <c r="S43" s="153"/>
      <c r="T43" s="153"/>
      <c r="U43" s="153"/>
      <c r="V43" s="153"/>
      <c r="W43" s="153"/>
      <c r="X43" s="153"/>
      <c r="Y43" s="153"/>
      <c r="Z43" s="153"/>
      <c r="AA43" s="153"/>
      <c r="AB43" s="153"/>
      <c r="AC43" s="153"/>
      <c r="AD43" s="153"/>
      <c r="AE43" s="153"/>
      <c r="AF43" s="153"/>
      <c r="AG43" s="153"/>
    </row>
    <row r="44" spans="1:33" s="86" customFormat="1" x14ac:dyDescent="0.2">
      <c r="A44" s="153"/>
      <c r="B44" s="153"/>
      <c r="C44" s="403"/>
      <c r="D44" s="153"/>
      <c r="E44" s="153"/>
      <c r="F44" s="153"/>
      <c r="G44" s="153"/>
      <c r="H44" s="153"/>
      <c r="I44" s="153"/>
      <c r="J44" s="153"/>
      <c r="K44" s="153"/>
      <c r="L44" s="153"/>
      <c r="M44" s="153"/>
      <c r="N44" s="153"/>
      <c r="O44" s="153"/>
      <c r="P44" s="153"/>
      <c r="Q44" s="153"/>
      <c r="R44" s="153"/>
      <c r="S44" s="153"/>
      <c r="T44" s="153"/>
      <c r="U44" s="153"/>
      <c r="V44" s="153"/>
      <c r="W44" s="153"/>
      <c r="X44" s="153"/>
      <c r="Y44" s="153"/>
      <c r="Z44" s="153"/>
      <c r="AA44" s="153"/>
      <c r="AB44" s="153"/>
      <c r="AC44" s="153"/>
      <c r="AD44" s="153"/>
      <c r="AE44" s="153"/>
      <c r="AF44" s="153"/>
      <c r="AG44" s="153"/>
    </row>
    <row r="45" spans="1:33" s="86" customFormat="1" x14ac:dyDescent="0.2">
      <c r="A45" s="153"/>
      <c r="B45" s="153"/>
      <c r="C45" s="403"/>
      <c r="D45" s="153"/>
      <c r="E45" s="153"/>
      <c r="F45" s="153"/>
      <c r="G45" s="153"/>
      <c r="H45" s="153"/>
      <c r="I45" s="153"/>
      <c r="J45" s="153"/>
      <c r="K45" s="153"/>
      <c r="L45" s="153"/>
      <c r="M45" s="153"/>
      <c r="N45" s="153"/>
      <c r="O45" s="153"/>
      <c r="P45" s="153"/>
      <c r="Q45" s="153"/>
      <c r="R45" s="153"/>
      <c r="S45" s="153"/>
      <c r="T45" s="153"/>
      <c r="U45" s="153"/>
      <c r="V45" s="153"/>
      <c r="W45" s="153"/>
      <c r="X45" s="153"/>
      <c r="Y45" s="153"/>
      <c r="Z45" s="153"/>
      <c r="AA45" s="153"/>
      <c r="AB45" s="153"/>
      <c r="AC45" s="153"/>
      <c r="AD45" s="153"/>
      <c r="AE45" s="153"/>
      <c r="AF45" s="153"/>
      <c r="AG45" s="153"/>
    </row>
    <row r="46" spans="1:33" s="86" customFormat="1" x14ac:dyDescent="0.2">
      <c r="A46" s="153"/>
      <c r="B46" s="153"/>
      <c r="C46" s="403"/>
      <c r="D46" s="153"/>
      <c r="E46" s="153"/>
      <c r="F46" s="153"/>
      <c r="G46" s="153"/>
      <c r="H46" s="153"/>
      <c r="I46" s="153"/>
      <c r="J46" s="153"/>
      <c r="K46" s="153"/>
      <c r="L46" s="153"/>
      <c r="M46" s="153"/>
      <c r="N46" s="153"/>
      <c r="O46" s="153"/>
      <c r="P46" s="153"/>
      <c r="Q46" s="153"/>
      <c r="R46" s="153"/>
      <c r="S46" s="153"/>
      <c r="T46" s="153"/>
      <c r="U46" s="153"/>
      <c r="V46" s="153"/>
      <c r="W46" s="153"/>
      <c r="X46" s="153"/>
      <c r="Y46" s="153"/>
      <c r="Z46" s="153"/>
      <c r="AA46" s="153"/>
      <c r="AB46" s="153"/>
      <c r="AC46" s="153"/>
      <c r="AD46" s="153"/>
      <c r="AE46" s="153"/>
      <c r="AF46" s="153"/>
      <c r="AG46" s="153"/>
    </row>
    <row r="47" spans="1:33" s="24" customFormat="1" x14ac:dyDescent="0.2">
      <c r="A47" s="152"/>
      <c r="B47" s="152"/>
      <c r="C47" s="408"/>
      <c r="D47" s="152"/>
      <c r="E47" s="152"/>
      <c r="F47" s="152"/>
      <c r="G47" s="152"/>
      <c r="H47" s="152"/>
      <c r="I47" s="152"/>
      <c r="J47" s="152"/>
      <c r="K47" s="152"/>
      <c r="L47" s="152"/>
      <c r="M47" s="152"/>
      <c r="N47" s="152"/>
      <c r="O47" s="152"/>
      <c r="P47" s="152"/>
      <c r="Q47" s="152"/>
      <c r="R47" s="152"/>
      <c r="S47" s="152"/>
      <c r="T47" s="152"/>
      <c r="U47" s="152"/>
      <c r="V47" s="152"/>
      <c r="W47" s="152"/>
      <c r="X47" s="152"/>
      <c r="Y47" s="152"/>
      <c r="Z47" s="152"/>
      <c r="AA47" s="152"/>
      <c r="AB47" s="152"/>
      <c r="AC47" s="152"/>
      <c r="AD47" s="152"/>
      <c r="AE47" s="152"/>
      <c r="AF47" s="152"/>
      <c r="AG47" s="152"/>
    </row>
    <row r="48" spans="1:33" s="24" customFormat="1" x14ac:dyDescent="0.2">
      <c r="A48" s="152"/>
      <c r="B48" s="152"/>
      <c r="C48" s="408"/>
      <c r="D48" s="152"/>
      <c r="E48" s="152"/>
      <c r="F48" s="152"/>
      <c r="G48" s="152"/>
      <c r="H48" s="152"/>
      <c r="I48" s="152"/>
      <c r="J48" s="152"/>
      <c r="K48" s="152"/>
      <c r="L48" s="152"/>
      <c r="M48" s="152"/>
      <c r="N48" s="152"/>
      <c r="O48" s="152"/>
      <c r="P48" s="152"/>
      <c r="Q48" s="152"/>
      <c r="R48" s="152"/>
      <c r="S48" s="152"/>
      <c r="T48" s="152"/>
      <c r="U48" s="152"/>
      <c r="V48" s="152"/>
      <c r="W48" s="152"/>
      <c r="X48" s="152"/>
      <c r="Y48" s="152"/>
      <c r="Z48" s="152"/>
      <c r="AA48" s="152"/>
      <c r="AB48" s="152"/>
      <c r="AC48" s="152"/>
      <c r="AD48" s="152"/>
      <c r="AE48" s="152"/>
      <c r="AF48" s="152"/>
      <c r="AG48" s="152"/>
    </row>
  </sheetData>
  <mergeCells count="2">
    <mergeCell ref="A8:H8"/>
    <mergeCell ref="A13:A14"/>
  </mergeCells>
  <hyperlinks>
    <hyperlink ref="I1" location="ER!A1" display="ER" xr:uid="{00000000-0004-0000-2300-000000000000}"/>
  </hyperlinks>
  <pageMargins left="0.59055118110236227" right="0.23" top="0.98425196850393704" bottom="0.74803149606299213" header="0.31496062992125984" footer="0.31496062992125984"/>
  <pageSetup paperSize="9" scale="8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3">
    <tabColor theme="8" tint="-0.249977111117893"/>
  </sheetPr>
  <dimension ref="A1:X30"/>
  <sheetViews>
    <sheetView showGridLines="0" workbookViewId="0">
      <selection activeCell="G28" sqref="G28"/>
    </sheetView>
  </sheetViews>
  <sheetFormatPr baseColWidth="10" defaultRowHeight="15" x14ac:dyDescent="0.25"/>
  <cols>
    <col min="1" max="1" width="47.85546875" style="2" bestFit="1" customWidth="1"/>
    <col min="2" max="2" width="14.7109375" style="2" bestFit="1" customWidth="1"/>
    <col min="3" max="3" width="13.140625" style="2" bestFit="1" customWidth="1"/>
    <col min="4" max="4" width="4.85546875" style="2" customWidth="1"/>
    <col min="5" max="5" width="35.42578125" style="2" bestFit="1" customWidth="1"/>
    <col min="6" max="6" width="14.7109375" style="2" bestFit="1" customWidth="1"/>
    <col min="7" max="7" width="13.7109375" style="2" bestFit="1" customWidth="1"/>
    <col min="8" max="8" width="12.140625" style="2" customWidth="1"/>
    <col min="9" max="9" width="12.7109375" style="2" bestFit="1" customWidth="1"/>
    <col min="10" max="20" width="11.42578125" style="2"/>
  </cols>
  <sheetData>
    <row r="1" spans="1:24" x14ac:dyDescent="0.25">
      <c r="A1" s="396" t="str">
        <f>Indice!C1</f>
        <v>ELECTROBAN SAECA</v>
      </c>
    </row>
    <row r="4" spans="1:24" x14ac:dyDescent="0.25">
      <c r="G4" s="2">
        <v>41</v>
      </c>
      <c r="I4" s="8" t="s">
        <v>128</v>
      </c>
    </row>
    <row r="7" spans="1:24" s="123" customFormat="1" x14ac:dyDescent="0.25">
      <c r="A7" s="1367" t="s">
        <v>270</v>
      </c>
      <c r="B7" s="1368"/>
      <c r="C7" s="1368"/>
      <c r="D7" s="1368"/>
      <c r="E7" s="1368"/>
      <c r="F7" s="476"/>
      <c r="G7" s="477"/>
      <c r="H7" s="357"/>
      <c r="I7" s="357"/>
      <c r="J7" s="357"/>
      <c r="K7" s="357"/>
      <c r="L7" s="357"/>
      <c r="M7" s="357"/>
      <c r="N7" s="357"/>
      <c r="O7" s="357"/>
      <c r="P7" s="357"/>
      <c r="Q7" s="357"/>
      <c r="R7" s="357"/>
      <c r="S7" s="357"/>
      <c r="T7" s="357"/>
      <c r="U7" s="357"/>
      <c r="V7" s="357"/>
      <c r="W7" s="357"/>
      <c r="X7" s="357"/>
    </row>
    <row r="8" spans="1:24" s="123" customFormat="1" x14ac:dyDescent="0.25">
      <c r="A8" s="449" t="s">
        <v>784</v>
      </c>
      <c r="B8" s="392"/>
      <c r="C8" s="392"/>
      <c r="D8" s="392"/>
      <c r="E8" s="392"/>
      <c r="F8" s="392"/>
      <c r="G8" s="393"/>
      <c r="H8" s="392"/>
      <c r="I8" s="357"/>
      <c r="J8" s="357"/>
      <c r="K8" s="357"/>
      <c r="L8" s="357"/>
      <c r="M8" s="357"/>
      <c r="N8" s="357"/>
      <c r="O8" s="357"/>
      <c r="P8" s="357"/>
      <c r="Q8" s="357"/>
      <c r="R8" s="357"/>
      <c r="S8" s="357"/>
      <c r="T8" s="357"/>
      <c r="U8" s="357"/>
      <c r="V8" s="357"/>
      <c r="W8" s="357"/>
      <c r="X8" s="357"/>
    </row>
    <row r="9" spans="1:24" s="123" customFormat="1" x14ac:dyDescent="0.25">
      <c r="A9" s="1206" t="s">
        <v>600</v>
      </c>
      <c r="B9" s="1369"/>
      <c r="C9" s="1369"/>
      <c r="D9" s="394"/>
      <c r="E9" s="394"/>
      <c r="F9" s="395"/>
      <c r="G9" s="370"/>
      <c r="H9" s="357"/>
      <c r="I9" s="357"/>
      <c r="J9" s="357"/>
      <c r="K9" s="357"/>
      <c r="L9" s="357"/>
      <c r="M9" s="357"/>
      <c r="N9" s="357"/>
      <c r="O9" s="357"/>
      <c r="P9" s="357"/>
      <c r="Q9" s="357"/>
      <c r="R9" s="357"/>
      <c r="S9" s="357"/>
      <c r="T9" s="357"/>
      <c r="U9" s="357"/>
      <c r="V9" s="357"/>
      <c r="W9" s="357"/>
      <c r="X9" s="357"/>
    </row>
    <row r="10" spans="1:24" x14ac:dyDescent="0.25">
      <c r="A10" s="889"/>
      <c r="B10" s="890" t="s">
        <v>643</v>
      </c>
      <c r="C10" s="1081" t="s">
        <v>643</v>
      </c>
      <c r="D10" s="891"/>
      <c r="E10" s="891"/>
      <c r="F10" s="890" t="s">
        <v>643</v>
      </c>
      <c r="G10" s="1089" t="s">
        <v>643</v>
      </c>
      <c r="U10" s="2"/>
      <c r="V10" s="2"/>
      <c r="W10" s="2"/>
      <c r="X10" s="2"/>
    </row>
    <row r="11" spans="1:24" x14ac:dyDescent="0.25">
      <c r="A11" s="400" t="s">
        <v>136</v>
      </c>
      <c r="B11" s="383">
        <v>2023</v>
      </c>
      <c r="C11" s="383">
        <v>2022</v>
      </c>
      <c r="D11" s="384"/>
      <c r="E11" s="401" t="s">
        <v>620</v>
      </c>
      <c r="F11" s="383">
        <v>2023</v>
      </c>
      <c r="G11" s="663">
        <v>2022</v>
      </c>
      <c r="U11" s="2"/>
      <c r="V11" s="2"/>
      <c r="W11" s="2"/>
      <c r="X11" s="2"/>
    </row>
    <row r="12" spans="1:24" x14ac:dyDescent="0.25">
      <c r="A12" s="385" t="s">
        <v>617</v>
      </c>
      <c r="B12" s="682">
        <v>5482523699</v>
      </c>
      <c r="C12" s="682">
        <v>2498321439</v>
      </c>
      <c r="D12" s="386"/>
      <c r="E12" s="329" t="s">
        <v>465</v>
      </c>
      <c r="F12" s="682">
        <v>-291561696</v>
      </c>
      <c r="G12" s="1052">
        <v>-745082177</v>
      </c>
      <c r="U12" s="2"/>
      <c r="V12" s="2"/>
      <c r="W12" s="2"/>
      <c r="X12" s="2"/>
    </row>
    <row r="13" spans="1:24" x14ac:dyDescent="0.25">
      <c r="A13" s="402" t="s">
        <v>690</v>
      </c>
      <c r="B13" s="682">
        <v>8699996907</v>
      </c>
      <c r="C13" s="284">
        <v>4357463911</v>
      </c>
      <c r="D13" s="386"/>
      <c r="E13" s="329" t="s">
        <v>619</v>
      </c>
      <c r="F13" s="682">
        <v>-196935940</v>
      </c>
      <c r="G13" s="1052">
        <v>-721762935</v>
      </c>
      <c r="I13" s="18"/>
      <c r="U13" s="2"/>
      <c r="V13" s="2"/>
      <c r="W13" s="2"/>
      <c r="X13" s="2"/>
    </row>
    <row r="14" spans="1:24" x14ac:dyDescent="0.25">
      <c r="A14" s="402" t="s">
        <v>618</v>
      </c>
      <c r="B14" s="682">
        <v>346150574</v>
      </c>
      <c r="C14" s="284">
        <v>318829944</v>
      </c>
      <c r="D14" s="386"/>
      <c r="E14" s="329" t="s">
        <v>543</v>
      </c>
      <c r="F14" s="682">
        <v>0</v>
      </c>
      <c r="G14" s="1052">
        <v>-62264042</v>
      </c>
      <c r="H14" s="18"/>
      <c r="U14" s="2"/>
      <c r="V14" s="2"/>
      <c r="W14" s="2"/>
      <c r="X14" s="2"/>
    </row>
    <row r="15" spans="1:24" x14ac:dyDescent="0.25">
      <c r="A15" s="892" t="s">
        <v>543</v>
      </c>
      <c r="B15" s="682">
        <v>22497675</v>
      </c>
      <c r="C15" s="284">
        <v>88846638</v>
      </c>
      <c r="D15" s="386"/>
      <c r="E15" s="329" t="s">
        <v>544</v>
      </c>
      <c r="F15" s="682">
        <v>0</v>
      </c>
      <c r="G15" s="1052">
        <v>0</v>
      </c>
      <c r="U15" s="2"/>
      <c r="V15" s="2"/>
      <c r="W15" s="2"/>
      <c r="X15" s="2"/>
    </row>
    <row r="16" spans="1:24" x14ac:dyDescent="0.25">
      <c r="A16" s="402" t="s">
        <v>689</v>
      </c>
      <c r="B16" s="682">
        <v>524228155</v>
      </c>
      <c r="C16" s="284">
        <v>655936393</v>
      </c>
      <c r="D16" s="386"/>
      <c r="E16" s="329" t="s">
        <v>752</v>
      </c>
      <c r="F16" s="682">
        <v>-955282864</v>
      </c>
      <c r="G16" s="1052">
        <v>0</v>
      </c>
      <c r="U16" s="2"/>
      <c r="V16" s="2"/>
      <c r="W16" s="2"/>
      <c r="X16" s="2"/>
    </row>
    <row r="17" spans="1:24" x14ac:dyDescent="0.25">
      <c r="A17" s="402"/>
      <c r="B17" s="284"/>
      <c r="C17" s="284">
        <v>0</v>
      </c>
      <c r="D17" s="386"/>
      <c r="E17" s="329" t="s">
        <v>714</v>
      </c>
      <c r="F17" s="682">
        <v>0</v>
      </c>
      <c r="G17" s="284">
        <v>0</v>
      </c>
      <c r="U17" s="2"/>
      <c r="V17" s="2"/>
      <c r="W17" s="2"/>
      <c r="X17" s="2"/>
    </row>
    <row r="18" spans="1:24" hidden="1" x14ac:dyDescent="0.25">
      <c r="A18" s="402"/>
      <c r="B18" s="284"/>
      <c r="C18" s="284"/>
      <c r="D18" s="386"/>
      <c r="E18" s="329"/>
      <c r="F18" s="682"/>
      <c r="G18" s="682"/>
      <c r="U18" s="2"/>
      <c r="V18" s="2"/>
      <c r="W18" s="2"/>
      <c r="X18" s="2"/>
    </row>
    <row r="19" spans="1:24" x14ac:dyDescent="0.25">
      <c r="A19" s="397" t="s">
        <v>3</v>
      </c>
      <c r="B19" s="746">
        <v>15075397010</v>
      </c>
      <c r="C19" s="746">
        <v>7919398325</v>
      </c>
      <c r="D19" s="399"/>
      <c r="E19" s="398" t="s">
        <v>3</v>
      </c>
      <c r="F19" s="746">
        <v>-1443780500</v>
      </c>
      <c r="G19" s="893">
        <v>-1529109154</v>
      </c>
      <c r="U19" s="2"/>
      <c r="V19" s="2"/>
      <c r="W19" s="2"/>
      <c r="X19" s="2"/>
    </row>
    <row r="20" spans="1:24" x14ac:dyDescent="0.25">
      <c r="A20" s="894" t="s">
        <v>639</v>
      </c>
      <c r="B20" s="895"/>
      <c r="C20" s="1370"/>
      <c r="D20" s="1370"/>
      <c r="E20" s="896"/>
      <c r="F20" s="895">
        <v>13631616510</v>
      </c>
      <c r="G20" s="897">
        <v>6390289171</v>
      </c>
      <c r="I20" s="18"/>
      <c r="U20" s="2"/>
      <c r="V20" s="2"/>
      <c r="W20" s="2"/>
      <c r="X20" s="2"/>
    </row>
    <row r="21" spans="1:24" x14ac:dyDescent="0.25">
      <c r="A21" s="389"/>
      <c r="B21" s="387"/>
      <c r="C21" s="387"/>
      <c r="D21" s="388"/>
      <c r="E21" s="389"/>
      <c r="F21" s="390"/>
      <c r="G21" s="391"/>
      <c r="U21" s="2"/>
      <c r="V21" s="2"/>
      <c r="W21" s="2"/>
      <c r="X21" s="2"/>
    </row>
    <row r="22" spans="1:24" x14ac:dyDescent="0.25">
      <c r="A22" s="389"/>
      <c r="B22" s="387"/>
      <c r="C22" s="387"/>
      <c r="D22" s="388"/>
      <c r="E22" s="389"/>
      <c r="F22" s="390"/>
      <c r="G22" s="391"/>
      <c r="U22" s="2"/>
      <c r="V22" s="2"/>
      <c r="W22" s="2"/>
      <c r="X22" s="2"/>
    </row>
    <row r="23" spans="1:24" x14ac:dyDescent="0.25">
      <c r="A23"/>
      <c r="B23" s="17"/>
      <c r="C23" s="413"/>
      <c r="D23" s="10"/>
      <c r="E23" s="10"/>
      <c r="F23" s="12"/>
      <c r="G23" s="12"/>
      <c r="U23" s="2"/>
      <c r="V23" s="2"/>
      <c r="W23" s="2"/>
      <c r="X23" s="2"/>
    </row>
    <row r="24" spans="1:24" x14ac:dyDescent="0.25">
      <c r="A24"/>
      <c r="B24"/>
      <c r="C24" s="17"/>
      <c r="D24" s="10"/>
      <c r="E24" s="10"/>
      <c r="F24" s="12"/>
      <c r="G24" s="18"/>
      <c r="U24" s="2"/>
      <c r="V24" s="2"/>
      <c r="W24" s="2"/>
      <c r="X24" s="2"/>
    </row>
    <row r="25" spans="1:24" x14ac:dyDescent="0.25">
      <c r="A25"/>
      <c r="B25"/>
      <c r="C25" s="17"/>
      <c r="D25" s="10"/>
      <c r="E25" s="10"/>
      <c r="F25" s="12"/>
      <c r="U25" s="2"/>
      <c r="V25" s="2"/>
      <c r="W25" s="2"/>
      <c r="X25" s="2"/>
    </row>
    <row r="26" spans="1:24" x14ac:dyDescent="0.25">
      <c r="A26"/>
      <c r="B26"/>
      <c r="C26"/>
      <c r="D26" s="10"/>
      <c r="E26" s="10"/>
      <c r="F26" s="12"/>
      <c r="U26" s="2"/>
      <c r="V26" s="2"/>
      <c r="W26" s="2"/>
      <c r="X26" s="2"/>
    </row>
    <row r="27" spans="1:24" x14ac:dyDescent="0.25">
      <c r="A27"/>
      <c r="B27"/>
      <c r="C27"/>
      <c r="D27" s="10"/>
      <c r="E27" s="10"/>
      <c r="F27" s="12"/>
      <c r="U27" s="2"/>
      <c r="V27" s="2"/>
      <c r="W27" s="2"/>
      <c r="X27" s="2"/>
    </row>
    <row r="28" spans="1:24" x14ac:dyDescent="0.25">
      <c r="A28"/>
      <c r="B28"/>
      <c r="C28"/>
      <c r="D28" s="10"/>
      <c r="E28" s="10"/>
      <c r="F28" s="12"/>
      <c r="U28" s="2"/>
      <c r="V28" s="2"/>
      <c r="W28" s="2"/>
      <c r="X28" s="2"/>
    </row>
    <row r="29" spans="1:24" x14ac:dyDescent="0.25">
      <c r="A29"/>
      <c r="B29"/>
      <c r="C29"/>
      <c r="D29" s="10"/>
      <c r="E29" s="10"/>
      <c r="F29" s="12"/>
      <c r="U29" s="2"/>
      <c r="V29" s="2"/>
      <c r="W29" s="2"/>
      <c r="X29" s="2"/>
    </row>
    <row r="30" spans="1:24" x14ac:dyDescent="0.25">
      <c r="A30"/>
      <c r="B30"/>
      <c r="C30"/>
      <c r="D30" s="10"/>
      <c r="E30" s="10"/>
      <c r="F30" s="12"/>
      <c r="U30" s="2"/>
      <c r="V30" s="2"/>
      <c r="W30" s="2"/>
      <c r="X30" s="2"/>
    </row>
  </sheetData>
  <mergeCells count="3">
    <mergeCell ref="A7:E7"/>
    <mergeCell ref="B9:C9"/>
    <mergeCell ref="C20:D20"/>
  </mergeCells>
  <hyperlinks>
    <hyperlink ref="I4" location="ER!A1" display="ER" xr:uid="{00000000-0004-0000-2400-000000000000}"/>
  </hyperlinks>
  <pageMargins left="0.65" right="0.28000000000000003" top="0.94488188976377963" bottom="0.74803149606299213" header="0.59055118110236227" footer="0.31496062992125984"/>
  <pageSetup paperSize="9" scale="8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4">
    <tabColor theme="8" tint="-0.249977111117893"/>
  </sheetPr>
  <dimension ref="A1:AE23"/>
  <sheetViews>
    <sheetView showGridLines="0" workbookViewId="0">
      <selection activeCell="C11" sqref="C11:C13"/>
    </sheetView>
  </sheetViews>
  <sheetFormatPr baseColWidth="10" defaultColWidth="11.42578125" defaultRowHeight="15" x14ac:dyDescent="0.25"/>
  <cols>
    <col min="1" max="1" width="41.28515625" style="357" customWidth="1"/>
    <col min="2" max="3" width="14.28515625" style="357" bestFit="1" customWidth="1"/>
    <col min="4" max="4" width="2" style="357" customWidth="1"/>
    <col min="5" max="5" width="32.5703125" style="357" bestFit="1" customWidth="1"/>
    <col min="6" max="7" width="14.7109375" style="357" bestFit="1" customWidth="1"/>
    <col min="8" max="15" width="11.42578125" style="357"/>
    <col min="16" max="16384" width="11.42578125" style="123"/>
  </cols>
  <sheetData>
    <row r="1" spans="1:31" s="638" customFormat="1" x14ac:dyDescent="0.25">
      <c r="A1" s="359" t="str">
        <f>Indice!C1</f>
        <v>ELECTROBAN SAECA</v>
      </c>
      <c r="B1" s="636"/>
      <c r="C1" s="636"/>
      <c r="D1" s="636"/>
      <c r="F1" s="636"/>
      <c r="G1" s="636"/>
      <c r="H1" s="636"/>
      <c r="I1" s="636"/>
      <c r="J1" s="636"/>
      <c r="K1" s="636"/>
      <c r="L1" s="636"/>
      <c r="M1" s="636"/>
      <c r="N1" s="636"/>
      <c r="O1" s="636"/>
    </row>
    <row r="4" spans="1:31" x14ac:dyDescent="0.25">
      <c r="G4" s="357">
        <v>42</v>
      </c>
      <c r="H4" s="637" t="s">
        <v>128</v>
      </c>
    </row>
    <row r="7" spans="1:31" x14ac:dyDescent="0.25">
      <c r="A7" s="145" t="s">
        <v>271</v>
      </c>
      <c r="B7" s="145"/>
      <c r="C7" s="145"/>
      <c r="D7" s="145"/>
      <c r="E7" s="145"/>
      <c r="F7" s="145"/>
      <c r="G7" s="145"/>
      <c r="H7" s="351"/>
      <c r="I7" s="351"/>
      <c r="J7" s="351"/>
      <c r="K7" s="351"/>
      <c r="L7" s="351"/>
      <c r="M7" s="351"/>
      <c r="N7" s="351"/>
      <c r="O7" s="351"/>
      <c r="P7" s="351"/>
      <c r="Q7" s="351"/>
      <c r="R7" s="351"/>
      <c r="S7" s="351"/>
      <c r="T7" s="351"/>
      <c r="U7" s="351"/>
      <c r="V7" s="351"/>
      <c r="W7" s="351"/>
      <c r="X7" s="351"/>
      <c r="Y7" s="351"/>
      <c r="Z7" s="351"/>
      <c r="AA7" s="351"/>
      <c r="AB7" s="351"/>
      <c r="AC7" s="351"/>
      <c r="AD7" s="351"/>
    </row>
    <row r="8" spans="1:31" x14ac:dyDescent="0.25">
      <c r="A8" s="1371" t="s">
        <v>784</v>
      </c>
      <c r="B8" s="1371"/>
      <c r="C8" s="1371"/>
      <c r="D8" s="1371"/>
      <c r="E8" s="1371"/>
      <c r="F8" s="1371"/>
      <c r="G8" s="1371"/>
      <c r="H8" s="690"/>
    </row>
    <row r="9" spans="1:31" x14ac:dyDescent="0.25">
      <c r="A9" s="898"/>
      <c r="B9" s="1076">
        <v>45291</v>
      </c>
      <c r="C9" s="1076">
        <v>44926</v>
      </c>
      <c r="D9" s="899"/>
      <c r="E9" s="899"/>
      <c r="F9" s="1076">
        <v>45291</v>
      </c>
      <c r="G9" s="1076">
        <v>44926</v>
      </c>
    </row>
    <row r="10" spans="1:31" x14ac:dyDescent="0.25">
      <c r="A10" s="900" t="s">
        <v>138</v>
      </c>
      <c r="B10" s="710">
        <v>2023</v>
      </c>
      <c r="C10" s="710">
        <v>2022</v>
      </c>
      <c r="D10" s="716"/>
      <c r="E10" s="507" t="s">
        <v>140</v>
      </c>
      <c r="F10" s="710">
        <v>2023</v>
      </c>
      <c r="G10" s="874">
        <v>2022</v>
      </c>
      <c r="H10" s="351"/>
      <c r="I10" s="351"/>
      <c r="J10" s="351"/>
      <c r="K10" s="351"/>
      <c r="L10" s="351"/>
      <c r="M10" s="351"/>
      <c r="N10" s="351"/>
      <c r="O10" s="351"/>
      <c r="P10" s="351"/>
      <c r="Q10" s="351"/>
      <c r="R10" s="351"/>
      <c r="S10" s="351"/>
      <c r="T10" s="351"/>
      <c r="U10" s="351"/>
      <c r="V10" s="351"/>
      <c r="W10" s="351"/>
      <c r="X10" s="351"/>
      <c r="Y10" s="351"/>
      <c r="Z10" s="351"/>
      <c r="AA10" s="351"/>
      <c r="AB10" s="351"/>
      <c r="AC10" s="351"/>
      <c r="AD10" s="351"/>
      <c r="AE10" s="351"/>
    </row>
    <row r="11" spans="1:31" x14ac:dyDescent="0.25">
      <c r="A11" s="1057" t="s">
        <v>540</v>
      </c>
      <c r="B11" s="1058">
        <v>50903639</v>
      </c>
      <c r="C11" s="1082">
        <v>97434785</v>
      </c>
      <c r="D11" s="183"/>
      <c r="E11" s="1059" t="s">
        <v>539</v>
      </c>
      <c r="F11" s="1060">
        <v>-8978222689</v>
      </c>
      <c r="G11" s="1084">
        <v>-7408731697</v>
      </c>
      <c r="H11" s="351"/>
      <c r="I11" s="351"/>
      <c r="J11" s="351"/>
      <c r="K11" s="351"/>
      <c r="L11" s="351"/>
      <c r="M11" s="351"/>
      <c r="N11" s="351"/>
      <c r="O11" s="351"/>
      <c r="P11" s="351"/>
      <c r="Q11" s="351"/>
      <c r="R11" s="351"/>
      <c r="S11" s="351"/>
      <c r="T11" s="351"/>
      <c r="U11" s="351"/>
      <c r="V11" s="351"/>
      <c r="W11" s="351"/>
      <c r="X11" s="351"/>
      <c r="Y11" s="351"/>
      <c r="Z11" s="351"/>
      <c r="AA11" s="351"/>
      <c r="AB11" s="351"/>
      <c r="AC11" s="351"/>
      <c r="AD11" s="351"/>
      <c r="AE11" s="351"/>
    </row>
    <row r="12" spans="1:31" x14ac:dyDescent="0.25">
      <c r="A12" s="1057" t="s">
        <v>638</v>
      </c>
      <c r="B12" s="1061">
        <v>0</v>
      </c>
      <c r="C12" s="1083">
        <v>0</v>
      </c>
      <c r="D12" s="183"/>
      <c r="E12" s="1059" t="s">
        <v>541</v>
      </c>
      <c r="F12" s="1060">
        <v>-13742041777</v>
      </c>
      <c r="G12" s="1084">
        <v>-11752452071</v>
      </c>
      <c r="H12" s="351"/>
      <c r="I12" s="351"/>
      <c r="J12" s="351"/>
      <c r="K12" s="351"/>
      <c r="L12" s="351"/>
      <c r="M12" s="351"/>
      <c r="N12" s="351"/>
      <c r="O12" s="351"/>
      <c r="P12" s="351"/>
      <c r="Q12" s="351"/>
      <c r="R12" s="351"/>
      <c r="S12" s="351"/>
      <c r="T12" s="351"/>
      <c r="U12" s="351"/>
      <c r="V12" s="351"/>
      <c r="W12" s="351"/>
      <c r="X12" s="351"/>
      <c r="Y12" s="351"/>
      <c r="Z12" s="351"/>
      <c r="AA12" s="351"/>
      <c r="AB12" s="351"/>
      <c r="AC12" s="351"/>
      <c r="AD12" s="351"/>
      <c r="AE12" s="351"/>
    </row>
    <row r="13" spans="1:31" x14ac:dyDescent="0.25">
      <c r="A13" s="1057" t="s">
        <v>653</v>
      </c>
      <c r="B13" s="1058">
        <v>30337716</v>
      </c>
      <c r="C13" s="1082">
        <v>36309034</v>
      </c>
      <c r="D13" s="183"/>
      <c r="E13" s="1059" t="s">
        <v>542</v>
      </c>
      <c r="F13" s="1058">
        <v>-307648395</v>
      </c>
      <c r="G13" s="1082">
        <v>-203818500</v>
      </c>
      <c r="H13" s="351"/>
      <c r="I13" s="351"/>
      <c r="J13" s="351"/>
      <c r="K13" s="351"/>
      <c r="L13" s="351"/>
      <c r="M13" s="351"/>
      <c r="N13" s="351"/>
      <c r="O13" s="351"/>
      <c r="P13" s="351"/>
      <c r="Q13" s="351"/>
      <c r="R13" s="351"/>
      <c r="S13" s="351"/>
      <c r="T13" s="351"/>
      <c r="U13" s="351"/>
      <c r="V13" s="351"/>
      <c r="W13" s="351"/>
      <c r="X13" s="351"/>
      <c r="Y13" s="351"/>
      <c r="Z13" s="351"/>
      <c r="AA13" s="351"/>
      <c r="AB13" s="351"/>
      <c r="AC13" s="351"/>
      <c r="AD13" s="351"/>
      <c r="AE13" s="351"/>
    </row>
    <row r="14" spans="1:31" x14ac:dyDescent="0.25">
      <c r="A14" s="901" t="s">
        <v>139</v>
      </c>
      <c r="B14" s="346">
        <v>81241355</v>
      </c>
      <c r="C14" s="346">
        <v>133743819</v>
      </c>
      <c r="D14" s="902"/>
      <c r="E14" s="903" t="s">
        <v>216</v>
      </c>
      <c r="F14" s="346">
        <v>-23027912861</v>
      </c>
      <c r="G14" s="904">
        <v>-19365002268</v>
      </c>
      <c r="H14" s="351"/>
      <c r="I14" s="351"/>
      <c r="J14" s="351"/>
      <c r="K14" s="351"/>
      <c r="L14" s="351"/>
      <c r="M14" s="351"/>
      <c r="N14" s="351"/>
      <c r="O14" s="351"/>
      <c r="P14" s="351"/>
      <c r="Q14" s="351"/>
      <c r="R14" s="351"/>
      <c r="S14" s="351"/>
      <c r="T14" s="351"/>
      <c r="U14" s="351"/>
      <c r="V14" s="351"/>
      <c r="W14" s="351"/>
      <c r="X14" s="351"/>
      <c r="Y14" s="351"/>
      <c r="Z14" s="351"/>
      <c r="AA14" s="351"/>
      <c r="AB14" s="351"/>
      <c r="AC14" s="351"/>
      <c r="AD14" s="351"/>
      <c r="AE14" s="351"/>
    </row>
    <row r="15" spans="1:31" x14ac:dyDescent="0.25">
      <c r="A15" s="729"/>
      <c r="B15" s="729"/>
      <c r="C15" s="351"/>
      <c r="D15" s="351"/>
      <c r="H15" s="351"/>
      <c r="I15" s="351"/>
      <c r="J15" s="351"/>
      <c r="K15" s="351"/>
      <c r="L15" s="351"/>
      <c r="M15" s="351"/>
      <c r="N15" s="351"/>
      <c r="O15" s="351"/>
      <c r="P15" s="351"/>
      <c r="Q15" s="351"/>
      <c r="R15" s="351"/>
      <c r="S15" s="351"/>
      <c r="T15" s="351"/>
      <c r="U15" s="351"/>
      <c r="V15" s="351"/>
      <c r="W15" s="351"/>
      <c r="X15" s="351"/>
      <c r="Y15" s="351"/>
      <c r="Z15" s="351"/>
      <c r="AA15" s="351"/>
      <c r="AB15" s="351"/>
      <c r="AC15" s="351"/>
      <c r="AD15" s="351"/>
      <c r="AE15" s="351"/>
    </row>
    <row r="16" spans="1:31" x14ac:dyDescent="0.25">
      <c r="F16" s="701"/>
      <c r="G16" s="701"/>
    </row>
    <row r="17" spans="1:31" x14ac:dyDescent="0.25">
      <c r="D17" s="351"/>
      <c r="E17" s="351"/>
      <c r="F17" s="351"/>
      <c r="G17" s="351"/>
      <c r="H17" s="351"/>
      <c r="I17" s="351"/>
      <c r="J17" s="351"/>
      <c r="K17" s="351"/>
      <c r="L17" s="351"/>
      <c r="M17" s="351"/>
      <c r="N17" s="351"/>
      <c r="O17" s="351"/>
      <c r="P17" s="351"/>
      <c r="Q17" s="351"/>
      <c r="R17" s="351"/>
      <c r="S17" s="351"/>
      <c r="T17" s="351"/>
      <c r="U17" s="351"/>
      <c r="V17" s="351"/>
      <c r="W17" s="351"/>
      <c r="X17" s="351"/>
      <c r="Y17" s="351"/>
      <c r="Z17" s="351"/>
      <c r="AA17" s="351"/>
      <c r="AB17" s="351"/>
      <c r="AC17" s="351"/>
      <c r="AD17" s="351"/>
      <c r="AE17" s="351"/>
    </row>
    <row r="18" spans="1:31" x14ac:dyDescent="0.25">
      <c r="D18" s="351"/>
      <c r="E18" s="351"/>
      <c r="F18" s="559"/>
      <c r="G18" s="351"/>
      <c r="H18" s="351"/>
      <c r="I18" s="351"/>
      <c r="J18" s="351"/>
      <c r="K18" s="351"/>
      <c r="L18" s="351"/>
      <c r="M18" s="351"/>
      <c r="N18" s="351"/>
      <c r="O18" s="351"/>
      <c r="P18" s="351"/>
      <c r="Q18" s="351"/>
      <c r="R18" s="351"/>
      <c r="S18" s="351"/>
      <c r="T18" s="351"/>
      <c r="U18" s="351"/>
      <c r="V18" s="351"/>
      <c r="W18" s="351"/>
      <c r="X18" s="351"/>
      <c r="Y18" s="351"/>
      <c r="Z18" s="351"/>
      <c r="AA18" s="351"/>
      <c r="AB18" s="351"/>
      <c r="AC18" s="351"/>
      <c r="AD18" s="351"/>
      <c r="AE18" s="351"/>
    </row>
    <row r="19" spans="1:31" x14ac:dyDescent="0.25">
      <c r="A19" s="123"/>
      <c r="B19" s="123"/>
      <c r="C19" s="123"/>
      <c r="D19" s="351"/>
      <c r="E19" s="351"/>
      <c r="F19" s="351"/>
      <c r="G19" s="351"/>
      <c r="H19" s="351"/>
      <c r="I19" s="351"/>
      <c r="J19" s="351"/>
      <c r="K19" s="351"/>
      <c r="L19" s="351"/>
      <c r="M19" s="351"/>
      <c r="N19" s="351"/>
      <c r="O19" s="351"/>
      <c r="P19" s="351"/>
      <c r="Q19" s="351"/>
      <c r="R19" s="351"/>
      <c r="S19" s="351"/>
      <c r="T19" s="351"/>
      <c r="U19" s="351"/>
      <c r="V19" s="351"/>
      <c r="W19" s="351"/>
      <c r="X19" s="351"/>
      <c r="Y19" s="351"/>
      <c r="Z19" s="351"/>
      <c r="AA19" s="351"/>
      <c r="AB19" s="351"/>
      <c r="AC19" s="351"/>
      <c r="AD19" s="351"/>
      <c r="AE19" s="351"/>
    </row>
    <row r="20" spans="1:31" x14ac:dyDescent="0.25">
      <c r="A20" s="123"/>
      <c r="B20" s="123"/>
      <c r="C20" s="123"/>
      <c r="D20" s="351"/>
      <c r="E20" s="351"/>
      <c r="F20" s="351"/>
      <c r="G20" s="351"/>
      <c r="H20" s="351"/>
      <c r="I20" s="351"/>
      <c r="J20" s="351"/>
      <c r="K20" s="351"/>
      <c r="L20" s="351"/>
      <c r="M20" s="351"/>
      <c r="N20" s="351"/>
      <c r="O20" s="351"/>
      <c r="P20" s="351"/>
      <c r="Q20" s="351"/>
      <c r="R20" s="351"/>
      <c r="S20" s="351"/>
      <c r="T20" s="351"/>
      <c r="U20" s="351"/>
      <c r="V20" s="351"/>
      <c r="W20" s="351"/>
      <c r="X20" s="351"/>
      <c r="Y20" s="351"/>
      <c r="Z20" s="351"/>
      <c r="AA20" s="351"/>
      <c r="AB20" s="351"/>
      <c r="AC20" s="351"/>
      <c r="AD20" s="351"/>
      <c r="AE20" s="351"/>
    </row>
    <row r="21" spans="1:31" x14ac:dyDescent="0.25">
      <c r="D21" s="351"/>
      <c r="E21" s="351"/>
      <c r="F21" s="351"/>
      <c r="G21" s="351"/>
      <c r="H21" s="351"/>
      <c r="I21" s="351"/>
      <c r="J21" s="351"/>
      <c r="K21" s="351"/>
      <c r="L21" s="351"/>
      <c r="M21" s="351"/>
      <c r="N21" s="351"/>
      <c r="O21" s="351"/>
      <c r="P21" s="351"/>
      <c r="Q21" s="351"/>
      <c r="R21" s="351"/>
      <c r="S21" s="351"/>
      <c r="T21" s="351"/>
      <c r="U21" s="351"/>
      <c r="V21" s="351"/>
      <c r="W21" s="351"/>
      <c r="X21" s="351"/>
      <c r="Y21" s="351"/>
      <c r="Z21" s="351"/>
      <c r="AA21" s="351"/>
      <c r="AB21" s="351"/>
      <c r="AC21" s="351"/>
      <c r="AD21" s="351"/>
      <c r="AE21" s="351"/>
    </row>
    <row r="22" spans="1:31" x14ac:dyDescent="0.25">
      <c r="D22" s="351"/>
      <c r="E22" s="351"/>
      <c r="F22" s="351"/>
      <c r="G22" s="351"/>
      <c r="H22" s="351"/>
      <c r="I22" s="351"/>
      <c r="J22" s="351"/>
      <c r="K22" s="351"/>
      <c r="L22" s="351"/>
      <c r="M22" s="351"/>
      <c r="N22" s="351"/>
      <c r="O22" s="351"/>
      <c r="P22" s="351"/>
      <c r="Q22" s="351"/>
      <c r="R22" s="351"/>
      <c r="S22" s="351"/>
      <c r="T22" s="351"/>
      <c r="U22" s="351"/>
      <c r="V22" s="351"/>
      <c r="W22" s="351"/>
      <c r="X22" s="351"/>
      <c r="Y22" s="351"/>
      <c r="Z22" s="351"/>
      <c r="AA22" s="351"/>
      <c r="AB22" s="351"/>
      <c r="AC22" s="351"/>
      <c r="AD22" s="351"/>
      <c r="AE22" s="351"/>
    </row>
    <row r="23" spans="1:31" x14ac:dyDescent="0.25">
      <c r="D23" s="351"/>
      <c r="E23" s="351"/>
      <c r="F23" s="351"/>
      <c r="G23" s="351"/>
      <c r="H23" s="351"/>
      <c r="I23" s="351"/>
      <c r="J23" s="351"/>
      <c r="K23" s="351"/>
      <c r="L23" s="351"/>
      <c r="M23" s="351"/>
      <c r="N23" s="351"/>
      <c r="O23" s="351"/>
      <c r="P23" s="351"/>
      <c r="Q23" s="351"/>
      <c r="R23" s="351"/>
      <c r="S23" s="351"/>
      <c r="T23" s="351"/>
      <c r="U23" s="351"/>
      <c r="V23" s="351"/>
      <c r="W23" s="351"/>
      <c r="X23" s="351"/>
      <c r="Y23" s="351"/>
      <c r="Z23" s="351"/>
      <c r="AA23" s="351"/>
      <c r="AB23" s="351"/>
      <c r="AC23" s="351"/>
      <c r="AD23" s="351"/>
      <c r="AE23" s="351"/>
    </row>
  </sheetData>
  <mergeCells count="1">
    <mergeCell ref="A8:G8"/>
  </mergeCells>
  <hyperlinks>
    <hyperlink ref="H4" location="ER!A1" display="ER" xr:uid="{00000000-0004-0000-2500-000000000000}"/>
  </hyperlinks>
  <pageMargins left="0.72" right="0.70866141732283472" top="0.74803149606299213" bottom="0.74803149606299213" header="0.31496062992125984" footer="0.31496062992125984"/>
  <pageSetup paperSize="9"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5">
    <tabColor theme="8" tint="-0.249977111117893"/>
  </sheetPr>
  <dimension ref="A1:AB15"/>
  <sheetViews>
    <sheetView workbookViewId="0">
      <selection activeCell="C17" sqref="C17"/>
    </sheetView>
  </sheetViews>
  <sheetFormatPr baseColWidth="10" defaultRowHeight="15" x14ac:dyDescent="0.25"/>
  <cols>
    <col min="1" max="1" width="38" style="2" customWidth="1"/>
    <col min="2" max="2" width="15.85546875" style="2" bestFit="1" customWidth="1"/>
    <col min="3" max="3" width="15.7109375" style="2" bestFit="1" customWidth="1"/>
    <col min="4" max="4" width="11.42578125" style="2"/>
    <col min="5" max="5" width="12.5703125" style="2" customWidth="1"/>
    <col min="6" max="25" width="11.42578125" style="2"/>
  </cols>
  <sheetData>
    <row r="1" spans="1:28" s="429" customFormat="1" x14ac:dyDescent="0.25">
      <c r="A1" s="396" t="str">
        <f>Indice!C1</f>
        <v>ELECTROBAN SAECA</v>
      </c>
      <c r="B1" s="396"/>
      <c r="C1" s="396"/>
      <c r="D1" s="396"/>
      <c r="E1" s="428" t="s">
        <v>128</v>
      </c>
      <c r="F1" s="396"/>
      <c r="G1" s="396"/>
      <c r="H1" s="396"/>
      <c r="I1" s="396"/>
      <c r="J1" s="396"/>
      <c r="K1" s="396"/>
      <c r="L1" s="396"/>
      <c r="M1" s="396"/>
      <c r="N1" s="396"/>
      <c r="O1" s="396"/>
      <c r="P1" s="396"/>
      <c r="Q1" s="396"/>
      <c r="R1" s="396"/>
      <c r="S1" s="396"/>
      <c r="T1" s="396"/>
      <c r="U1" s="396"/>
      <c r="V1" s="396"/>
      <c r="W1" s="396"/>
      <c r="X1" s="396"/>
      <c r="Y1" s="396"/>
    </row>
    <row r="2" spans="1:28" x14ac:dyDescent="0.25">
      <c r="E2" s="8">
        <v>43</v>
      </c>
      <c r="F2" s="8" t="s">
        <v>128</v>
      </c>
    </row>
    <row r="3" spans="1:28" x14ac:dyDescent="0.25">
      <c r="E3" s="8"/>
    </row>
    <row r="4" spans="1:28" x14ac:dyDescent="0.25">
      <c r="E4" s="8"/>
    </row>
    <row r="6" spans="1:28" ht="12" customHeight="1" x14ac:dyDescent="0.25"/>
    <row r="7" spans="1:28" ht="15.75" customHeight="1" x14ac:dyDescent="0.25">
      <c r="A7" s="430" t="s">
        <v>622</v>
      </c>
      <c r="B7" s="418"/>
      <c r="C7" s="418"/>
      <c r="D7" s="418"/>
      <c r="E7" s="418"/>
      <c r="F7" s="9"/>
      <c r="G7" s="12"/>
      <c r="H7" s="10"/>
      <c r="Z7" s="2"/>
      <c r="AA7" s="2"/>
      <c r="AB7" s="2"/>
    </row>
    <row r="8" spans="1:28" ht="15.75" customHeight="1" x14ac:dyDescent="0.25">
      <c r="A8" s="16"/>
      <c r="B8" s="16"/>
      <c r="C8" s="15"/>
      <c r="D8" s="15"/>
      <c r="E8" s="15"/>
      <c r="F8" s="9"/>
      <c r="G8" s="12"/>
      <c r="H8" s="10"/>
      <c r="Z8" s="2"/>
      <c r="AA8" s="2"/>
      <c r="AB8" s="2"/>
    </row>
    <row r="9" spans="1:28" ht="81.75" customHeight="1" x14ac:dyDescent="0.25">
      <c r="A9" s="1372" t="s">
        <v>711</v>
      </c>
      <c r="B9" s="1372"/>
      <c r="C9" s="1372"/>
      <c r="D9" s="1372"/>
      <c r="E9" s="1372"/>
      <c r="F9" s="9"/>
      <c r="G9" s="12"/>
      <c r="H9" s="10"/>
      <c r="Z9" s="2"/>
      <c r="AA9" s="2"/>
      <c r="AB9" s="2"/>
    </row>
    <row r="10" spans="1:28" x14ac:dyDescent="0.25">
      <c r="A10" s="9"/>
      <c r="B10" s="730" t="s">
        <v>643</v>
      </c>
      <c r="C10" s="730" t="s">
        <v>643</v>
      </c>
      <c r="D10" s="10"/>
      <c r="E10" s="10"/>
      <c r="F10" s="9"/>
      <c r="G10" s="12"/>
      <c r="H10" s="10"/>
      <c r="Z10" s="2"/>
      <c r="AA10" s="2"/>
      <c r="AB10" s="2"/>
    </row>
    <row r="11" spans="1:28" x14ac:dyDescent="0.25">
      <c r="A11" s="308" t="s">
        <v>141</v>
      </c>
      <c r="B11" s="342">
        <v>2023</v>
      </c>
      <c r="C11" s="342">
        <v>2022</v>
      </c>
      <c r="D11" s="426"/>
      <c r="E11" s="426"/>
      <c r="F11" s="9"/>
      <c r="G11" s="12"/>
      <c r="H11" s="10"/>
      <c r="Z11" s="2"/>
      <c r="AA11" s="2"/>
      <c r="AB11" s="2"/>
    </row>
    <row r="12" spans="1:28" x14ac:dyDescent="0.25">
      <c r="A12" s="1062" t="s">
        <v>681</v>
      </c>
      <c r="B12" s="1112">
        <v>214515662</v>
      </c>
      <c r="C12" s="1224">
        <v>-231133910</v>
      </c>
      <c r="D12" s="1063"/>
      <c r="E12" s="1063"/>
      <c r="F12" s="9"/>
      <c r="G12" s="12"/>
      <c r="H12" s="10"/>
      <c r="Z12" s="2"/>
      <c r="AA12" s="2"/>
      <c r="AB12" s="2"/>
    </row>
    <row r="13" spans="1:28" hidden="1" x14ac:dyDescent="0.25">
      <c r="A13" s="9"/>
      <c r="B13" s="717"/>
      <c r="C13" s="717"/>
      <c r="D13" s="10"/>
      <c r="E13" s="10"/>
      <c r="F13" s="9"/>
      <c r="G13" s="12"/>
      <c r="H13" s="10"/>
      <c r="Z13" s="2"/>
      <c r="AA13" s="2"/>
      <c r="AB13" s="2"/>
    </row>
    <row r="14" spans="1:28" x14ac:dyDescent="0.25">
      <c r="A14" s="308" t="s">
        <v>3</v>
      </c>
      <c r="B14" s="1207">
        <v>214515662</v>
      </c>
      <c r="C14" s="1207">
        <v>-231133910</v>
      </c>
      <c r="D14" s="426"/>
      <c r="E14" s="426"/>
      <c r="F14" s="9"/>
      <c r="G14" s="12"/>
      <c r="H14" s="10"/>
      <c r="Z14" s="2"/>
      <c r="AA14" s="2"/>
      <c r="AB14" s="2"/>
    </row>
    <row r="15" spans="1:28" x14ac:dyDescent="0.25">
      <c r="A15" s="9"/>
      <c r="B15" s="11"/>
      <c r="C15" s="10"/>
      <c r="D15" s="10"/>
      <c r="E15" s="10"/>
      <c r="F15" s="9"/>
      <c r="G15" s="12"/>
      <c r="H15" s="10"/>
      <c r="Z15" s="2"/>
      <c r="AA15" s="2"/>
      <c r="AB15" s="2"/>
    </row>
  </sheetData>
  <mergeCells count="1">
    <mergeCell ref="A9:E9"/>
  </mergeCells>
  <hyperlinks>
    <hyperlink ref="E1" location="ER!A1" display="ER" xr:uid="{00000000-0004-0000-2600-000000000000}"/>
    <hyperlink ref="F2" location="ER!A1" display="ER" xr:uid="{00000000-0004-0000-2600-000001000000}"/>
  </hyperlinks>
  <pageMargins left="1.08" right="0.70866141732283472" top="0.77" bottom="0.74803149606299213" header="0.31496062992125984" footer="0.31496062992125984"/>
  <pageSetup paperSize="9" scale="75"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6">
    <tabColor theme="8" tint="-0.249977111117893"/>
  </sheetPr>
  <dimension ref="A1:V16"/>
  <sheetViews>
    <sheetView workbookViewId="0">
      <selection activeCell="G14" sqref="G14"/>
    </sheetView>
  </sheetViews>
  <sheetFormatPr baseColWidth="10" defaultColWidth="11.42578125" defaultRowHeight="12.75" x14ac:dyDescent="0.2"/>
  <cols>
    <col min="1" max="1" width="38" style="88" customWidth="1"/>
    <col min="2" max="2" width="18.42578125" style="88" customWidth="1"/>
    <col min="3" max="3" width="17.7109375" style="88" customWidth="1"/>
    <col min="4" max="22" width="11.42578125" style="88"/>
    <col min="23" max="16384" width="11.42578125" style="21"/>
  </cols>
  <sheetData>
    <row r="1" spans="1:8" x14ac:dyDescent="0.2">
      <c r="A1" s="359" t="str">
        <f>Indice!C1</f>
        <v>ELECTROBAN SAECA</v>
      </c>
      <c r="E1" s="88">
        <v>44</v>
      </c>
      <c r="F1" s="137" t="s">
        <v>128</v>
      </c>
    </row>
    <row r="2" spans="1:8" x14ac:dyDescent="0.2">
      <c r="E2" s="137"/>
    </row>
    <row r="3" spans="1:8" x14ac:dyDescent="0.2">
      <c r="E3" s="137"/>
    </row>
    <row r="4" spans="1:8" x14ac:dyDescent="0.2">
      <c r="E4" s="137"/>
    </row>
    <row r="5" spans="1:8" x14ac:dyDescent="0.2">
      <c r="E5" s="137"/>
    </row>
    <row r="7" spans="1:8" ht="14.25" x14ac:dyDescent="0.2">
      <c r="A7" s="430" t="s">
        <v>273</v>
      </c>
      <c r="B7" s="145"/>
      <c r="C7" s="145"/>
      <c r="D7" s="145"/>
      <c r="E7" s="145"/>
      <c r="F7" s="421"/>
      <c r="G7" s="422"/>
      <c r="H7" s="423"/>
    </row>
    <row r="8" spans="1:8" ht="20.25" customHeight="1" x14ac:dyDescent="0.2">
      <c r="A8" s="1373" t="s">
        <v>787</v>
      </c>
      <c r="B8" s="1373"/>
      <c r="C8" s="423"/>
      <c r="D8" s="423"/>
      <c r="E8" s="423"/>
      <c r="F8" s="421"/>
      <c r="G8" s="422"/>
      <c r="H8" s="423"/>
    </row>
    <row r="9" spans="1:8" x14ac:dyDescent="0.2">
      <c r="A9" s="414"/>
      <c r="B9" s="1374"/>
      <c r="C9" s="1374"/>
      <c r="D9" s="423"/>
      <c r="E9" s="423"/>
      <c r="F9" s="421"/>
      <c r="G9" s="422"/>
      <c r="H9" s="423"/>
    </row>
    <row r="10" spans="1:8" ht="0.75" customHeight="1" x14ac:dyDescent="0.2">
      <c r="A10" s="421"/>
      <c r="D10" s="423"/>
      <c r="E10" s="423"/>
      <c r="F10" s="421"/>
      <c r="G10" s="422"/>
      <c r="H10" s="423"/>
    </row>
    <row r="11" spans="1:8" x14ac:dyDescent="0.2">
      <c r="A11" s="308" t="s">
        <v>142</v>
      </c>
      <c r="B11" s="139">
        <v>2023</v>
      </c>
      <c r="C11" s="139">
        <v>2022</v>
      </c>
      <c r="D11" s="433"/>
      <c r="E11" s="433"/>
      <c r="F11" s="421"/>
      <c r="G11" s="422"/>
      <c r="H11" s="423"/>
    </row>
    <row r="12" spans="1:8" x14ac:dyDescent="0.2">
      <c r="A12" s="421"/>
      <c r="B12" s="421"/>
      <c r="C12" s="421"/>
      <c r="D12" s="423"/>
      <c r="E12" s="423"/>
      <c r="F12" s="421"/>
      <c r="G12" s="422"/>
      <c r="H12" s="423"/>
    </row>
    <row r="13" spans="1:8" x14ac:dyDescent="0.2">
      <c r="A13" s="421"/>
      <c r="B13" s="421"/>
      <c r="C13" s="421"/>
      <c r="D13" s="423"/>
      <c r="E13" s="423"/>
      <c r="F13" s="421"/>
      <c r="G13" s="422"/>
      <c r="H13" s="423"/>
    </row>
    <row r="14" spans="1:8" x14ac:dyDescent="0.2">
      <c r="A14" s="421"/>
      <c r="B14" s="421"/>
      <c r="C14" s="421"/>
      <c r="D14" s="423"/>
      <c r="E14" s="423"/>
      <c r="F14" s="421"/>
      <c r="G14" s="422"/>
      <c r="H14" s="423"/>
    </row>
    <row r="15" spans="1:8" x14ac:dyDescent="0.2">
      <c r="A15" s="308" t="s">
        <v>3</v>
      </c>
      <c r="B15" s="434">
        <v>0</v>
      </c>
      <c r="C15" s="434">
        <v>0</v>
      </c>
      <c r="D15" s="433"/>
      <c r="E15" s="433"/>
      <c r="F15" s="421"/>
      <c r="G15" s="422"/>
      <c r="H15" s="423"/>
    </row>
    <row r="16" spans="1:8" x14ac:dyDescent="0.2">
      <c r="A16" s="421"/>
      <c r="B16" s="424"/>
      <c r="C16" s="423"/>
      <c r="D16" s="423"/>
      <c r="E16" s="423"/>
      <c r="F16" s="421"/>
      <c r="G16" s="422"/>
      <c r="H16" s="423"/>
    </row>
  </sheetData>
  <mergeCells count="2">
    <mergeCell ref="A8:B8"/>
    <mergeCell ref="B9:C9"/>
  </mergeCells>
  <hyperlinks>
    <hyperlink ref="F1" location="ER!A1" display="ER" xr:uid="{00000000-0004-0000-2700-000000000000}"/>
  </hyperlinks>
  <pageMargins left="1.03" right="0.70866141732283472" top="1.1200000000000001" bottom="0.74803149606299213" header="0.31496062992125984" footer="0.31496062992125984"/>
  <pageSetup paperSize="9" scale="7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7">
    <tabColor theme="8" tint="-0.249977111117893"/>
  </sheetPr>
  <dimension ref="A1:Z24"/>
  <sheetViews>
    <sheetView zoomScaleNormal="100" workbookViewId="0">
      <selection activeCell="A15" sqref="A15"/>
    </sheetView>
  </sheetViews>
  <sheetFormatPr baseColWidth="10" defaultColWidth="11.42578125" defaultRowHeight="12.75" x14ac:dyDescent="0.2"/>
  <cols>
    <col min="1" max="1" width="33.5703125" style="88" customWidth="1"/>
    <col min="2" max="2" width="15.28515625" style="88" bestFit="1" customWidth="1"/>
    <col min="3" max="3" width="14.85546875" style="88" bestFit="1" customWidth="1"/>
    <col min="4" max="4" width="5.42578125" style="88" customWidth="1"/>
    <col min="5" max="5" width="3.28515625" style="88" customWidth="1"/>
    <col min="6" max="6" width="12.42578125" style="88" bestFit="1" customWidth="1"/>
    <col min="7" max="26" width="11.42578125" style="88"/>
    <col min="27" max="16384" width="11.42578125" style="21"/>
  </cols>
  <sheetData>
    <row r="1" spans="1:7" x14ac:dyDescent="0.2">
      <c r="A1" s="359" t="str">
        <f>Indice!C1</f>
        <v>ELECTROBAN SAECA</v>
      </c>
      <c r="D1" s="88">
        <v>45</v>
      </c>
      <c r="E1" s="137" t="s">
        <v>128</v>
      </c>
    </row>
    <row r="5" spans="1:7" x14ac:dyDescent="0.2">
      <c r="D5" s="421"/>
      <c r="E5" s="422"/>
    </row>
    <row r="6" spans="1:7" x14ac:dyDescent="0.2">
      <c r="D6" s="421"/>
      <c r="E6" s="422"/>
    </row>
    <row r="7" spans="1:7" x14ac:dyDescent="0.2">
      <c r="A7" s="632" t="s">
        <v>274</v>
      </c>
      <c r="B7" s="633"/>
      <c r="C7" s="634"/>
      <c r="D7" s="421"/>
      <c r="E7" s="422"/>
      <c r="F7" s="421"/>
      <c r="G7" s="422"/>
    </row>
    <row r="8" spans="1:7" ht="67.5" customHeight="1" x14ac:dyDescent="0.2">
      <c r="A8" s="1375" t="s">
        <v>786</v>
      </c>
      <c r="B8" s="1376"/>
      <c r="C8" s="1377"/>
      <c r="D8" s="421"/>
      <c r="E8" s="422"/>
      <c r="F8" s="421"/>
      <c r="G8" s="422"/>
    </row>
    <row r="9" spans="1:7" x14ac:dyDescent="0.2">
      <c r="A9" s="905"/>
      <c r="B9" s="1064" t="s">
        <v>643</v>
      </c>
      <c r="C9" s="1064" t="s">
        <v>643</v>
      </c>
      <c r="D9" s="421"/>
      <c r="E9" s="422"/>
      <c r="F9" s="421"/>
      <c r="G9" s="422"/>
    </row>
    <row r="10" spans="1:7" x14ac:dyDescent="0.2">
      <c r="A10" s="880"/>
      <c r="B10" s="710">
        <v>2023</v>
      </c>
      <c r="C10" s="881">
        <v>2022</v>
      </c>
      <c r="D10" s="421"/>
      <c r="E10" s="422"/>
      <c r="F10" s="421"/>
      <c r="G10" s="422"/>
    </row>
    <row r="11" spans="1:7" x14ac:dyDescent="0.2">
      <c r="A11" s="420" t="s">
        <v>621</v>
      </c>
      <c r="B11" s="1085">
        <v>-946129466</v>
      </c>
      <c r="C11" s="1085">
        <v>-1506982073</v>
      </c>
      <c r="D11" s="421"/>
      <c r="E11" s="422"/>
      <c r="F11" s="421"/>
      <c r="G11" s="422"/>
    </row>
    <row r="12" spans="1:7" x14ac:dyDescent="0.2">
      <c r="A12" s="420" t="s">
        <v>772</v>
      </c>
      <c r="B12" s="1085">
        <v>-168629758.80000001</v>
      </c>
      <c r="C12" s="1085"/>
      <c r="D12" s="421"/>
      <c r="E12" s="422"/>
      <c r="F12" s="421"/>
      <c r="G12" s="422"/>
    </row>
    <row r="13" spans="1:7" x14ac:dyDescent="0.2">
      <c r="A13" s="309" t="s">
        <v>3</v>
      </c>
      <c r="B13" s="319">
        <f>+B11+B12</f>
        <v>-1114759224.8</v>
      </c>
      <c r="C13" s="425">
        <v>-1506982073</v>
      </c>
      <c r="D13" s="423"/>
      <c r="E13" s="423"/>
      <c r="F13" s="1226"/>
      <c r="G13" s="422"/>
    </row>
    <row r="14" spans="1:7" x14ac:dyDescent="0.2">
      <c r="A14" s="421"/>
      <c r="B14" s="424"/>
      <c r="C14" s="423"/>
      <c r="D14" s="423"/>
      <c r="E14" s="423"/>
      <c r="F14" s="421"/>
      <c r="G14" s="422"/>
    </row>
    <row r="18" spans="2:6" x14ac:dyDescent="0.2">
      <c r="B18" s="1225"/>
      <c r="E18" s="421"/>
      <c r="F18" s="422"/>
    </row>
    <row r="19" spans="2:6" x14ac:dyDescent="0.2">
      <c r="B19" s="311"/>
      <c r="C19" s="311"/>
      <c r="E19" s="421"/>
      <c r="F19" s="422"/>
    </row>
    <row r="20" spans="2:6" x14ac:dyDescent="0.2">
      <c r="B20" s="311"/>
      <c r="E20" s="421"/>
      <c r="F20" s="422"/>
    </row>
    <row r="21" spans="2:6" x14ac:dyDescent="0.2">
      <c r="B21" s="311"/>
      <c r="E21" s="421"/>
      <c r="F21" s="422"/>
    </row>
    <row r="22" spans="2:6" x14ac:dyDescent="0.2">
      <c r="B22" s="311"/>
      <c r="E22" s="421"/>
      <c r="F22" s="422"/>
    </row>
    <row r="23" spans="2:6" x14ac:dyDescent="0.2">
      <c r="B23" s="311"/>
      <c r="E23" s="421"/>
      <c r="F23" s="422"/>
    </row>
    <row r="24" spans="2:6" x14ac:dyDescent="0.2">
      <c r="E24" s="421"/>
      <c r="F24" s="422"/>
    </row>
  </sheetData>
  <mergeCells count="1">
    <mergeCell ref="A8:C8"/>
  </mergeCells>
  <hyperlinks>
    <hyperlink ref="E1" location="ER!A1" display="ER" xr:uid="{00000000-0004-0000-2800-000000000000}"/>
  </hyperlinks>
  <pageMargins left="1.5354330708661419" right="0.70866141732283472" top="0.98425196850393704" bottom="0.74803149606299213" header="0.31496062992125984" footer="0.31496062992125984"/>
  <pageSetup paperSize="9" scale="85"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8">
    <tabColor theme="8" tint="-0.249977111117893"/>
  </sheetPr>
  <dimension ref="A1:V16"/>
  <sheetViews>
    <sheetView workbookViewId="0">
      <selection activeCell="F16" sqref="F16"/>
    </sheetView>
  </sheetViews>
  <sheetFormatPr baseColWidth="10" defaultColWidth="11.42578125" defaultRowHeight="12.75" x14ac:dyDescent="0.2"/>
  <cols>
    <col min="1" max="1" width="27.140625" style="88" customWidth="1"/>
    <col min="2" max="2" width="18.42578125" style="88" customWidth="1"/>
    <col min="3" max="3" width="17.85546875" style="88" customWidth="1"/>
    <col min="4" max="22" width="11.42578125" style="88"/>
    <col min="23" max="16384" width="11.42578125" style="21"/>
  </cols>
  <sheetData>
    <row r="1" spans="1:22" x14ac:dyDescent="0.2">
      <c r="A1" s="359" t="str">
        <f>Indice!C1</f>
        <v>ELECTROBAN SAECA</v>
      </c>
      <c r="E1" s="88">
        <v>46</v>
      </c>
      <c r="F1" s="137" t="s">
        <v>128</v>
      </c>
    </row>
    <row r="2" spans="1:22" x14ac:dyDescent="0.2">
      <c r="A2" s="359"/>
      <c r="E2" s="137"/>
    </row>
    <row r="3" spans="1:22" x14ac:dyDescent="0.2">
      <c r="A3" s="359"/>
      <c r="E3" s="137"/>
    </row>
    <row r="8" spans="1:22" s="123" customFormat="1" ht="15" x14ac:dyDescent="0.25">
      <c r="A8" s="202" t="s">
        <v>686</v>
      </c>
      <c r="B8" s="550"/>
      <c r="C8" s="550"/>
      <c r="D8" s="550"/>
      <c r="E8" s="551"/>
      <c r="F8" s="552"/>
      <c r="G8" s="395"/>
      <c r="H8" s="394"/>
      <c r="I8" s="357"/>
      <c r="J8" s="357"/>
      <c r="K8" s="357"/>
      <c r="L8" s="357"/>
      <c r="M8" s="357"/>
      <c r="N8" s="357"/>
      <c r="O8" s="357"/>
      <c r="P8" s="357"/>
      <c r="Q8" s="357"/>
      <c r="R8" s="357"/>
      <c r="S8" s="357"/>
      <c r="T8" s="357"/>
      <c r="U8" s="357"/>
      <c r="V8" s="357"/>
    </row>
    <row r="9" spans="1:22" x14ac:dyDescent="0.2">
      <c r="A9" s="1103" t="s">
        <v>788</v>
      </c>
      <c r="B9" s="1104"/>
      <c r="C9" s="423"/>
      <c r="D9" s="423"/>
      <c r="E9" s="435"/>
      <c r="F9" s="421"/>
      <c r="G9" s="422"/>
      <c r="H9" s="423"/>
    </row>
    <row r="10" spans="1:22" x14ac:dyDescent="0.2">
      <c r="A10" s="419"/>
      <c r="D10" s="423"/>
      <c r="E10" s="435"/>
      <c r="F10" s="421"/>
      <c r="G10" s="422"/>
      <c r="H10" s="423"/>
    </row>
    <row r="11" spans="1:22" x14ac:dyDescent="0.2">
      <c r="A11" s="299"/>
      <c r="B11" s="139">
        <v>2023</v>
      </c>
      <c r="C11" s="139">
        <v>2022</v>
      </c>
      <c r="D11" s="431"/>
      <c r="E11" s="436"/>
      <c r="F11" s="421"/>
      <c r="G11" s="422"/>
      <c r="H11" s="423"/>
    </row>
    <row r="12" spans="1:22" x14ac:dyDescent="0.2">
      <c r="A12" s="420" t="s">
        <v>406</v>
      </c>
      <c r="D12" s="423"/>
      <c r="E12" s="435"/>
      <c r="F12" s="421"/>
      <c r="G12" s="422"/>
      <c r="H12" s="423"/>
    </row>
    <row r="13" spans="1:22" x14ac:dyDescent="0.2">
      <c r="A13" s="419"/>
      <c r="B13" s="718"/>
      <c r="C13" s="718"/>
      <c r="D13" s="423"/>
      <c r="E13" s="435"/>
      <c r="F13" s="421"/>
      <c r="G13" s="422"/>
      <c r="H13" s="423"/>
    </row>
    <row r="14" spans="1:22" x14ac:dyDescent="0.2">
      <c r="A14" s="419"/>
      <c r="B14" s="424"/>
      <c r="C14" s="421"/>
      <c r="D14" s="423"/>
      <c r="E14" s="435"/>
      <c r="F14" s="421"/>
      <c r="G14" s="422"/>
      <c r="H14" s="423"/>
    </row>
    <row r="15" spans="1:22" x14ac:dyDescent="0.2">
      <c r="A15" s="437" t="s">
        <v>3</v>
      </c>
      <c r="B15" s="438">
        <v>0</v>
      </c>
      <c r="C15" s="319">
        <v>0</v>
      </c>
      <c r="D15" s="439"/>
      <c r="E15" s="440"/>
      <c r="F15" s="421"/>
      <c r="G15" s="422"/>
      <c r="H15" s="423"/>
    </row>
    <row r="16" spans="1:22" x14ac:dyDescent="0.2">
      <c r="A16" s="421"/>
      <c r="B16" s="424"/>
      <c r="C16" s="423"/>
      <c r="D16" s="423"/>
      <c r="E16" s="423"/>
      <c r="F16" s="421"/>
      <c r="G16" s="422"/>
      <c r="H16" s="423"/>
    </row>
  </sheetData>
  <hyperlinks>
    <hyperlink ref="F1" location="ER!A1" display="ER" xr:uid="{00000000-0004-0000-2900-000000000000}"/>
  </hyperlinks>
  <pageMargins left="1.17" right="0.70866141732283472" top="1.1023622047244095" bottom="0.74803149606299213" header="0.70866141732283472" footer="0.31496062992125984"/>
  <pageSetup paperSize="9" scale="80"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9">
    <tabColor theme="8" tint="-0.249977111117893"/>
  </sheetPr>
  <dimension ref="A1:V17"/>
  <sheetViews>
    <sheetView workbookViewId="0"/>
  </sheetViews>
  <sheetFormatPr baseColWidth="10" defaultColWidth="11.42578125" defaultRowHeight="12.75" x14ac:dyDescent="0.2"/>
  <cols>
    <col min="1" max="1" width="51.28515625" style="88" customWidth="1"/>
    <col min="2" max="2" width="18.140625" style="88" customWidth="1"/>
    <col min="3" max="3" width="17.5703125" style="88" customWidth="1"/>
    <col min="4" max="22" width="11.42578125" style="88"/>
    <col min="23" max="16384" width="11.42578125" style="21"/>
  </cols>
  <sheetData>
    <row r="1" spans="1:22" s="34" customFormat="1" x14ac:dyDescent="0.2">
      <c r="A1" s="359" t="str">
        <f>Indice!C1</f>
        <v>ELECTROBAN SAECA</v>
      </c>
      <c r="B1" s="359"/>
      <c r="C1" s="359"/>
      <c r="D1" s="359"/>
      <c r="E1" s="409" t="s">
        <v>128</v>
      </c>
      <c r="F1" s="359"/>
      <c r="G1" s="359"/>
      <c r="H1" s="359"/>
      <c r="I1" s="359"/>
      <c r="J1" s="359"/>
      <c r="K1" s="359"/>
      <c r="L1" s="359"/>
      <c r="M1" s="359"/>
      <c r="N1" s="359"/>
      <c r="O1" s="359"/>
      <c r="P1" s="359"/>
      <c r="Q1" s="359"/>
      <c r="R1" s="359"/>
      <c r="S1" s="359"/>
      <c r="T1" s="359"/>
      <c r="U1" s="359"/>
      <c r="V1" s="359"/>
    </row>
    <row r="2" spans="1:22" x14ac:dyDescent="0.2">
      <c r="C2" s="88">
        <v>47</v>
      </c>
    </row>
    <row r="6" spans="1:22" x14ac:dyDescent="0.2">
      <c r="D6" s="23"/>
      <c r="E6" s="23"/>
    </row>
    <row r="7" spans="1:22" x14ac:dyDescent="0.2">
      <c r="D7" s="23"/>
      <c r="E7" s="23"/>
    </row>
    <row r="8" spans="1:22" ht="26.25" customHeight="1" x14ac:dyDescent="0.2">
      <c r="A8" s="430" t="s">
        <v>275</v>
      </c>
      <c r="B8" s="145"/>
      <c r="C8" s="145"/>
      <c r="D8" s="156"/>
      <c r="E8" s="156"/>
      <c r="F8" s="421"/>
      <c r="G8" s="422"/>
      <c r="H8" s="423"/>
    </row>
    <row r="9" spans="1:22" x14ac:dyDescent="0.2">
      <c r="A9" s="1378" t="s">
        <v>787</v>
      </c>
      <c r="B9" s="1373"/>
      <c r="C9" s="423"/>
      <c r="D9" s="442"/>
      <c r="E9" s="442"/>
      <c r="F9" s="421"/>
      <c r="G9" s="422"/>
      <c r="H9" s="423"/>
    </row>
    <row r="10" spans="1:22" x14ac:dyDescent="0.2">
      <c r="A10" s="421"/>
      <c r="D10" s="442"/>
      <c r="E10" s="442"/>
      <c r="F10" s="421"/>
      <c r="G10" s="422"/>
      <c r="H10" s="423"/>
    </row>
    <row r="11" spans="1:22" ht="25.5" x14ac:dyDescent="0.2">
      <c r="A11" s="443" t="s">
        <v>70</v>
      </c>
      <c r="B11" s="139">
        <v>2023</v>
      </c>
      <c r="C11" s="139">
        <v>2022</v>
      </c>
      <c r="D11" s="423"/>
      <c r="E11" s="423"/>
      <c r="F11" s="421"/>
      <c r="G11" s="422"/>
      <c r="H11" s="423"/>
    </row>
    <row r="12" spans="1:22" x14ac:dyDescent="0.2">
      <c r="D12" s="423"/>
      <c r="E12" s="423"/>
      <c r="F12" s="421"/>
      <c r="G12" s="422"/>
      <c r="H12" s="423"/>
    </row>
    <row r="13" spans="1:22" x14ac:dyDescent="0.2">
      <c r="A13" s="421" t="s">
        <v>616</v>
      </c>
      <c r="B13" s="1171">
        <v>1686297588</v>
      </c>
      <c r="C13" s="421"/>
      <c r="D13" s="423"/>
      <c r="E13" s="423"/>
      <c r="F13" s="421"/>
      <c r="G13" s="422"/>
      <c r="H13" s="423"/>
    </row>
    <row r="14" spans="1:22" x14ac:dyDescent="0.2">
      <c r="A14" s="421" t="s">
        <v>59</v>
      </c>
      <c r="B14" s="421"/>
      <c r="C14" s="421"/>
      <c r="D14" s="423"/>
      <c r="E14" s="423"/>
      <c r="F14" s="421"/>
      <c r="G14" s="422"/>
      <c r="H14" s="423"/>
    </row>
    <row r="15" spans="1:22" x14ac:dyDescent="0.2">
      <c r="A15" s="441" t="s">
        <v>276</v>
      </c>
      <c r="B15" s="1171">
        <v>-168629758.80000001</v>
      </c>
      <c r="C15" s="421"/>
      <c r="D15" s="423"/>
      <c r="E15" s="423"/>
      <c r="F15" s="421"/>
      <c r="G15" s="422"/>
      <c r="H15" s="423"/>
    </row>
    <row r="16" spans="1:22" x14ac:dyDescent="0.2">
      <c r="A16" s="307" t="s">
        <v>3</v>
      </c>
      <c r="B16" s="432">
        <v>1517667829.2</v>
      </c>
      <c r="C16" s="432">
        <v>0</v>
      </c>
      <c r="D16" s="423"/>
      <c r="E16" s="423"/>
      <c r="F16" s="421"/>
      <c r="G16" s="422"/>
      <c r="H16" s="423"/>
    </row>
    <row r="17" spans="1:8" x14ac:dyDescent="0.2">
      <c r="A17" s="421"/>
      <c r="B17" s="424"/>
      <c r="C17" s="423"/>
      <c r="D17" s="423"/>
      <c r="E17" s="423"/>
      <c r="F17" s="421"/>
      <c r="G17" s="422"/>
      <c r="H17" s="423"/>
    </row>
  </sheetData>
  <mergeCells count="1">
    <mergeCell ref="A9:B9"/>
  </mergeCells>
  <hyperlinks>
    <hyperlink ref="E1" location="ER!A1" display="ER" xr:uid="{00000000-0004-0000-2A00-000000000000}"/>
  </hyperlinks>
  <pageMargins left="1.2" right="0.70866141732283472" top="1.0236220472440944" bottom="0.74803149606299213" header="0.31496062992125984" footer="0.31496062992125984"/>
  <pageSetup paperSize="9" scale="80"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0">
    <tabColor theme="8" tint="-0.249977111117893"/>
  </sheetPr>
  <dimension ref="A1:M17"/>
  <sheetViews>
    <sheetView workbookViewId="0">
      <selection activeCell="J31" sqref="J31"/>
    </sheetView>
  </sheetViews>
  <sheetFormatPr baseColWidth="10" defaultColWidth="11.42578125" defaultRowHeight="12.75" x14ac:dyDescent="0.2"/>
  <cols>
    <col min="1" max="1" width="51.5703125" style="88" customWidth="1"/>
    <col min="2" max="3" width="24.42578125" style="88" customWidth="1"/>
    <col min="4" max="4" width="13.7109375" style="88" customWidth="1"/>
    <col min="5" max="5" width="12.85546875" style="88" customWidth="1"/>
    <col min="6" max="6" width="11.42578125" style="88"/>
    <col min="7" max="7" width="17.28515625" style="88" customWidth="1"/>
    <col min="8" max="13" width="11.42578125" style="88"/>
    <col min="14" max="16384" width="11.42578125" style="21"/>
  </cols>
  <sheetData>
    <row r="1" spans="1:13" s="34" customFormat="1" x14ac:dyDescent="0.2">
      <c r="A1" s="359" t="str">
        <f>Indice!C1</f>
        <v>ELECTROBAN SAECA</v>
      </c>
      <c r="B1" s="359"/>
      <c r="C1" s="359"/>
      <c r="D1" s="359"/>
      <c r="E1" s="359"/>
      <c r="F1" s="359"/>
      <c r="G1" s="359"/>
      <c r="H1" s="359"/>
      <c r="I1" s="359"/>
      <c r="J1" s="359"/>
      <c r="K1" s="359"/>
      <c r="L1" s="359"/>
      <c r="M1" s="359"/>
    </row>
    <row r="2" spans="1:13" x14ac:dyDescent="0.2">
      <c r="C2" s="152"/>
    </row>
    <row r="3" spans="1:13" x14ac:dyDescent="0.2">
      <c r="C3" s="88">
        <v>48</v>
      </c>
    </row>
    <row r="7" spans="1:13" s="23" customFormat="1" ht="21" customHeight="1" x14ac:dyDescent="0.2">
      <c r="A7" s="446" t="s">
        <v>277</v>
      </c>
      <c r="B7" s="447"/>
      <c r="C7" s="448"/>
      <c r="D7" s="199"/>
      <c r="E7" s="199"/>
      <c r="F7" s="199"/>
      <c r="G7" s="199"/>
      <c r="H7" s="199"/>
    </row>
    <row r="8" spans="1:13" ht="27" customHeight="1" x14ac:dyDescent="0.2">
      <c r="A8" s="449" t="s">
        <v>784</v>
      </c>
      <c r="B8" s="444"/>
      <c r="C8" s="450"/>
      <c r="D8" s="444"/>
      <c r="E8" s="444"/>
      <c r="F8" s="444"/>
      <c r="G8" s="444"/>
      <c r="H8" s="444"/>
    </row>
    <row r="9" spans="1:13" ht="15" customHeight="1" x14ac:dyDescent="0.2">
      <c r="A9" s="752"/>
      <c r="B9" s="1069" t="s">
        <v>643</v>
      </c>
      <c r="C9" s="1069" t="s">
        <v>643</v>
      </c>
    </row>
    <row r="10" spans="1:13" ht="15" customHeight="1" x14ac:dyDescent="0.2">
      <c r="A10" s="451"/>
      <c r="B10" s="139">
        <v>2023</v>
      </c>
      <c r="C10" s="379">
        <v>2022</v>
      </c>
    </row>
    <row r="11" spans="1:13" s="88" customFormat="1" ht="15" customHeight="1" x14ac:dyDescent="0.2">
      <c r="A11" s="1065" t="s">
        <v>408</v>
      </c>
      <c r="B11" s="1066">
        <v>63406</v>
      </c>
      <c r="C11" s="1090">
        <v>63406</v>
      </c>
      <c r="D11" s="731"/>
      <c r="E11" s="445"/>
      <c r="F11" s="445"/>
      <c r="G11" s="445"/>
      <c r="H11" s="445"/>
    </row>
    <row r="12" spans="1:13" s="88" customFormat="1" ht="15" customHeight="1" x14ac:dyDescent="0.2">
      <c r="A12" s="1065" t="s">
        <v>546</v>
      </c>
      <c r="B12" s="1066"/>
      <c r="C12" s="1091"/>
      <c r="D12" s="445"/>
      <c r="E12" s="445"/>
      <c r="F12" s="445"/>
      <c r="G12" s="445"/>
      <c r="H12" s="445"/>
    </row>
    <row r="13" spans="1:13" ht="15" customHeight="1" x14ac:dyDescent="0.2">
      <c r="A13" s="1067" t="s">
        <v>407</v>
      </c>
      <c r="B13" s="1068">
        <v>9460540656</v>
      </c>
      <c r="C13" s="1092">
        <v>9215947426</v>
      </c>
    </row>
    <row r="14" spans="1:13" ht="15" customHeight="1" x14ac:dyDescent="0.2">
      <c r="A14" s="453" t="s">
        <v>409</v>
      </c>
      <c r="B14" s="454">
        <v>149205.76374475603</v>
      </c>
      <c r="C14" s="454">
        <v>145348.19143298743</v>
      </c>
      <c r="D14" s="445"/>
      <c r="E14" s="445"/>
      <c r="F14" s="445"/>
      <c r="G14" s="445"/>
      <c r="H14" s="445"/>
    </row>
    <row r="15" spans="1:13" ht="15" customHeight="1" x14ac:dyDescent="0.2"/>
    <row r="16" spans="1:13" ht="15" customHeight="1" x14ac:dyDescent="0.2">
      <c r="A16" s="445"/>
      <c r="B16" s="445"/>
      <c r="C16" s="445"/>
      <c r="D16" s="445"/>
      <c r="E16" s="445"/>
      <c r="F16" s="445"/>
      <c r="G16" s="445"/>
      <c r="H16" s="445"/>
    </row>
    <row r="17" ht="15" customHeight="1" x14ac:dyDescent="0.2"/>
  </sheetData>
  <pageMargins left="0.84" right="0.31" top="0.94488188976377963" bottom="0.74803149606299213" header="0.6692913385826772" footer="0.31496062992125984"/>
  <pageSetup paperSize="9" scale="80"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1">
    <tabColor theme="8" tint="-0.249977111117893"/>
  </sheetPr>
  <dimension ref="A1:N60"/>
  <sheetViews>
    <sheetView showGridLines="0" zoomScaleNormal="100" workbookViewId="0">
      <selection activeCell="F6" sqref="F1:F6"/>
    </sheetView>
  </sheetViews>
  <sheetFormatPr baseColWidth="10" defaultColWidth="11.42578125" defaultRowHeight="12.75" x14ac:dyDescent="0.2"/>
  <cols>
    <col min="1" max="1" width="24.42578125" style="88" customWidth="1"/>
    <col min="2" max="2" width="26.85546875" style="88" customWidth="1"/>
    <col min="3" max="3" width="24.42578125" style="88" customWidth="1"/>
    <col min="4" max="4" width="27.140625" style="88" customWidth="1"/>
    <col min="5" max="5" width="24.42578125" style="88" customWidth="1"/>
    <col min="6" max="6" width="12.85546875" style="88" customWidth="1"/>
    <col min="7" max="7" width="11.42578125" style="88"/>
    <col min="8" max="8" width="17.28515625" style="88" customWidth="1"/>
    <col min="9" max="14" width="11.42578125" style="88"/>
    <col min="15" max="16384" width="11.42578125" style="21"/>
  </cols>
  <sheetData>
    <row r="1" spans="1:14" x14ac:dyDescent="0.2">
      <c r="A1" s="359" t="str">
        <f>Indice!C1</f>
        <v>ELECTROBAN SAECA</v>
      </c>
      <c r="E1" s="662">
        <v>49</v>
      </c>
      <c r="F1" s="137"/>
    </row>
    <row r="2" spans="1:14" x14ac:dyDescent="0.2">
      <c r="C2" s="152"/>
    </row>
    <row r="7" spans="1:14" x14ac:dyDescent="0.2">
      <c r="A7" s="1379" t="s">
        <v>307</v>
      </c>
      <c r="B7" s="1379"/>
      <c r="C7" s="1379"/>
      <c r="D7" s="1379"/>
      <c r="E7" s="1379"/>
      <c r="F7" s="78"/>
      <c r="G7" s="78"/>
      <c r="H7" s="78"/>
      <c r="I7" s="78"/>
      <c r="J7" s="21"/>
      <c r="K7" s="21"/>
      <c r="L7" s="21"/>
      <c r="M7" s="21"/>
      <c r="N7" s="21"/>
    </row>
    <row r="8" spans="1:14" x14ac:dyDescent="0.2">
      <c r="A8" s="455"/>
      <c r="B8" s="455"/>
      <c r="C8" s="455"/>
      <c r="D8" s="455"/>
      <c r="E8" s="455"/>
      <c r="F8" s="78"/>
      <c r="G8" s="78"/>
      <c r="H8" s="78"/>
      <c r="I8" s="78"/>
      <c r="J8" s="21"/>
      <c r="K8" s="21"/>
      <c r="L8" s="21"/>
      <c r="M8" s="21"/>
      <c r="N8" s="21"/>
    </row>
    <row r="9" spans="1:14" ht="29.25" customHeight="1" x14ac:dyDescent="0.2">
      <c r="A9" s="1380" t="s">
        <v>789</v>
      </c>
      <c r="B9" s="1381"/>
      <c r="C9" s="1381"/>
      <c r="D9" s="1381"/>
      <c r="E9" s="1382"/>
    </row>
    <row r="10" spans="1:14" s="86" customFormat="1" x14ac:dyDescent="0.2">
      <c r="A10" s="452"/>
      <c r="B10" s="153"/>
      <c r="C10" s="153"/>
      <c r="D10" s="153"/>
      <c r="E10" s="906"/>
      <c r="F10" s="153"/>
      <c r="G10" s="153"/>
      <c r="H10" s="153"/>
      <c r="I10" s="153"/>
      <c r="J10" s="153"/>
      <c r="K10" s="153"/>
      <c r="L10" s="153"/>
      <c r="M10" s="153"/>
      <c r="N10" s="153"/>
    </row>
    <row r="11" spans="1:14" s="86" customFormat="1" ht="9" customHeight="1" x14ac:dyDescent="0.2">
      <c r="A11" s="452"/>
      <c r="B11" s="153"/>
      <c r="C11" s="153"/>
      <c r="D11" s="153"/>
      <c r="E11" s="906"/>
      <c r="F11" s="153"/>
      <c r="G11" s="153"/>
      <c r="H11" s="153"/>
      <c r="I11" s="153"/>
      <c r="J11" s="153"/>
      <c r="K11" s="153"/>
      <c r="L11" s="153"/>
      <c r="M11" s="153"/>
      <c r="N11" s="153"/>
    </row>
    <row r="12" spans="1:14" s="86" customFormat="1" x14ac:dyDescent="0.2">
      <c r="A12" s="848" t="s">
        <v>753</v>
      </c>
      <c r="B12" s="27"/>
      <c r="C12" s="27"/>
      <c r="D12" s="27"/>
      <c r="E12" s="843"/>
      <c r="F12" s="27"/>
      <c r="G12" s="27"/>
      <c r="H12" s="153"/>
      <c r="I12" s="153"/>
      <c r="J12" s="153"/>
      <c r="K12" s="153"/>
      <c r="L12" s="153"/>
      <c r="M12" s="153"/>
      <c r="N12" s="153"/>
    </row>
    <row r="13" spans="1:14" s="86" customFormat="1" ht="29.25" customHeight="1" x14ac:dyDescent="0.2">
      <c r="A13" s="471" t="s">
        <v>146</v>
      </c>
      <c r="B13" s="471" t="s">
        <v>147</v>
      </c>
      <c r="C13" s="471" t="s">
        <v>105</v>
      </c>
      <c r="D13" s="471" t="s">
        <v>148</v>
      </c>
      <c r="E13" s="471" t="s">
        <v>149</v>
      </c>
      <c r="F13" s="153"/>
      <c r="G13" s="153"/>
      <c r="H13" s="153"/>
      <c r="I13" s="153"/>
      <c r="J13" s="153"/>
      <c r="K13" s="153"/>
      <c r="L13" s="153"/>
      <c r="M13" s="153"/>
      <c r="N13" s="153"/>
    </row>
    <row r="14" spans="1:14" s="86" customFormat="1" ht="22.5" customHeight="1" x14ac:dyDescent="0.2">
      <c r="A14" s="474" t="s">
        <v>623</v>
      </c>
      <c r="B14" s="475" t="s">
        <v>624</v>
      </c>
      <c r="C14" s="472" t="s">
        <v>625</v>
      </c>
      <c r="D14" s="694" t="s">
        <v>755</v>
      </c>
      <c r="E14" s="472" t="s">
        <v>626</v>
      </c>
      <c r="F14" s="153"/>
      <c r="G14" s="153"/>
      <c r="H14" s="153"/>
      <c r="I14" s="153"/>
      <c r="J14" s="153"/>
      <c r="K14" s="153"/>
      <c r="L14" s="153"/>
      <c r="M14" s="153"/>
      <c r="N14" s="153"/>
    </row>
    <row r="15" spans="1:14" s="86" customFormat="1" ht="22.5" customHeight="1" x14ac:dyDescent="0.2">
      <c r="A15" s="473" t="s">
        <v>627</v>
      </c>
      <c r="B15" s="563" t="s">
        <v>637</v>
      </c>
      <c r="C15" s="473" t="s">
        <v>625</v>
      </c>
      <c r="D15" s="473" t="s">
        <v>756</v>
      </c>
      <c r="E15" s="473" t="s">
        <v>626</v>
      </c>
      <c r="F15" s="153"/>
      <c r="G15" s="153"/>
      <c r="H15" s="153"/>
      <c r="I15" s="153"/>
      <c r="J15" s="153"/>
      <c r="K15" s="153"/>
      <c r="L15" s="153"/>
      <c r="M15" s="153"/>
      <c r="N15" s="153"/>
    </row>
    <row r="16" spans="1:14" s="86" customFormat="1" x14ac:dyDescent="0.2">
      <c r="A16" s="452"/>
      <c r="B16" s="153"/>
      <c r="C16" s="153"/>
      <c r="D16" s="153"/>
      <c r="E16" s="906"/>
      <c r="F16" s="153"/>
      <c r="G16" s="153"/>
      <c r="H16" s="153"/>
      <c r="I16" s="153"/>
      <c r="J16" s="153"/>
      <c r="K16" s="153"/>
      <c r="L16" s="153"/>
      <c r="M16" s="153"/>
      <c r="N16" s="153"/>
    </row>
    <row r="17" spans="1:14" s="86" customFormat="1" x14ac:dyDescent="0.2">
      <c r="A17" s="848" t="s">
        <v>790</v>
      </c>
      <c r="B17" s="153"/>
      <c r="C17" s="153"/>
      <c r="D17" s="153"/>
      <c r="E17" s="906"/>
      <c r="F17" s="153"/>
      <c r="G17" s="153"/>
      <c r="H17" s="153"/>
      <c r="I17" s="153"/>
      <c r="J17" s="153"/>
      <c r="K17" s="153"/>
      <c r="L17" s="153"/>
      <c r="M17" s="153"/>
      <c r="N17" s="153"/>
    </row>
    <row r="18" spans="1:14" s="86" customFormat="1" ht="30.2" customHeight="1" x14ac:dyDescent="0.2">
      <c r="A18" s="471" t="s">
        <v>146</v>
      </c>
      <c r="B18" s="471" t="s">
        <v>147</v>
      </c>
      <c r="C18" s="471" t="s">
        <v>105</v>
      </c>
      <c r="D18" s="471" t="s">
        <v>148</v>
      </c>
      <c r="E18" s="471" t="s">
        <v>149</v>
      </c>
      <c r="F18" s="153"/>
      <c r="G18" s="153"/>
      <c r="H18" s="153"/>
      <c r="I18" s="153"/>
      <c r="J18" s="153"/>
      <c r="K18" s="153"/>
      <c r="L18" s="153"/>
      <c r="M18" s="153"/>
      <c r="N18" s="153"/>
    </row>
    <row r="19" spans="1:14" s="86" customFormat="1" ht="22.5" customHeight="1" x14ac:dyDescent="0.2">
      <c r="A19" s="474" t="s">
        <v>623</v>
      </c>
      <c r="B19" s="475" t="s">
        <v>624</v>
      </c>
      <c r="C19" s="472" t="s">
        <v>625</v>
      </c>
      <c r="D19" s="694" t="s">
        <v>811</v>
      </c>
      <c r="E19" s="472" t="s">
        <v>626</v>
      </c>
      <c r="F19" s="153"/>
      <c r="G19" s="153"/>
      <c r="H19" s="153"/>
      <c r="I19" s="153"/>
      <c r="J19" s="153"/>
      <c r="K19" s="153"/>
      <c r="L19" s="153"/>
      <c r="M19" s="153"/>
      <c r="N19" s="153"/>
    </row>
    <row r="20" spans="1:14" s="86" customFormat="1" ht="22.5" customHeight="1" x14ac:dyDescent="0.2">
      <c r="A20" s="473" t="s">
        <v>627</v>
      </c>
      <c r="B20" s="563" t="s">
        <v>637</v>
      </c>
      <c r="C20" s="473" t="s">
        <v>625</v>
      </c>
      <c r="D20" s="473">
        <v>0</v>
      </c>
      <c r="E20" s="473" t="s">
        <v>626</v>
      </c>
      <c r="F20" s="153"/>
      <c r="G20" s="153"/>
      <c r="H20" s="153"/>
      <c r="I20" s="153"/>
      <c r="J20" s="153"/>
      <c r="K20" s="153"/>
      <c r="L20" s="153"/>
      <c r="M20" s="153"/>
      <c r="N20" s="153"/>
    </row>
    <row r="21" spans="1:14" s="86" customFormat="1" x14ac:dyDescent="0.2">
      <c r="A21" s="153"/>
      <c r="B21" s="153"/>
      <c r="C21" s="153"/>
      <c r="D21" s="153"/>
      <c r="E21" s="153"/>
      <c r="F21" s="153"/>
      <c r="G21" s="153"/>
      <c r="H21" s="153"/>
      <c r="I21" s="153"/>
      <c r="J21" s="153"/>
      <c r="K21" s="153"/>
      <c r="L21" s="153"/>
      <c r="M21" s="153"/>
      <c r="N21" s="153"/>
    </row>
    <row r="22" spans="1:14" s="86" customFormat="1" x14ac:dyDescent="0.2">
      <c r="A22" s="153"/>
      <c r="B22" s="153"/>
      <c r="C22" s="153"/>
      <c r="D22" s="153"/>
      <c r="E22" s="153"/>
      <c r="F22" s="153"/>
      <c r="G22" s="153"/>
      <c r="H22" s="153"/>
      <c r="I22" s="153"/>
      <c r="J22" s="153"/>
      <c r="K22" s="153"/>
      <c r="L22" s="153"/>
      <c r="M22" s="153"/>
      <c r="N22" s="153"/>
    </row>
    <row r="23" spans="1:14" s="86" customFormat="1" x14ac:dyDescent="0.2">
      <c r="A23" s="153"/>
      <c r="B23" s="153"/>
      <c r="C23" s="153"/>
      <c r="D23" s="996"/>
      <c r="E23" s="153"/>
      <c r="F23" s="153"/>
      <c r="G23" s="153"/>
      <c r="H23" s="153"/>
      <c r="I23" s="153"/>
      <c r="J23" s="153"/>
      <c r="K23" s="153"/>
      <c r="L23" s="153"/>
      <c r="M23" s="153"/>
      <c r="N23" s="153"/>
    </row>
    <row r="24" spans="1:14" s="86" customFormat="1" x14ac:dyDescent="0.2">
      <c r="A24" s="153"/>
      <c r="B24" s="153"/>
      <c r="C24" s="153"/>
      <c r="D24" s="153"/>
      <c r="E24" s="153"/>
      <c r="F24" s="153"/>
      <c r="G24" s="153"/>
      <c r="H24" s="153"/>
      <c r="I24" s="153"/>
      <c r="J24" s="153"/>
      <c r="K24" s="153"/>
      <c r="L24" s="153"/>
      <c r="M24" s="153"/>
      <c r="N24" s="153"/>
    </row>
    <row r="25" spans="1:14" s="86" customFormat="1" x14ac:dyDescent="0.2">
      <c r="A25" s="153"/>
      <c r="B25" s="153"/>
      <c r="C25" s="153"/>
      <c r="D25" s="153"/>
      <c r="E25" s="153"/>
      <c r="F25" s="153"/>
      <c r="G25" s="153"/>
      <c r="H25" s="153"/>
      <c r="I25" s="153"/>
      <c r="J25" s="153"/>
      <c r="K25" s="153"/>
      <c r="L25" s="153"/>
      <c r="M25" s="153"/>
      <c r="N25" s="153"/>
    </row>
    <row r="26" spans="1:14" s="86" customFormat="1" x14ac:dyDescent="0.2">
      <c r="A26" s="153"/>
      <c r="B26" s="153"/>
      <c r="C26" s="153"/>
      <c r="D26" s="153"/>
      <c r="E26" s="153"/>
      <c r="F26" s="153"/>
      <c r="G26" s="153"/>
      <c r="H26" s="153"/>
      <c r="I26" s="153"/>
      <c r="J26" s="153"/>
      <c r="K26" s="153"/>
      <c r="L26" s="153"/>
      <c r="M26" s="153"/>
      <c r="N26" s="153"/>
    </row>
    <row r="27" spans="1:14" s="86" customFormat="1" x14ac:dyDescent="0.2">
      <c r="A27" s="153"/>
      <c r="B27" s="153"/>
      <c r="C27" s="153"/>
      <c r="D27" s="153"/>
      <c r="E27" s="153"/>
      <c r="F27" s="153"/>
      <c r="G27" s="153"/>
      <c r="H27" s="153"/>
      <c r="I27" s="153"/>
      <c r="J27" s="153"/>
      <c r="K27" s="153"/>
      <c r="L27" s="153"/>
      <c r="M27" s="153"/>
      <c r="N27" s="153"/>
    </row>
    <row r="28" spans="1:14" s="86" customFormat="1" x14ac:dyDescent="0.2">
      <c r="A28" s="153"/>
      <c r="B28" s="153"/>
      <c r="C28" s="153"/>
      <c r="D28" s="153"/>
      <c r="E28" s="153"/>
      <c r="F28" s="153"/>
      <c r="G28" s="153"/>
      <c r="H28" s="153"/>
      <c r="I28" s="153"/>
      <c r="J28" s="153"/>
      <c r="K28" s="153"/>
      <c r="L28" s="153"/>
      <c r="M28" s="153"/>
      <c r="N28" s="153"/>
    </row>
    <row r="29" spans="1:14" s="86" customFormat="1" x14ac:dyDescent="0.2">
      <c r="A29" s="153"/>
      <c r="B29" s="153"/>
      <c r="C29" s="153"/>
      <c r="D29" s="153"/>
      <c r="E29" s="153"/>
      <c r="F29" s="153"/>
      <c r="G29" s="153"/>
      <c r="H29" s="153"/>
      <c r="I29" s="153"/>
      <c r="J29" s="153"/>
      <c r="K29" s="153"/>
      <c r="L29" s="153"/>
      <c r="M29" s="153"/>
      <c r="N29" s="153"/>
    </row>
    <row r="30" spans="1:14" s="86" customFormat="1" x14ac:dyDescent="0.2">
      <c r="A30" s="153"/>
      <c r="B30" s="153"/>
      <c r="C30" s="153"/>
      <c r="D30" s="153"/>
      <c r="E30" s="153"/>
      <c r="F30" s="153"/>
      <c r="G30" s="153"/>
      <c r="H30" s="153"/>
      <c r="I30" s="153"/>
      <c r="J30" s="153"/>
      <c r="K30" s="153"/>
      <c r="L30" s="153"/>
      <c r="M30" s="153"/>
      <c r="N30" s="153"/>
    </row>
    <row r="31" spans="1:14" s="86" customFormat="1" x14ac:dyDescent="0.2">
      <c r="A31" s="153"/>
      <c r="B31" s="153"/>
      <c r="C31" s="153"/>
      <c r="D31" s="153"/>
      <c r="E31" s="153"/>
      <c r="F31" s="153"/>
      <c r="G31" s="153"/>
      <c r="H31" s="153"/>
      <c r="I31" s="153"/>
      <c r="J31" s="153"/>
      <c r="K31" s="153"/>
      <c r="L31" s="153"/>
      <c r="M31" s="153"/>
      <c r="N31" s="153"/>
    </row>
    <row r="32" spans="1:14" s="86" customFormat="1" x14ac:dyDescent="0.2">
      <c r="A32" s="153"/>
      <c r="B32" s="153"/>
      <c r="C32" s="153"/>
      <c r="D32" s="153"/>
      <c r="E32" s="153"/>
      <c r="F32" s="153"/>
      <c r="G32" s="153"/>
      <c r="H32" s="153"/>
      <c r="I32" s="153"/>
      <c r="J32" s="153"/>
      <c r="K32" s="153"/>
      <c r="L32" s="153"/>
      <c r="M32" s="153"/>
      <c r="N32" s="153"/>
    </row>
    <row r="33" spans="1:14" s="86" customFormat="1" x14ac:dyDescent="0.2">
      <c r="A33" s="153"/>
      <c r="B33" s="153"/>
      <c r="C33" s="153"/>
      <c r="D33" s="153"/>
      <c r="E33" s="153"/>
      <c r="F33" s="153"/>
      <c r="G33" s="153"/>
      <c r="H33" s="153"/>
      <c r="I33" s="153"/>
      <c r="J33" s="153"/>
      <c r="K33" s="153"/>
      <c r="L33" s="153"/>
      <c r="M33" s="153"/>
      <c r="N33" s="153"/>
    </row>
    <row r="34" spans="1:14" s="86" customFormat="1" x14ac:dyDescent="0.2">
      <c r="A34" s="153"/>
      <c r="B34" s="153"/>
      <c r="C34" s="153"/>
      <c r="D34" s="153"/>
      <c r="E34" s="153"/>
      <c r="F34" s="153"/>
      <c r="G34" s="153"/>
      <c r="H34" s="153"/>
      <c r="I34" s="153"/>
      <c r="J34" s="153"/>
      <c r="K34" s="153"/>
      <c r="L34" s="153"/>
      <c r="M34" s="153"/>
      <c r="N34" s="153"/>
    </row>
    <row r="35" spans="1:14" s="86" customFormat="1" x14ac:dyDescent="0.2">
      <c r="A35" s="153"/>
      <c r="B35" s="153"/>
      <c r="C35" s="153"/>
      <c r="D35" s="153"/>
      <c r="E35" s="153"/>
      <c r="F35" s="153"/>
      <c r="G35" s="153"/>
      <c r="H35" s="153"/>
      <c r="I35" s="153"/>
      <c r="J35" s="153"/>
      <c r="K35" s="153"/>
      <c r="L35" s="153"/>
      <c r="M35" s="153"/>
      <c r="N35" s="153"/>
    </row>
    <row r="36" spans="1:14" s="86" customFormat="1" x14ac:dyDescent="0.2">
      <c r="A36" s="153"/>
      <c r="B36" s="153"/>
      <c r="C36" s="153"/>
      <c r="D36" s="153"/>
      <c r="E36" s="153"/>
      <c r="F36" s="153"/>
      <c r="G36" s="153"/>
      <c r="H36" s="153"/>
      <c r="I36" s="153"/>
      <c r="J36" s="153"/>
      <c r="K36" s="153"/>
      <c r="L36" s="153"/>
      <c r="M36" s="153"/>
      <c r="N36" s="153"/>
    </row>
    <row r="37" spans="1:14" s="86" customFormat="1" x14ac:dyDescent="0.2">
      <c r="A37" s="153"/>
      <c r="B37" s="153"/>
      <c r="C37" s="153"/>
      <c r="D37" s="153"/>
      <c r="E37" s="153"/>
      <c r="F37" s="153"/>
      <c r="G37" s="153"/>
      <c r="H37" s="153"/>
      <c r="I37" s="153"/>
      <c r="J37" s="153"/>
      <c r="K37" s="153"/>
      <c r="L37" s="153"/>
      <c r="M37" s="153"/>
      <c r="N37" s="153"/>
    </row>
    <row r="38" spans="1:14" s="86" customFormat="1" x14ac:dyDescent="0.2">
      <c r="A38" s="153"/>
      <c r="B38" s="153"/>
      <c r="C38" s="153"/>
      <c r="D38" s="153"/>
      <c r="E38" s="153"/>
      <c r="F38" s="153"/>
      <c r="G38" s="153"/>
      <c r="H38" s="153"/>
      <c r="I38" s="153"/>
      <c r="J38" s="153"/>
      <c r="K38" s="153"/>
      <c r="L38" s="153"/>
      <c r="M38" s="153"/>
      <c r="N38" s="153"/>
    </row>
    <row r="39" spans="1:14" s="86" customFormat="1" x14ac:dyDescent="0.2">
      <c r="A39" s="153"/>
      <c r="B39" s="153"/>
      <c r="C39" s="153"/>
      <c r="D39" s="153"/>
      <c r="E39" s="153"/>
      <c r="F39" s="153"/>
      <c r="G39" s="153"/>
      <c r="H39" s="153"/>
      <c r="I39" s="153"/>
      <c r="J39" s="153"/>
      <c r="K39" s="153"/>
      <c r="L39" s="153"/>
      <c r="M39" s="153"/>
      <c r="N39" s="153"/>
    </row>
    <row r="40" spans="1:14" s="86" customFormat="1" x14ac:dyDescent="0.2">
      <c r="A40" s="153"/>
      <c r="B40" s="153"/>
      <c r="C40" s="153"/>
      <c r="D40" s="153"/>
      <c r="E40" s="153"/>
      <c r="F40" s="153"/>
      <c r="G40" s="153"/>
      <c r="H40" s="153"/>
      <c r="I40" s="153"/>
      <c r="J40" s="153"/>
      <c r="K40" s="153"/>
      <c r="L40" s="153"/>
      <c r="M40" s="153"/>
      <c r="N40" s="153"/>
    </row>
    <row r="41" spans="1:14" s="86" customFormat="1" x14ac:dyDescent="0.2">
      <c r="A41" s="153"/>
      <c r="B41" s="153"/>
      <c r="C41" s="153"/>
      <c r="D41" s="153"/>
      <c r="E41" s="153"/>
      <c r="F41" s="153"/>
      <c r="G41" s="153"/>
      <c r="H41" s="153"/>
      <c r="I41" s="153"/>
      <c r="J41" s="153"/>
      <c r="K41" s="153"/>
      <c r="L41" s="153"/>
      <c r="M41" s="153"/>
      <c r="N41" s="153"/>
    </row>
    <row r="42" spans="1:14" s="86" customFormat="1" x14ac:dyDescent="0.2">
      <c r="A42" s="153"/>
      <c r="B42" s="153"/>
      <c r="C42" s="153"/>
      <c r="D42" s="153"/>
      <c r="E42" s="153"/>
      <c r="F42" s="153"/>
      <c r="G42" s="153"/>
      <c r="H42" s="153"/>
      <c r="I42" s="153"/>
      <c r="J42" s="153"/>
      <c r="K42" s="153"/>
      <c r="L42" s="153"/>
      <c r="M42" s="153"/>
      <c r="N42" s="153"/>
    </row>
    <row r="43" spans="1:14" s="86" customFormat="1" x14ac:dyDescent="0.2">
      <c r="A43" s="153"/>
      <c r="B43" s="153"/>
      <c r="C43" s="153"/>
      <c r="D43" s="153"/>
      <c r="E43" s="153"/>
      <c r="F43" s="153"/>
      <c r="G43" s="153"/>
      <c r="H43" s="153"/>
      <c r="I43" s="153"/>
      <c r="J43" s="153"/>
      <c r="K43" s="153"/>
      <c r="L43" s="153"/>
      <c r="M43" s="153"/>
      <c r="N43" s="153"/>
    </row>
    <row r="44" spans="1:14" s="86" customFormat="1" x14ac:dyDescent="0.2">
      <c r="A44" s="153"/>
      <c r="B44" s="153"/>
      <c r="C44" s="153"/>
      <c r="D44" s="153"/>
      <c r="E44" s="153"/>
      <c r="F44" s="153"/>
      <c r="G44" s="153"/>
      <c r="H44" s="153"/>
      <c r="I44" s="153"/>
      <c r="J44" s="153"/>
      <c r="K44" s="153"/>
      <c r="L44" s="153"/>
      <c r="M44" s="153"/>
      <c r="N44" s="153"/>
    </row>
    <row r="45" spans="1:14" s="86" customFormat="1" x14ac:dyDescent="0.2">
      <c r="A45" s="153"/>
      <c r="B45" s="153"/>
      <c r="C45" s="153"/>
      <c r="D45" s="153"/>
      <c r="E45" s="153"/>
      <c r="F45" s="153"/>
      <c r="G45" s="153"/>
      <c r="H45" s="153"/>
      <c r="I45" s="153"/>
      <c r="J45" s="153"/>
      <c r="K45" s="153"/>
      <c r="L45" s="153"/>
      <c r="M45" s="153"/>
      <c r="N45" s="153"/>
    </row>
    <row r="46" spans="1:14" s="86" customFormat="1" x14ac:dyDescent="0.2">
      <c r="A46" s="153"/>
      <c r="B46" s="153"/>
      <c r="C46" s="153"/>
      <c r="D46" s="153"/>
      <c r="E46" s="153"/>
      <c r="F46" s="153"/>
      <c r="G46" s="153"/>
      <c r="H46" s="153"/>
      <c r="I46" s="153"/>
      <c r="J46" s="153"/>
      <c r="K46" s="153"/>
      <c r="L46" s="153"/>
      <c r="M46" s="153"/>
      <c r="N46" s="153"/>
    </row>
    <row r="47" spans="1:14" s="86" customFormat="1" x14ac:dyDescent="0.2">
      <c r="A47" s="153"/>
      <c r="B47" s="153"/>
      <c r="C47" s="153"/>
      <c r="D47" s="153"/>
      <c r="E47" s="153"/>
      <c r="F47" s="153"/>
      <c r="G47" s="153"/>
      <c r="H47" s="153"/>
      <c r="I47" s="153"/>
      <c r="J47" s="153"/>
      <c r="K47" s="153"/>
      <c r="L47" s="153"/>
      <c r="M47" s="153"/>
      <c r="N47" s="153"/>
    </row>
    <row r="48" spans="1:14" s="86" customFormat="1" x14ac:dyDescent="0.2">
      <c r="A48" s="153"/>
      <c r="B48" s="153"/>
      <c r="C48" s="153"/>
      <c r="D48" s="153"/>
      <c r="E48" s="153"/>
      <c r="F48" s="153"/>
      <c r="G48" s="153"/>
      <c r="H48" s="153"/>
      <c r="I48" s="153"/>
      <c r="J48" s="153"/>
      <c r="K48" s="153"/>
      <c r="L48" s="153"/>
      <c r="M48" s="153"/>
      <c r="N48" s="153"/>
    </row>
    <row r="49" spans="1:14" s="86" customFormat="1" x14ac:dyDescent="0.2">
      <c r="A49" s="153"/>
      <c r="B49" s="153"/>
      <c r="C49" s="153"/>
      <c r="D49" s="153"/>
      <c r="E49" s="153"/>
      <c r="F49" s="153"/>
      <c r="G49" s="153"/>
      <c r="H49" s="153"/>
      <c r="I49" s="153"/>
      <c r="J49" s="153"/>
      <c r="K49" s="153"/>
      <c r="L49" s="153"/>
      <c r="M49" s="153"/>
      <c r="N49" s="153"/>
    </row>
    <row r="50" spans="1:14" s="86" customFormat="1" x14ac:dyDescent="0.2">
      <c r="A50" s="153"/>
      <c r="B50" s="153"/>
      <c r="C50" s="153"/>
      <c r="D50" s="153"/>
      <c r="E50" s="153"/>
      <c r="F50" s="153"/>
      <c r="G50" s="153"/>
      <c r="H50" s="153"/>
      <c r="I50" s="153"/>
      <c r="J50" s="153"/>
      <c r="K50" s="153"/>
      <c r="L50" s="153"/>
      <c r="M50" s="153"/>
      <c r="N50" s="153"/>
    </row>
    <row r="51" spans="1:14" s="86" customFormat="1" x14ac:dyDescent="0.2">
      <c r="A51" s="153"/>
      <c r="B51" s="153"/>
      <c r="C51" s="153"/>
      <c r="D51" s="153"/>
      <c r="E51" s="153"/>
      <c r="F51" s="153"/>
      <c r="G51" s="153"/>
      <c r="H51" s="153"/>
      <c r="I51" s="153"/>
      <c r="J51" s="153"/>
      <c r="K51" s="153"/>
      <c r="L51" s="153"/>
      <c r="M51" s="153"/>
      <c r="N51" s="153"/>
    </row>
    <row r="52" spans="1:14" s="86" customFormat="1" x14ac:dyDescent="0.2">
      <c r="A52" s="153"/>
      <c r="B52" s="153"/>
      <c r="C52" s="153"/>
      <c r="D52" s="153"/>
      <c r="E52" s="153"/>
      <c r="F52" s="153"/>
      <c r="G52" s="153"/>
      <c r="H52" s="153"/>
      <c r="I52" s="153"/>
      <c r="J52" s="153"/>
      <c r="K52" s="153"/>
      <c r="L52" s="153"/>
      <c r="M52" s="153"/>
      <c r="N52" s="153"/>
    </row>
    <row r="53" spans="1:14" s="86" customFormat="1" x14ac:dyDescent="0.2">
      <c r="A53" s="153"/>
      <c r="B53" s="153"/>
      <c r="C53" s="153"/>
      <c r="D53" s="153"/>
      <c r="E53" s="153"/>
      <c r="F53" s="153"/>
      <c r="G53" s="153"/>
      <c r="H53" s="153"/>
      <c r="I53" s="153"/>
      <c r="J53" s="153"/>
      <c r="K53" s="153"/>
      <c r="L53" s="153"/>
      <c r="M53" s="153"/>
      <c r="N53" s="153"/>
    </row>
    <row r="54" spans="1:14" s="86" customFormat="1" x14ac:dyDescent="0.2">
      <c r="A54" s="153"/>
      <c r="B54" s="153"/>
      <c r="C54" s="153"/>
      <c r="D54" s="153"/>
      <c r="E54" s="153"/>
      <c r="F54" s="153"/>
      <c r="G54" s="153"/>
      <c r="H54" s="153"/>
      <c r="I54" s="153"/>
      <c r="J54" s="153"/>
      <c r="K54" s="153"/>
      <c r="L54" s="153"/>
      <c r="M54" s="153"/>
      <c r="N54" s="153"/>
    </row>
    <row r="55" spans="1:14" s="86" customFormat="1" x14ac:dyDescent="0.2">
      <c r="A55" s="153"/>
      <c r="B55" s="153"/>
      <c r="C55" s="153"/>
      <c r="D55" s="153"/>
      <c r="E55" s="153"/>
      <c r="F55" s="153"/>
      <c r="G55" s="153"/>
      <c r="H55" s="153"/>
      <c r="I55" s="153"/>
      <c r="J55" s="153"/>
      <c r="K55" s="153"/>
      <c r="L55" s="153"/>
      <c r="M55" s="153"/>
      <c r="N55" s="153"/>
    </row>
    <row r="56" spans="1:14" s="86" customFormat="1" x14ac:dyDescent="0.2">
      <c r="A56" s="153"/>
      <c r="B56" s="153"/>
      <c r="C56" s="153"/>
      <c r="D56" s="153"/>
      <c r="E56" s="153"/>
      <c r="F56" s="153"/>
      <c r="G56" s="153"/>
      <c r="H56" s="153"/>
      <c r="I56" s="153"/>
      <c r="J56" s="153"/>
      <c r="K56" s="153"/>
      <c r="L56" s="153"/>
      <c r="M56" s="153"/>
      <c r="N56" s="153"/>
    </row>
    <row r="57" spans="1:14" s="86" customFormat="1" x14ac:dyDescent="0.2">
      <c r="A57" s="153"/>
      <c r="B57" s="153"/>
      <c r="C57" s="153"/>
      <c r="D57" s="153"/>
      <c r="E57" s="153"/>
      <c r="F57" s="153"/>
      <c r="G57" s="153"/>
      <c r="H57" s="153"/>
      <c r="I57" s="153"/>
      <c r="J57" s="153"/>
      <c r="K57" s="153"/>
      <c r="L57" s="153"/>
      <c r="M57" s="153"/>
      <c r="N57" s="153"/>
    </row>
    <row r="58" spans="1:14" s="86" customFormat="1" x14ac:dyDescent="0.2">
      <c r="A58" s="153"/>
      <c r="B58" s="153"/>
      <c r="C58" s="153"/>
      <c r="D58" s="153"/>
      <c r="E58" s="153"/>
      <c r="F58" s="153"/>
      <c r="G58" s="153"/>
      <c r="H58" s="153"/>
      <c r="I58" s="153"/>
      <c r="J58" s="153"/>
      <c r="K58" s="153"/>
      <c r="L58" s="153"/>
      <c r="M58" s="153"/>
      <c r="N58" s="153"/>
    </row>
    <row r="59" spans="1:14" s="86" customFormat="1" x14ac:dyDescent="0.2">
      <c r="A59" s="153"/>
      <c r="B59" s="153"/>
      <c r="C59" s="153"/>
      <c r="D59" s="153"/>
      <c r="E59" s="153"/>
      <c r="F59" s="153"/>
      <c r="G59" s="153"/>
      <c r="H59" s="153"/>
      <c r="I59" s="153"/>
      <c r="J59" s="153"/>
      <c r="K59" s="153"/>
      <c r="L59" s="153"/>
      <c r="M59" s="153"/>
      <c r="N59" s="153"/>
    </row>
    <row r="60" spans="1:14" s="86" customFormat="1" x14ac:dyDescent="0.2">
      <c r="A60" s="153"/>
      <c r="B60" s="153"/>
      <c r="C60" s="153"/>
      <c r="D60" s="153"/>
      <c r="E60" s="153"/>
      <c r="F60" s="153"/>
      <c r="G60" s="153"/>
      <c r="H60" s="153"/>
      <c r="I60" s="153"/>
      <c r="J60" s="153"/>
      <c r="K60" s="153"/>
      <c r="L60" s="153"/>
      <c r="M60" s="153"/>
      <c r="N60" s="153"/>
    </row>
  </sheetData>
  <mergeCells count="2">
    <mergeCell ref="A7:E7"/>
    <mergeCell ref="A9:E9"/>
  </mergeCells>
  <pageMargins left="1.31" right="0.70866141732283472" top="0.74803149606299213" bottom="0.74803149606299213" header="0.27" footer="0.31496062992125984"/>
  <pageSetup paperSize="9" scale="8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8" tint="-0.249977111117893"/>
  </sheetPr>
  <dimension ref="A1:N16"/>
  <sheetViews>
    <sheetView workbookViewId="0">
      <selection activeCell="C14" sqref="C14"/>
    </sheetView>
  </sheetViews>
  <sheetFormatPr baseColWidth="10" defaultColWidth="11.42578125" defaultRowHeight="12.75" x14ac:dyDescent="0.2"/>
  <cols>
    <col min="1" max="1" width="15.5703125" style="88" customWidth="1"/>
    <col min="2" max="5" width="24.42578125" style="88" customWidth="1"/>
    <col min="6" max="6" width="12.85546875" style="88" customWidth="1"/>
    <col min="7" max="7" width="11.42578125" style="88"/>
    <col min="8" max="8" width="17.28515625" style="88" customWidth="1"/>
    <col min="9" max="9" width="2.5703125" style="88" customWidth="1"/>
    <col min="10" max="14" width="11.42578125" style="88"/>
    <col min="15" max="16384" width="11.42578125" style="21"/>
  </cols>
  <sheetData>
    <row r="1" spans="1:14" x14ac:dyDescent="0.2">
      <c r="A1" s="359" t="str">
        <f>Indice!C1</f>
        <v>ELECTROBAN SAECA</v>
      </c>
      <c r="H1" s="88">
        <v>50</v>
      </c>
      <c r="J1" s="137" t="s">
        <v>308</v>
      </c>
    </row>
    <row r="2" spans="1:14" x14ac:dyDescent="0.2">
      <c r="C2" s="152"/>
    </row>
    <row r="3" spans="1:14" ht="21.75" customHeight="1" x14ac:dyDescent="0.2">
      <c r="C3" s="152"/>
    </row>
    <row r="4" spans="1:14" x14ac:dyDescent="0.2">
      <c r="C4" s="152"/>
    </row>
    <row r="7" spans="1:14" x14ac:dyDescent="0.2">
      <c r="A7" s="308" t="s">
        <v>309</v>
      </c>
      <c r="B7" s="308"/>
      <c r="C7" s="308"/>
      <c r="D7" s="308"/>
      <c r="E7" s="308"/>
      <c r="F7" s="308"/>
      <c r="G7" s="308"/>
      <c r="H7" s="308"/>
      <c r="I7" s="78"/>
    </row>
    <row r="8" spans="1:14" s="86" customFormat="1" ht="13.15" hidden="1" customHeight="1" x14ac:dyDescent="0.2">
      <c r="A8" s="1384"/>
      <c r="B8" s="1384"/>
      <c r="C8" s="1384"/>
      <c r="D8" s="1384"/>
      <c r="E8" s="1384"/>
      <c r="F8" s="1384"/>
      <c r="G8" s="1384"/>
      <c r="H8" s="1384"/>
      <c r="I8" s="1384"/>
      <c r="J8" s="153"/>
      <c r="K8" s="153"/>
      <c r="L8" s="153"/>
      <c r="M8" s="153"/>
      <c r="N8" s="153"/>
    </row>
    <row r="9" spans="1:14" s="86" customFormat="1" ht="13.15" hidden="1" customHeight="1" x14ac:dyDescent="0.2">
      <c r="A9" s="1386"/>
      <c r="B9" s="1386"/>
      <c r="C9" s="1386"/>
      <c r="D9" s="1386"/>
      <c r="E9" s="1386"/>
      <c r="F9" s="1386"/>
      <c r="G9" s="1386"/>
      <c r="H9" s="1386"/>
      <c r="I9" s="456"/>
      <c r="J9" s="153"/>
      <c r="K9" s="153"/>
      <c r="L9" s="153"/>
      <c r="M9" s="153"/>
      <c r="N9" s="153"/>
    </row>
    <row r="10" spans="1:14" s="86" customFormat="1" ht="13.15" hidden="1" customHeight="1" x14ac:dyDescent="0.2">
      <c r="A10" s="1181"/>
      <c r="B10" s="1181"/>
      <c r="C10" s="1181"/>
      <c r="D10" s="1181"/>
      <c r="E10" s="1181"/>
      <c r="F10" s="1181"/>
      <c r="G10" s="1181"/>
      <c r="H10" s="1181"/>
      <c r="I10" s="456"/>
      <c r="J10" s="153"/>
      <c r="K10" s="153"/>
      <c r="L10" s="153"/>
      <c r="M10" s="153"/>
      <c r="N10" s="153"/>
    </row>
    <row r="11" spans="1:14" s="86" customFormat="1" ht="34.9" customHeight="1" x14ac:dyDescent="0.2">
      <c r="A11" s="1385" t="s">
        <v>817</v>
      </c>
      <c r="B11" s="1385"/>
      <c r="C11" s="1385"/>
      <c r="D11" s="1385"/>
      <c r="E11" s="1385"/>
      <c r="F11" s="1385"/>
      <c r="G11" s="1385"/>
      <c r="H11" s="1385"/>
      <c r="I11" s="456"/>
      <c r="J11" s="153"/>
      <c r="K11" s="153"/>
      <c r="L11" s="153"/>
      <c r="M11" s="153"/>
      <c r="N11" s="153"/>
    </row>
    <row r="12" spans="1:14" s="86" customFormat="1" x14ac:dyDescent="0.2">
      <c r="A12" s="1385" t="str">
        <f>IFERROR("Al  "&amp;DAY(Indice!B6)&amp;" de "&amp;VLOOKUP(MONTH(Indice!B6),Indice!G:H,2,0)&amp;"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Diciembre de 2023 no existen situaciones contingentes, ni reclamos que pudieran resultar en la generación de obligaciones para la Sociedad adicionales a las que se presentan en estos estados financieros.</v>
      </c>
      <c r="B12" s="1385"/>
      <c r="C12" s="1385"/>
      <c r="D12" s="1385"/>
      <c r="E12" s="1385"/>
      <c r="F12" s="1385"/>
      <c r="G12" s="1385"/>
      <c r="H12" s="1385"/>
      <c r="I12" s="153"/>
      <c r="J12" s="153"/>
      <c r="K12" s="153"/>
      <c r="L12" s="153"/>
      <c r="M12" s="153"/>
      <c r="N12" s="153"/>
    </row>
    <row r="13" spans="1:14" s="86" customFormat="1" ht="16.5" customHeight="1" x14ac:dyDescent="0.2">
      <c r="A13" s="1385"/>
      <c r="B13" s="1385"/>
      <c r="C13" s="1385"/>
      <c r="D13" s="1385"/>
      <c r="E13" s="1385"/>
      <c r="F13" s="1385"/>
      <c r="G13" s="1385"/>
      <c r="H13" s="1385"/>
      <c r="I13" s="404"/>
      <c r="J13" s="153"/>
      <c r="K13" s="153"/>
      <c r="L13" s="153"/>
      <c r="M13" s="153"/>
      <c r="N13" s="153"/>
    </row>
    <row r="14" spans="1:14" s="86" customFormat="1" x14ac:dyDescent="0.2">
      <c r="A14" s="153"/>
      <c r="B14" s="153"/>
      <c r="C14" s="153"/>
      <c r="D14" s="153"/>
      <c r="E14" s="153"/>
      <c r="F14" s="153"/>
      <c r="G14" s="153"/>
      <c r="H14" s="153"/>
      <c r="I14" s="153"/>
      <c r="J14" s="153"/>
      <c r="K14" s="153"/>
      <c r="L14" s="153"/>
      <c r="M14" s="153"/>
      <c r="N14" s="153"/>
    </row>
    <row r="15" spans="1:14" s="86" customFormat="1" x14ac:dyDescent="0.2">
      <c r="A15" s="153"/>
      <c r="B15" s="153"/>
      <c r="C15" s="153"/>
      <c r="D15" s="153"/>
      <c r="E15" s="153"/>
      <c r="F15" s="153"/>
      <c r="G15" s="153"/>
      <c r="H15" s="153"/>
      <c r="I15" s="153"/>
      <c r="J15" s="153"/>
      <c r="K15" s="153"/>
      <c r="L15" s="153"/>
      <c r="M15" s="153"/>
      <c r="N15" s="153"/>
    </row>
    <row r="16" spans="1:14" s="86" customFormat="1" ht="21.2" customHeight="1" x14ac:dyDescent="0.2">
      <c r="A16" s="1383" t="s">
        <v>327</v>
      </c>
      <c r="B16" s="1383"/>
      <c r="C16" s="1383"/>
      <c r="D16" s="1383"/>
      <c r="E16" s="1383"/>
      <c r="F16" s="1383"/>
      <c r="G16" s="1383"/>
      <c r="H16" s="1383"/>
      <c r="I16" s="457"/>
      <c r="J16" s="153"/>
      <c r="K16" s="153"/>
      <c r="L16" s="153"/>
      <c r="M16" s="153"/>
      <c r="N16" s="153"/>
    </row>
  </sheetData>
  <mergeCells count="5">
    <mergeCell ref="A16:H16"/>
    <mergeCell ref="A8:I8"/>
    <mergeCell ref="A12:H13"/>
    <mergeCell ref="A9:H9"/>
    <mergeCell ref="A11:H11"/>
  </mergeCells>
  <hyperlinks>
    <hyperlink ref="J1" location="Indice!A1" display="Indice" xr:uid="{00000000-0004-0000-2E00-000000000000}"/>
  </hyperlinks>
  <pageMargins left="0.47244094488188981" right="0.19685039370078741" top="0.98425196850393704" bottom="0.74803149606299213" header="0.31496062992125984" footer="0.31496062992125984"/>
  <pageSetup paperSize="9" scale="80"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8" tint="-0.249977111117893"/>
  </sheetPr>
  <dimension ref="A1:AY31"/>
  <sheetViews>
    <sheetView zoomScaleNormal="100" workbookViewId="0">
      <selection activeCell="B28" sqref="B28"/>
    </sheetView>
  </sheetViews>
  <sheetFormatPr baseColWidth="10" defaultColWidth="11.42578125" defaultRowHeight="12.75" x14ac:dyDescent="0.2"/>
  <cols>
    <col min="1" max="1" width="62.5703125" style="88" customWidth="1"/>
    <col min="2" max="2" width="13.28515625" style="88" customWidth="1"/>
    <col min="3" max="3" width="15.28515625" style="88" customWidth="1"/>
    <col min="4" max="5" width="11.42578125" style="88"/>
    <col min="6" max="6" width="8.85546875" style="88" customWidth="1"/>
    <col min="7" max="7" width="2.140625" style="88" customWidth="1"/>
    <col min="8" max="51" width="11.42578125" style="88"/>
    <col min="52" max="16384" width="11.42578125" style="21"/>
  </cols>
  <sheetData>
    <row r="1" spans="1:11" x14ac:dyDescent="0.2">
      <c r="A1" s="359" t="str">
        <f>Indice!C1</f>
        <v>ELECTROBAN SAECA</v>
      </c>
      <c r="F1" s="88">
        <v>51</v>
      </c>
      <c r="H1" s="137" t="s">
        <v>435</v>
      </c>
    </row>
    <row r="7" spans="1:11" x14ac:dyDescent="0.2">
      <c r="A7" s="1322" t="s">
        <v>315</v>
      </c>
      <c r="B7" s="1323"/>
      <c r="C7" s="1323"/>
      <c r="D7" s="1323"/>
      <c r="E7" s="1323"/>
      <c r="F7" s="1323"/>
      <c r="G7" s="1324"/>
    </row>
    <row r="8" spans="1:11" x14ac:dyDescent="0.2">
      <c r="A8" s="465"/>
      <c r="G8" s="193"/>
    </row>
    <row r="9" spans="1:11" ht="21.75" customHeight="1" x14ac:dyDescent="0.2">
      <c r="A9" s="1276" t="s">
        <v>791</v>
      </c>
      <c r="B9" s="1277"/>
      <c r="C9" s="1277"/>
      <c r="D9" s="1277"/>
      <c r="E9" s="1277"/>
      <c r="F9" s="1277"/>
      <c r="G9" s="1278"/>
      <c r="H9" s="463"/>
      <c r="I9" s="463"/>
      <c r="J9" s="463"/>
      <c r="K9" s="463"/>
    </row>
    <row r="10" spans="1:11" ht="17.25" customHeight="1" x14ac:dyDescent="0.2">
      <c r="A10" s="1390" t="s">
        <v>676</v>
      </c>
      <c r="B10" s="1391"/>
      <c r="C10" s="1391"/>
      <c r="D10" s="1391"/>
      <c r="E10" s="1391"/>
      <c r="F10" s="1391"/>
      <c r="G10" s="1392"/>
      <c r="H10" s="463"/>
      <c r="I10" s="463"/>
      <c r="J10" s="463"/>
      <c r="K10" s="463"/>
    </row>
    <row r="11" spans="1:11" ht="5.25" customHeight="1" x14ac:dyDescent="0.2">
      <c r="A11" s="112"/>
      <c r="B11" s="466"/>
      <c r="C11" s="466"/>
      <c r="D11" s="466"/>
      <c r="E11" s="466"/>
      <c r="F11" s="466"/>
      <c r="G11" s="467"/>
    </row>
    <row r="12" spans="1:11" s="88" customFormat="1" ht="24" customHeight="1" x14ac:dyDescent="0.2">
      <c r="A12" s="1393" t="s">
        <v>687</v>
      </c>
      <c r="B12" s="1394"/>
      <c r="C12" s="1394"/>
      <c r="D12" s="1394"/>
      <c r="E12" s="1394"/>
      <c r="F12" s="1394"/>
      <c r="G12" s="1395"/>
      <c r="H12" s="464"/>
      <c r="I12" s="464"/>
      <c r="J12" s="464"/>
      <c r="K12" s="464"/>
    </row>
    <row r="13" spans="1:11" x14ac:dyDescent="0.2">
      <c r="A13" s="192"/>
      <c r="G13" s="193"/>
    </row>
    <row r="14" spans="1:11" ht="15" customHeight="1" x14ac:dyDescent="0.2">
      <c r="A14" s="468"/>
      <c r="B14" s="990">
        <v>45291</v>
      </c>
      <c r="C14" s="990">
        <v>44926</v>
      </c>
      <c r="G14" s="193"/>
    </row>
    <row r="15" spans="1:11" hidden="1" x14ac:dyDescent="0.2">
      <c r="A15" s="469" t="s">
        <v>316</v>
      </c>
      <c r="B15" s="703"/>
      <c r="C15" s="704"/>
      <c r="G15" s="193"/>
    </row>
    <row r="16" spans="1:11" hidden="1" x14ac:dyDescent="0.2">
      <c r="A16" s="469" t="s">
        <v>317</v>
      </c>
      <c r="B16" s="703"/>
      <c r="C16" s="704"/>
      <c r="G16" s="193"/>
    </row>
    <row r="17" spans="1:7" x14ac:dyDescent="0.2">
      <c r="A17" s="469" t="s">
        <v>110</v>
      </c>
      <c r="B17" s="705">
        <v>0</v>
      </c>
      <c r="C17" s="1086">
        <v>0</v>
      </c>
      <c r="G17" s="193"/>
    </row>
    <row r="18" spans="1:7" x14ac:dyDescent="0.2">
      <c r="A18" s="469" t="s">
        <v>318</v>
      </c>
      <c r="B18" s="705">
        <v>5242281550</v>
      </c>
      <c r="C18" s="1086">
        <v>6559363930</v>
      </c>
      <c r="G18" s="193"/>
    </row>
    <row r="19" spans="1:7" x14ac:dyDescent="0.2">
      <c r="A19" s="469" t="s">
        <v>319</v>
      </c>
      <c r="B19" s="705">
        <v>0</v>
      </c>
      <c r="C19" s="1087">
        <v>0</v>
      </c>
      <c r="G19" s="193"/>
    </row>
    <row r="20" spans="1:7" ht="12.75" hidden="1" customHeight="1" x14ac:dyDescent="0.2">
      <c r="A20" s="469" t="s">
        <v>109</v>
      </c>
      <c r="B20" s="705"/>
      <c r="C20" s="1087"/>
      <c r="G20" s="193"/>
    </row>
    <row r="21" spans="1:7" ht="12.75" hidden="1" customHeight="1" x14ac:dyDescent="0.2">
      <c r="A21" s="469" t="s">
        <v>320</v>
      </c>
      <c r="B21" s="705"/>
      <c r="C21" s="1087"/>
      <c r="G21" s="193"/>
    </row>
    <row r="22" spans="1:7" x14ac:dyDescent="0.2">
      <c r="A22" s="469" t="s">
        <v>321</v>
      </c>
      <c r="B22" s="705">
        <v>0</v>
      </c>
      <c r="C22" s="1087">
        <v>0</v>
      </c>
      <c r="G22" s="193"/>
    </row>
    <row r="23" spans="1:7" hidden="1" x14ac:dyDescent="0.2">
      <c r="A23" s="469" t="s">
        <v>322</v>
      </c>
      <c r="B23" s="705"/>
      <c r="C23" s="1087"/>
      <c r="G23" s="193"/>
    </row>
    <row r="24" spans="1:7" x14ac:dyDescent="0.2">
      <c r="A24" s="469" t="s">
        <v>323</v>
      </c>
      <c r="B24" s="705">
        <v>5242281550</v>
      </c>
      <c r="C24" s="1087">
        <v>6559363930</v>
      </c>
      <c r="G24" s="193"/>
    </row>
    <row r="25" spans="1:7" x14ac:dyDescent="0.2">
      <c r="A25" s="469" t="s">
        <v>324</v>
      </c>
      <c r="B25" s="705">
        <v>5242281550</v>
      </c>
      <c r="C25" s="1087">
        <v>6559363930</v>
      </c>
      <c r="D25" s="21"/>
      <c r="G25" s="193"/>
    </row>
    <row r="26" spans="1:7" x14ac:dyDescent="0.2">
      <c r="A26" s="469" t="s">
        <v>325</v>
      </c>
      <c r="B26" s="705">
        <v>5242281550</v>
      </c>
      <c r="C26" s="1087">
        <v>6559363930</v>
      </c>
      <c r="G26" s="193"/>
    </row>
    <row r="27" spans="1:7" x14ac:dyDescent="0.2">
      <c r="A27" s="469" t="s">
        <v>682</v>
      </c>
      <c r="B27" s="705">
        <v>524228155</v>
      </c>
      <c r="C27" s="1087">
        <v>655936393</v>
      </c>
      <c r="G27" s="193"/>
    </row>
    <row r="28" spans="1:7" x14ac:dyDescent="0.2">
      <c r="A28" s="470" t="s">
        <v>3</v>
      </c>
      <c r="B28" s="719">
        <v>524228155</v>
      </c>
      <c r="C28" s="719">
        <v>655936393</v>
      </c>
      <c r="G28" s="193"/>
    </row>
    <row r="29" spans="1:7" ht="4.5" customHeight="1" x14ac:dyDescent="0.2">
      <c r="A29" s="192"/>
      <c r="B29" s="263"/>
      <c r="G29" s="193"/>
    </row>
    <row r="30" spans="1:7" ht="72" customHeight="1" x14ac:dyDescent="0.2">
      <c r="A30" s="1387"/>
      <c r="B30" s="1388"/>
      <c r="C30" s="1388"/>
      <c r="D30" s="1388"/>
      <c r="E30" s="1388"/>
      <c r="F30" s="1388"/>
      <c r="G30" s="1389"/>
    </row>
    <row r="31" spans="1:7" ht="59.25" customHeight="1" x14ac:dyDescent="0.2"/>
  </sheetData>
  <mergeCells count="5">
    <mergeCell ref="A30:G30"/>
    <mergeCell ref="A7:G7"/>
    <mergeCell ref="A9:G9"/>
    <mergeCell ref="A10:G10"/>
    <mergeCell ref="A12:G12"/>
  </mergeCells>
  <hyperlinks>
    <hyperlink ref="H1" location="Indice!A1" display="Índice" xr:uid="{00000000-0004-0000-2F00-000000000000}"/>
  </hyperlinks>
  <pageMargins left="0.53" right="0.27" top="0.74803149606299213" bottom="0.74803149606299213" header="0.23622047244094491" footer="0.31496062992125984"/>
  <pageSetup paperSize="9" scale="80"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8" tint="-0.249977111117893"/>
  </sheetPr>
  <dimension ref="A1:N42"/>
  <sheetViews>
    <sheetView showGridLines="0" zoomScaleNormal="100" workbookViewId="0">
      <selection activeCell="F25" sqref="F25"/>
    </sheetView>
  </sheetViews>
  <sheetFormatPr baseColWidth="10" defaultRowHeight="15" x14ac:dyDescent="0.25"/>
  <cols>
    <col min="1" max="1" width="21.28515625" style="2" customWidth="1"/>
    <col min="2" max="2" width="15.7109375" style="2" customWidth="1"/>
    <col min="3" max="3" width="12.5703125" style="2" customWidth="1"/>
    <col min="4" max="4" width="0.85546875" style="2" customWidth="1"/>
    <col min="5" max="5" width="16.7109375" style="2" customWidth="1"/>
    <col min="6" max="6" width="9.7109375" style="2" customWidth="1"/>
    <col min="7" max="7" width="12.28515625" style="2" bestFit="1" customWidth="1"/>
    <col min="8" max="8" width="13.5703125" style="2" customWidth="1"/>
    <col min="9" max="9" width="6.5703125" style="2" customWidth="1"/>
    <col min="10" max="10" width="6.7109375" style="2" customWidth="1"/>
    <col min="11" max="14" width="11.42578125" style="2"/>
  </cols>
  <sheetData>
    <row r="1" spans="1:14" x14ac:dyDescent="0.25">
      <c r="J1" s="8" t="s">
        <v>308</v>
      </c>
    </row>
    <row r="2" spans="1:14" x14ac:dyDescent="0.25">
      <c r="C2" s="4"/>
      <c r="I2" s="2">
        <v>52</v>
      </c>
    </row>
    <row r="7" spans="1:14" x14ac:dyDescent="0.25">
      <c r="A7" s="179" t="s">
        <v>326</v>
      </c>
      <c r="B7" s="458"/>
      <c r="C7" s="458"/>
      <c r="D7" s="458"/>
      <c r="E7" s="458"/>
      <c r="F7" s="458"/>
      <c r="G7" s="458"/>
      <c r="H7" s="458"/>
      <c r="I7" s="459"/>
    </row>
    <row r="8" spans="1:14" s="14" customFormat="1" ht="7.5" customHeight="1" x14ac:dyDescent="0.2">
      <c r="A8" s="1402"/>
      <c r="B8" s="1403"/>
      <c r="C8" s="1403"/>
      <c r="D8" s="1403"/>
      <c r="E8" s="1403"/>
      <c r="F8" s="1403"/>
      <c r="G8" s="1403"/>
      <c r="H8" s="1403"/>
      <c r="I8" s="1404"/>
      <c r="J8" s="13"/>
      <c r="K8" s="13"/>
      <c r="L8" s="13"/>
      <c r="M8" s="13"/>
      <c r="N8" s="13"/>
    </row>
    <row r="9" spans="1:14" ht="7.5" customHeight="1" x14ac:dyDescent="0.25">
      <c r="A9" s="1402"/>
      <c r="B9" s="1403"/>
      <c r="C9" s="1403"/>
      <c r="D9" s="1403"/>
      <c r="E9" s="1403"/>
      <c r="F9" s="1403"/>
      <c r="G9" s="1403"/>
      <c r="H9" s="1403"/>
      <c r="I9" s="1404"/>
    </row>
    <row r="10" spans="1:14" ht="7.5" customHeight="1" x14ac:dyDescent="0.25">
      <c r="A10" s="1402"/>
      <c r="B10" s="1403"/>
      <c r="C10" s="1403"/>
      <c r="D10" s="1403"/>
      <c r="E10" s="1403"/>
      <c r="F10" s="1403"/>
      <c r="G10" s="1403"/>
      <c r="H10" s="1403"/>
      <c r="I10" s="1404"/>
    </row>
    <row r="11" spans="1:14" ht="46.5" customHeight="1" x14ac:dyDescent="0.25">
      <c r="A11" s="1396" t="s">
        <v>816</v>
      </c>
      <c r="B11" s="1397"/>
      <c r="C11" s="1397"/>
      <c r="D11" s="1397"/>
      <c r="E11" s="1397"/>
      <c r="F11" s="1397"/>
      <c r="G11" s="1397"/>
      <c r="H11" s="1397"/>
      <c r="I11" s="1398"/>
    </row>
    <row r="12" spans="1:14" ht="18" customHeight="1" x14ac:dyDescent="0.25">
      <c r="A12" s="1399"/>
      <c r="B12" s="1400"/>
      <c r="C12" s="1400"/>
      <c r="D12" s="1400"/>
      <c r="E12" s="1400"/>
      <c r="F12" s="1400"/>
      <c r="G12" s="1400"/>
      <c r="H12" s="1400"/>
      <c r="I12" s="1401"/>
    </row>
    <row r="13" spans="1:14" ht="37.5" customHeight="1" x14ac:dyDescent="0.25">
      <c r="A13" s="1396" t="s">
        <v>769</v>
      </c>
      <c r="B13" s="1397"/>
      <c r="C13" s="1397"/>
      <c r="D13" s="1397"/>
      <c r="E13" s="1397"/>
      <c r="F13" s="1397"/>
      <c r="G13" s="1397"/>
      <c r="H13" s="1397"/>
      <c r="I13" s="1398"/>
    </row>
    <row r="14" spans="1:14" ht="18" customHeight="1" x14ac:dyDescent="0.25">
      <c r="A14" s="1100"/>
      <c r="B14" s="1101"/>
      <c r="C14" s="1101"/>
      <c r="D14" s="1101"/>
      <c r="E14" s="1101"/>
      <c r="F14" s="1101"/>
      <c r="G14" s="1101"/>
      <c r="H14" s="1101"/>
      <c r="I14" s="1102"/>
    </row>
    <row r="15" spans="1:14" x14ac:dyDescent="0.25">
      <c r="A15" s="1241" t="s">
        <v>421</v>
      </c>
      <c r="B15" s="1242"/>
      <c r="C15" s="1242"/>
      <c r="D15" s="1101"/>
      <c r="E15" s="32">
        <v>348189947587</v>
      </c>
      <c r="F15" s="1101"/>
      <c r="G15" s="1101"/>
      <c r="H15" s="1101"/>
      <c r="I15" s="1102"/>
    </row>
    <row r="16" spans="1:14" x14ac:dyDescent="0.25">
      <c r="A16" s="1105"/>
      <c r="B16" s="1106"/>
      <c r="C16" s="1106"/>
      <c r="D16" s="1101"/>
      <c r="E16" s="1101"/>
      <c r="F16" s="1101"/>
      <c r="G16" s="1101"/>
      <c r="H16" s="1101"/>
      <c r="I16" s="1102"/>
      <c r="J16"/>
      <c r="K16"/>
      <c r="L16"/>
      <c r="M16"/>
      <c r="N16"/>
    </row>
    <row r="17" spans="1:9" x14ac:dyDescent="0.25">
      <c r="A17" s="1241" t="s">
        <v>424</v>
      </c>
      <c r="B17" s="1242"/>
      <c r="C17" s="1242"/>
      <c r="D17" s="1101"/>
      <c r="E17" s="32">
        <v>237806690799.10687</v>
      </c>
      <c r="F17" s="1101"/>
      <c r="G17" s="1101"/>
      <c r="H17" s="1101"/>
      <c r="I17" s="1102"/>
    </row>
    <row r="18" spans="1:9" customFormat="1" x14ac:dyDescent="0.25">
      <c r="A18" s="1105"/>
      <c r="B18" s="1106"/>
      <c r="C18" s="1106"/>
      <c r="D18" s="1101"/>
      <c r="E18" s="1101"/>
      <c r="F18" s="1101"/>
      <c r="G18" s="1101"/>
      <c r="H18" s="1101"/>
      <c r="I18" s="1102"/>
    </row>
    <row r="19" spans="1:9" x14ac:dyDescent="0.25">
      <c r="A19" s="1241" t="s">
        <v>764</v>
      </c>
      <c r="B19" s="1242"/>
      <c r="C19" s="1242"/>
      <c r="D19" s="26"/>
      <c r="E19" s="32"/>
      <c r="F19" s="1101"/>
      <c r="G19" s="1101"/>
      <c r="H19" s="1101"/>
      <c r="I19" s="1102"/>
    </row>
    <row r="20" spans="1:9" x14ac:dyDescent="0.25">
      <c r="A20" s="58"/>
      <c r="B20" s="1243" t="s">
        <v>748</v>
      </c>
      <c r="C20" s="1243"/>
      <c r="D20" s="43"/>
      <c r="E20" s="59">
        <v>80840500000</v>
      </c>
      <c r="F20" s="1101"/>
      <c r="G20" s="1101"/>
      <c r="H20" s="1101"/>
      <c r="I20" s="1102"/>
    </row>
    <row r="21" spans="1:9" x14ac:dyDescent="0.25">
      <c r="A21" s="58"/>
      <c r="B21" s="21" t="s">
        <v>679</v>
      </c>
      <c r="C21" s="21"/>
      <c r="D21" s="43"/>
      <c r="E21" s="59">
        <v>1591000000</v>
      </c>
      <c r="F21" s="1101"/>
      <c r="G21" s="1101"/>
      <c r="H21" s="1101"/>
      <c r="I21" s="1102"/>
    </row>
    <row r="22" spans="1:9" x14ac:dyDescent="0.25">
      <c r="A22" s="58"/>
      <c r="B22" s="1243" t="s">
        <v>76</v>
      </c>
      <c r="C22" s="1243"/>
      <c r="D22" s="68"/>
      <c r="E22" s="59">
        <v>6601859239</v>
      </c>
      <c r="F22" s="1101"/>
      <c r="G22" s="1101"/>
      <c r="H22" s="1101"/>
      <c r="I22" s="1102"/>
    </row>
    <row r="23" spans="1:9" x14ac:dyDescent="0.25">
      <c r="A23" s="58"/>
      <c r="B23" s="1243" t="s">
        <v>202</v>
      </c>
      <c r="C23" s="1243"/>
      <c r="D23" s="68"/>
      <c r="E23" s="59">
        <v>11889356893</v>
      </c>
      <c r="F23" s="1101"/>
      <c r="G23" s="1101"/>
      <c r="H23" s="1101"/>
      <c r="I23" s="1102"/>
    </row>
    <row r="24" spans="1:9" x14ac:dyDescent="0.25">
      <c r="A24" s="58"/>
      <c r="B24" s="1243" t="s">
        <v>42</v>
      </c>
      <c r="C24" s="1243"/>
      <c r="D24" s="43"/>
      <c r="E24" s="59">
        <v>9460540656</v>
      </c>
      <c r="F24" s="1101"/>
      <c r="G24" s="1101"/>
      <c r="H24" s="1101"/>
      <c r="I24" s="1102"/>
    </row>
    <row r="25" spans="1:9" x14ac:dyDescent="0.25">
      <c r="A25" s="58"/>
      <c r="B25" s="1245" t="s">
        <v>59</v>
      </c>
      <c r="C25" s="1245"/>
      <c r="D25" s="28"/>
      <c r="E25" s="59">
        <f>SUM(E20:E24)</f>
        <v>110383256788</v>
      </c>
      <c r="F25" s="1101"/>
      <c r="G25" s="1101"/>
      <c r="H25" s="1101"/>
      <c r="I25" s="1102"/>
    </row>
    <row r="26" spans="1:9" ht="18" customHeight="1" x14ac:dyDescent="0.25">
      <c r="A26" s="1241" t="s">
        <v>203</v>
      </c>
      <c r="B26" s="1242"/>
      <c r="C26" s="1242"/>
      <c r="D26" s="35"/>
      <c r="E26" s="32">
        <f>+E25</f>
        <v>110383256788</v>
      </c>
      <c r="F26" s="1108"/>
      <c r="G26" s="1148"/>
      <c r="H26" s="1148"/>
      <c r="I26" s="1102"/>
    </row>
    <row r="27" spans="1:9" ht="18" customHeight="1" x14ac:dyDescent="0.25">
      <c r="A27" s="1100"/>
      <c r="B27" s="1101"/>
      <c r="C27" s="1101"/>
      <c r="D27" s="1101"/>
      <c r="E27" s="1107"/>
      <c r="F27" s="1101"/>
      <c r="G27" s="1101"/>
      <c r="H27" s="1101"/>
      <c r="I27" s="1102"/>
    </row>
    <row r="28" spans="1:9" ht="56.45" customHeight="1" x14ac:dyDescent="0.25">
      <c r="A28" s="1396" t="s">
        <v>809</v>
      </c>
      <c r="B28" s="1397"/>
      <c r="C28" s="1397"/>
      <c r="D28" s="1397"/>
      <c r="E28" s="1397"/>
      <c r="F28" s="1397"/>
      <c r="G28" s="1397"/>
      <c r="H28" s="1397"/>
      <c r="I28" s="1398"/>
    </row>
    <row r="29" spans="1:9" ht="18" customHeight="1" x14ac:dyDescent="0.25">
      <c r="A29" s="1100"/>
      <c r="B29" s="1101"/>
      <c r="C29" s="1101"/>
      <c r="D29" s="1101"/>
      <c r="E29" s="1101"/>
      <c r="F29" s="1101"/>
      <c r="G29" s="1101"/>
      <c r="H29" s="1101"/>
      <c r="I29" s="1102"/>
    </row>
    <row r="30" spans="1:9" ht="18" customHeight="1" x14ac:dyDescent="0.25">
      <c r="A30" s="1100"/>
      <c r="B30" s="1101"/>
      <c r="C30" s="1101"/>
      <c r="D30" s="1101"/>
      <c r="E30" s="1101"/>
      <c r="F30" s="1101"/>
      <c r="G30" s="1101"/>
      <c r="H30" s="1101"/>
      <c r="I30" s="1102"/>
    </row>
    <row r="31" spans="1:9" ht="18" customHeight="1" x14ac:dyDescent="0.25">
      <c r="A31" s="1100"/>
      <c r="B31" s="1101"/>
      <c r="C31" s="1101"/>
      <c r="D31" s="1101"/>
      <c r="E31" s="1101"/>
      <c r="F31" s="1101"/>
      <c r="G31" s="1101"/>
      <c r="H31" s="1101"/>
      <c r="I31" s="1102"/>
    </row>
    <row r="32" spans="1:9" ht="18" customHeight="1" x14ac:dyDescent="0.25">
      <c r="A32" s="1100"/>
      <c r="B32" s="1101"/>
      <c r="C32" s="1101"/>
      <c r="D32" s="1101"/>
      <c r="E32" s="1101"/>
      <c r="F32" s="1101"/>
      <c r="G32" s="1101"/>
      <c r="H32" s="1101"/>
      <c r="I32" s="1102"/>
    </row>
    <row r="33" spans="1:9" ht="18" customHeight="1" x14ac:dyDescent="0.25">
      <c r="A33" s="1100"/>
      <c r="B33" s="1101"/>
      <c r="C33" s="1101"/>
      <c r="D33" s="1101"/>
      <c r="E33" s="1101"/>
      <c r="F33" s="1101"/>
      <c r="G33" s="1101"/>
      <c r="H33" s="1101"/>
      <c r="I33" s="1102"/>
    </row>
    <row r="34" spans="1:9" ht="18" customHeight="1" x14ac:dyDescent="0.25">
      <c r="A34" s="1100"/>
      <c r="B34" s="1101"/>
      <c r="C34" s="1101"/>
      <c r="D34" s="1101"/>
      <c r="E34" s="1101"/>
      <c r="F34" s="1101"/>
      <c r="G34" s="1101"/>
      <c r="H34" s="1101"/>
      <c r="I34" s="1102"/>
    </row>
    <row r="35" spans="1:9" ht="18" customHeight="1" x14ac:dyDescent="0.25">
      <c r="A35" s="1100"/>
      <c r="B35" s="1101"/>
      <c r="C35" s="1101"/>
      <c r="D35" s="1101"/>
      <c r="E35" s="1101"/>
      <c r="F35" s="1101"/>
      <c r="G35" s="1101"/>
      <c r="H35" s="1101"/>
      <c r="I35" s="1102"/>
    </row>
    <row r="36" spans="1:9" ht="8.25" customHeight="1" x14ac:dyDescent="0.25">
      <c r="A36" s="1100"/>
      <c r="B36" s="1101"/>
      <c r="C36" s="1101"/>
      <c r="D36" s="1101"/>
      <c r="E36" s="1101"/>
      <c r="F36" s="1101"/>
      <c r="G36" s="1101"/>
      <c r="H36" s="1101"/>
      <c r="I36" s="1102"/>
    </row>
    <row r="37" spans="1:9" ht="8.25" customHeight="1" x14ac:dyDescent="0.25">
      <c r="A37" s="1100"/>
      <c r="B37" s="1101"/>
      <c r="C37" s="1101"/>
      <c r="D37" s="1101"/>
      <c r="E37" s="1101"/>
      <c r="F37" s="1101"/>
      <c r="G37" s="1101"/>
      <c r="H37" s="1101"/>
      <c r="I37" s="1102"/>
    </row>
    <row r="38" spans="1:9" ht="8.25" customHeight="1" x14ac:dyDescent="0.25">
      <c r="A38" s="1100"/>
      <c r="B38" s="1101"/>
      <c r="C38" s="1101"/>
      <c r="D38" s="1101"/>
      <c r="E38" s="1101"/>
      <c r="F38" s="1101"/>
      <c r="G38" s="1101"/>
      <c r="H38" s="1101"/>
      <c r="I38" s="1102"/>
    </row>
    <row r="39" spans="1:9" ht="8.25" customHeight="1" x14ac:dyDescent="0.25">
      <c r="A39" s="1100"/>
      <c r="B39" s="1101"/>
      <c r="C39" s="1101"/>
      <c r="D39" s="1101"/>
      <c r="E39" s="1101"/>
      <c r="F39" s="1101"/>
      <c r="G39" s="1101"/>
      <c r="H39" s="1101"/>
      <c r="I39" s="1102"/>
    </row>
    <row r="40" spans="1:9" ht="8.25" customHeight="1" x14ac:dyDescent="0.25">
      <c r="A40" s="1100"/>
      <c r="B40" s="1101"/>
      <c r="C40" s="1101"/>
      <c r="D40" s="1101"/>
      <c r="E40" s="1101"/>
      <c r="F40" s="1101"/>
      <c r="G40" s="1101"/>
      <c r="H40" s="1101"/>
      <c r="I40" s="1102"/>
    </row>
    <row r="41" spans="1:9" ht="8.25" customHeight="1" x14ac:dyDescent="0.25">
      <c r="A41" s="1100"/>
      <c r="B41" s="1101"/>
      <c r="C41" s="1101"/>
      <c r="D41" s="1101"/>
      <c r="E41" s="1101"/>
      <c r="F41" s="1101"/>
      <c r="G41" s="1101"/>
      <c r="H41" s="1101"/>
      <c r="I41" s="1102"/>
    </row>
    <row r="42" spans="1:9" ht="17.25" customHeight="1" x14ac:dyDescent="0.25">
      <c r="A42" s="460"/>
      <c r="B42" s="461"/>
      <c r="C42" s="461"/>
      <c r="D42" s="461"/>
      <c r="E42" s="461"/>
      <c r="F42" s="461"/>
      <c r="G42" s="461"/>
      <c r="H42" s="461"/>
      <c r="I42" s="462"/>
    </row>
  </sheetData>
  <mergeCells count="16">
    <mergeCell ref="A26:C26"/>
    <mergeCell ref="A15:C15"/>
    <mergeCell ref="A17:C17"/>
    <mergeCell ref="A28:I28"/>
    <mergeCell ref="B23:C23"/>
    <mergeCell ref="B24:C24"/>
    <mergeCell ref="B25:C25"/>
    <mergeCell ref="A19:C19"/>
    <mergeCell ref="B20:C20"/>
    <mergeCell ref="B22:C22"/>
    <mergeCell ref="A11:I11"/>
    <mergeCell ref="A12:I12"/>
    <mergeCell ref="A13:I13"/>
    <mergeCell ref="A8:I8"/>
    <mergeCell ref="A9:I9"/>
    <mergeCell ref="A10:I10"/>
  </mergeCells>
  <hyperlinks>
    <hyperlink ref="J1" location="Indice!A1" display="Indice" xr:uid="{00000000-0004-0000-3000-000000000000}"/>
  </hyperlinks>
  <pageMargins left="0.57999999999999996" right="0.70866141732283472" top="0.94488188976377963" bottom="0.74803149606299213" header="0.31496062992125984" footer="0.31496062992125984"/>
  <pageSetup paperSize="9" scale="7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8" tint="-0.249977111117893"/>
  </sheetPr>
  <dimension ref="A1:H42"/>
  <sheetViews>
    <sheetView showGridLines="0" workbookViewId="0">
      <selection activeCell="A15" sqref="A15"/>
    </sheetView>
  </sheetViews>
  <sheetFormatPr baseColWidth="10" defaultColWidth="11.42578125" defaultRowHeight="12.75" x14ac:dyDescent="0.2"/>
  <cols>
    <col min="1" max="1" width="45.28515625" style="21" customWidth="1"/>
    <col min="2" max="3" width="14.140625" style="21" bestFit="1" customWidth="1"/>
    <col min="4" max="4" width="16.140625" style="21" customWidth="1"/>
    <col min="5" max="16384" width="11.42578125" style="21"/>
  </cols>
  <sheetData>
    <row r="1" spans="1:8" x14ac:dyDescent="0.2">
      <c r="A1" s="34" t="str">
        <f>Indice!C1</f>
        <v>ELECTROBAN SAECA</v>
      </c>
      <c r="D1" s="21">
        <v>53</v>
      </c>
      <c r="E1" s="557" t="s">
        <v>308</v>
      </c>
      <c r="H1" s="79"/>
    </row>
    <row r="8" spans="1:8" x14ac:dyDescent="0.2">
      <c r="A8" s="554" t="s">
        <v>432</v>
      </c>
      <c r="B8" s="554"/>
      <c r="C8" s="554"/>
      <c r="D8" s="554"/>
      <c r="E8" s="555"/>
      <c r="F8" s="555"/>
      <c r="G8" s="555"/>
    </row>
    <row r="9" spans="1:8" ht="5.25" customHeight="1" x14ac:dyDescent="0.2">
      <c r="A9" s="556"/>
      <c r="B9" s="556"/>
      <c r="C9" s="556"/>
      <c r="D9" s="556"/>
      <c r="E9" s="556"/>
      <c r="F9" s="556"/>
      <c r="G9" s="556"/>
    </row>
    <row r="10" spans="1:8" x14ac:dyDescent="0.2">
      <c r="A10" s="556"/>
      <c r="B10" s="556"/>
      <c r="C10" s="556"/>
      <c r="D10" s="556"/>
      <c r="E10" s="556"/>
      <c r="F10" s="556"/>
      <c r="G10" s="556"/>
    </row>
    <row r="11" spans="1:8" x14ac:dyDescent="0.2">
      <c r="A11" s="691" t="s">
        <v>784</v>
      </c>
      <c r="B11" s="691"/>
      <c r="C11" s="691"/>
      <c r="D11" s="691"/>
      <c r="E11" s="691"/>
      <c r="F11" s="691"/>
      <c r="G11" s="691"/>
    </row>
    <row r="12" spans="1:8" x14ac:dyDescent="0.2">
      <c r="A12" s="680" t="s">
        <v>677</v>
      </c>
      <c r="B12" s="680"/>
      <c r="C12" s="680"/>
      <c r="D12" s="680"/>
      <c r="E12" s="680"/>
      <c r="F12" s="680"/>
      <c r="G12" s="680"/>
    </row>
    <row r="13" spans="1:8" x14ac:dyDescent="0.2">
      <c r="A13" s="556"/>
      <c r="B13" s="556"/>
      <c r="C13" s="556"/>
      <c r="D13" s="556"/>
      <c r="E13" s="556"/>
      <c r="F13" s="556"/>
      <c r="G13" s="556"/>
    </row>
    <row r="14" spans="1:8" x14ac:dyDescent="0.2">
      <c r="A14" s="599"/>
      <c r="B14" s="600">
        <v>45291</v>
      </c>
      <c r="C14" s="600">
        <v>44926</v>
      </c>
      <c r="D14" s="556"/>
      <c r="E14" s="556"/>
      <c r="F14" s="556"/>
      <c r="G14" s="556"/>
    </row>
    <row r="15" spans="1:8" x14ac:dyDescent="0.2">
      <c r="A15" s="601" t="s">
        <v>421</v>
      </c>
      <c r="B15" s="599"/>
      <c r="C15" s="599"/>
      <c r="D15" s="556"/>
      <c r="E15" s="556"/>
      <c r="F15" s="556"/>
      <c r="G15" s="556"/>
    </row>
    <row r="16" spans="1:8" x14ac:dyDescent="0.2">
      <c r="A16" s="599" t="s">
        <v>688</v>
      </c>
      <c r="B16" s="611">
        <v>1697440677</v>
      </c>
      <c r="C16" s="611">
        <v>1815500000</v>
      </c>
      <c r="D16" s="556"/>
      <c r="E16" s="556"/>
      <c r="F16" s="556"/>
      <c r="G16" s="556"/>
    </row>
    <row r="17" spans="1:7" x14ac:dyDescent="0.2">
      <c r="A17" s="599" t="s">
        <v>422</v>
      </c>
      <c r="B17" s="611">
        <v>11734735969</v>
      </c>
      <c r="C17" s="611">
        <v>9425836377</v>
      </c>
      <c r="D17" s="556"/>
      <c r="E17" s="556"/>
      <c r="F17" s="556"/>
      <c r="G17" s="556"/>
    </row>
    <row r="18" spans="1:7" x14ac:dyDescent="0.2">
      <c r="A18" s="599" t="s">
        <v>39</v>
      </c>
      <c r="B18" s="602">
        <v>0</v>
      </c>
      <c r="C18" s="602">
        <v>0</v>
      </c>
      <c r="D18" s="556"/>
      <c r="E18" s="556"/>
      <c r="F18" s="556"/>
      <c r="G18" s="556"/>
    </row>
    <row r="19" spans="1:7" x14ac:dyDescent="0.2">
      <c r="A19" s="604" t="s">
        <v>423</v>
      </c>
      <c r="B19" s="605">
        <v>13432176646</v>
      </c>
      <c r="C19" s="605">
        <v>11241336377</v>
      </c>
      <c r="D19" s="706"/>
      <c r="E19" s="556"/>
      <c r="F19" s="556"/>
      <c r="G19" s="556"/>
    </row>
    <row r="20" spans="1:7" hidden="1" x14ac:dyDescent="0.2">
      <c r="A20" s="601" t="s">
        <v>424</v>
      </c>
      <c r="B20" s="603">
        <v>0</v>
      </c>
      <c r="C20" s="603">
        <v>0</v>
      </c>
      <c r="D20" s="556"/>
      <c r="E20" s="556"/>
      <c r="F20" s="556"/>
      <c r="G20" s="556"/>
    </row>
    <row r="21" spans="1:7" hidden="1" x14ac:dyDescent="0.2">
      <c r="A21" s="599" t="s">
        <v>98</v>
      </c>
      <c r="B21" s="603">
        <v>0</v>
      </c>
      <c r="C21" s="603">
        <v>0</v>
      </c>
      <c r="D21" s="556"/>
      <c r="E21" s="556"/>
      <c r="F21" s="556"/>
      <c r="G21" s="556"/>
    </row>
    <row r="22" spans="1:7" hidden="1" x14ac:dyDescent="0.2">
      <c r="A22" s="599" t="s">
        <v>99</v>
      </c>
      <c r="B22" s="603">
        <v>0</v>
      </c>
      <c r="C22" s="603">
        <v>0</v>
      </c>
      <c r="D22" s="556"/>
      <c r="E22" s="556"/>
      <c r="F22" s="556"/>
      <c r="G22" s="556"/>
    </row>
    <row r="23" spans="1:7" hidden="1" x14ac:dyDescent="0.2">
      <c r="A23" s="599" t="s">
        <v>65</v>
      </c>
      <c r="B23" s="603">
        <v>0</v>
      </c>
      <c r="C23" s="603">
        <v>0</v>
      </c>
      <c r="D23" s="556"/>
      <c r="E23" s="556"/>
      <c r="F23" s="556"/>
      <c r="G23" s="556"/>
    </row>
    <row r="24" spans="1:7" hidden="1" x14ac:dyDescent="0.2">
      <c r="A24" s="599" t="s">
        <v>425</v>
      </c>
      <c r="B24" s="603">
        <v>0</v>
      </c>
      <c r="C24" s="603">
        <v>0</v>
      </c>
      <c r="D24" s="556"/>
      <c r="E24" s="556"/>
      <c r="F24" s="556"/>
      <c r="G24" s="556"/>
    </row>
    <row r="25" spans="1:7" hidden="1" x14ac:dyDescent="0.2">
      <c r="A25" s="599" t="s">
        <v>633</v>
      </c>
      <c r="B25" s="603">
        <v>0</v>
      </c>
      <c r="C25" s="602">
        <v>0</v>
      </c>
      <c r="D25" s="556"/>
      <c r="E25" s="556"/>
      <c r="F25" s="556"/>
      <c r="G25" s="556"/>
    </row>
    <row r="26" spans="1:7" x14ac:dyDescent="0.2">
      <c r="A26" s="604" t="s">
        <v>426</v>
      </c>
      <c r="B26" s="605">
        <v>0</v>
      </c>
      <c r="C26" s="605">
        <v>0</v>
      </c>
      <c r="D26" s="556"/>
      <c r="E26" s="556"/>
      <c r="F26" s="556"/>
      <c r="G26" s="556"/>
    </row>
    <row r="27" spans="1:7" hidden="1" x14ac:dyDescent="0.2">
      <c r="A27" s="556"/>
      <c r="B27" s="556"/>
      <c r="C27" s="556"/>
      <c r="D27" s="556"/>
      <c r="E27" s="556"/>
      <c r="F27" s="556"/>
      <c r="G27" s="556"/>
    </row>
    <row r="28" spans="1:7" hidden="1" x14ac:dyDescent="0.2">
      <c r="A28" s="692"/>
      <c r="B28" s="692"/>
      <c r="C28" s="692"/>
      <c r="D28" s="692"/>
      <c r="E28" s="692"/>
      <c r="F28" s="692"/>
      <c r="G28" s="558"/>
    </row>
    <row r="29" spans="1:7" x14ac:dyDescent="0.2">
      <c r="A29" s="558"/>
      <c r="B29" s="558"/>
      <c r="C29" s="558"/>
      <c r="D29" s="558"/>
      <c r="E29" s="558"/>
      <c r="F29" s="558"/>
      <c r="G29" s="558"/>
    </row>
    <row r="30" spans="1:7" x14ac:dyDescent="0.2">
      <c r="A30" s="606"/>
      <c r="B30" s="600">
        <v>45291</v>
      </c>
      <c r="C30" s="600">
        <v>44926</v>
      </c>
      <c r="D30" s="558"/>
      <c r="E30" s="558"/>
      <c r="F30" s="558"/>
      <c r="G30" s="558"/>
    </row>
    <row r="31" spans="1:7" x14ac:dyDescent="0.2">
      <c r="A31" s="604" t="s">
        <v>631</v>
      </c>
      <c r="B31" s="607"/>
      <c r="C31" s="608"/>
      <c r="D31" s="558"/>
      <c r="E31" s="558"/>
      <c r="F31" s="558"/>
      <c r="G31" s="558"/>
    </row>
    <row r="32" spans="1:7" x14ac:dyDescent="0.2">
      <c r="A32" s="609" t="s">
        <v>632</v>
      </c>
      <c r="B32" s="1088">
        <v>747025541.85454535</v>
      </c>
      <c r="C32" s="1088">
        <v>454158490</v>
      </c>
      <c r="D32" s="558"/>
      <c r="E32" s="558"/>
      <c r="F32" s="558"/>
      <c r="G32" s="558"/>
    </row>
    <row r="33" spans="1:7" x14ac:dyDescent="0.2">
      <c r="A33" s="604" t="s">
        <v>135</v>
      </c>
      <c r="B33" s="610"/>
      <c r="C33" s="610"/>
      <c r="D33" s="558"/>
      <c r="E33" s="558"/>
      <c r="F33" s="558"/>
      <c r="G33" s="558"/>
    </row>
    <row r="34" spans="1:7" hidden="1" x14ac:dyDescent="0.2">
      <c r="A34" s="609" t="s">
        <v>427</v>
      </c>
      <c r="B34" s="609">
        <v>0</v>
      </c>
      <c r="C34" s="609">
        <v>0</v>
      </c>
      <c r="D34" s="558"/>
      <c r="E34" s="558"/>
      <c r="F34" s="558"/>
      <c r="G34" s="558"/>
    </row>
    <row r="35" spans="1:7" x14ac:dyDescent="0.2">
      <c r="A35" s="604" t="s">
        <v>145</v>
      </c>
      <c r="B35" s="610"/>
      <c r="C35" s="610"/>
      <c r="D35" s="558"/>
      <c r="E35" s="558"/>
      <c r="F35" s="558"/>
      <c r="G35" s="558"/>
    </row>
    <row r="36" spans="1:7" hidden="1" x14ac:dyDescent="0.2">
      <c r="A36" s="609" t="s">
        <v>428</v>
      </c>
      <c r="B36" s="609">
        <v>0</v>
      </c>
      <c r="C36" s="611">
        <v>0</v>
      </c>
      <c r="D36" s="558"/>
      <c r="E36" s="558"/>
      <c r="F36" s="558"/>
      <c r="G36" s="558"/>
    </row>
    <row r="37" spans="1:7" x14ac:dyDescent="0.2">
      <c r="A37" s="609" t="s">
        <v>654</v>
      </c>
      <c r="B37" s="1088">
        <v>2139521196.8181815</v>
      </c>
      <c r="C37" s="1088">
        <v>2221881667</v>
      </c>
      <c r="D37" s="558"/>
      <c r="E37" s="558"/>
      <c r="F37" s="558"/>
      <c r="G37" s="558"/>
    </row>
    <row r="38" spans="1:7" x14ac:dyDescent="0.2">
      <c r="A38" s="609" t="s">
        <v>429</v>
      </c>
      <c r="B38" s="609">
        <v>0</v>
      </c>
      <c r="C38" s="609">
        <v>0</v>
      </c>
      <c r="D38" s="558"/>
      <c r="E38" s="558"/>
      <c r="F38" s="558"/>
      <c r="G38" s="558"/>
    </row>
    <row r="39" spans="1:7" x14ac:dyDescent="0.2">
      <c r="A39" s="606" t="s">
        <v>430</v>
      </c>
      <c r="B39" s="609">
        <v>0</v>
      </c>
      <c r="C39" s="609">
        <v>0</v>
      </c>
      <c r="D39" s="558"/>
      <c r="E39" s="558"/>
      <c r="F39" s="558"/>
      <c r="G39" s="558"/>
    </row>
    <row r="40" spans="1:7" x14ac:dyDescent="0.2">
      <c r="A40" s="609" t="s">
        <v>431</v>
      </c>
      <c r="B40" s="609">
        <v>0</v>
      </c>
      <c r="C40" s="609">
        <v>0</v>
      </c>
      <c r="D40" s="558"/>
      <c r="E40" s="558"/>
      <c r="F40" s="558"/>
      <c r="G40" s="558"/>
    </row>
    <row r="41" spans="1:7" x14ac:dyDescent="0.2">
      <c r="A41" s="558"/>
      <c r="B41" s="558"/>
      <c r="C41" s="558"/>
      <c r="D41" s="558"/>
      <c r="E41" s="558"/>
      <c r="F41" s="558"/>
      <c r="G41" s="558"/>
    </row>
    <row r="42" spans="1:7" x14ac:dyDescent="0.2">
      <c r="A42" s="558"/>
      <c r="B42" s="558"/>
      <c r="C42" s="558"/>
      <c r="D42" s="558"/>
      <c r="E42" s="558"/>
      <c r="F42" s="558"/>
      <c r="G42" s="558"/>
    </row>
  </sheetData>
  <hyperlinks>
    <hyperlink ref="E1" location="Indice!A1" display="Indice" xr:uid="{00000000-0004-0000-3100-000000000000}"/>
  </hyperlinks>
  <pageMargins left="1.3779527559055118" right="0.70866141732283472" top="0.74803149606299213" bottom="0.74803149606299213" header="0.31496062992125984" footer="0.31496062992125984"/>
  <pageSetup paperSize="9" scale="80" orientation="portrait" r:id="rId1"/>
  <drawing r:id="rId2"/>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Y9ZB9DhJR9PLmgxi3PVbiY5nQ+3ECRlH5YKlm7aA6ms=</DigestValue>
    </Reference>
    <Reference Type="http://www.w3.org/2000/09/xmldsig#Object" URI="#idOfficeObject">
      <DigestMethod Algorithm="http://www.w3.org/2001/04/xmlenc#sha256"/>
      <DigestValue>fpKXfpEekbcN4e3ZZBhLLcw5i7IX/iX96+UpqNKv6ns=</DigestValue>
    </Reference>
    <Reference Type="http://uri.etsi.org/01903#SignedProperties" URI="#idSignedProperties">
      <Transforms>
        <Transform Algorithm="http://www.w3.org/TR/2001/REC-xml-c14n-20010315"/>
      </Transforms>
      <DigestMethod Algorithm="http://www.w3.org/2001/04/xmlenc#sha256"/>
      <DigestValue>GuiZiKdhEJSSRhJ4+HSDOiuL7ARUR8p/dhEzmKhgUtg=</DigestValue>
    </Reference>
    <Reference Type="http://www.w3.org/2000/09/xmldsig#Object" URI="#idValidSigLnImg">
      <DigestMethod Algorithm="http://www.w3.org/2001/04/xmlenc#sha256"/>
      <DigestValue>1Fs+tCCWO5Rns3Q4WbVHjVeMYf0etNZBKM9GU1xrA0g=</DigestValue>
    </Reference>
    <Reference Type="http://www.w3.org/2000/09/xmldsig#Object" URI="#idInvalidSigLnImg">
      <DigestMethod Algorithm="http://www.w3.org/2001/04/xmlenc#sha256"/>
      <DigestValue>68ruSntQbkZFHmucJpRXsmEj1T2WuTOgirEh7yC1XMg=</DigestValue>
    </Reference>
  </SignedInfo>
  <SignatureValue>tAg1f9lwG0YAldV2YvYMSmNNHVCfPzVnW8vbzHKabG2KnNOprsiE9QowOZsNGAVvJrxjG3KhZrkY
a4v9sYnqRPXccE/ZYNt0sUaAbPavV7mLsdKZyH+ZB1STsljh3oIhxiuAv10dBTGbUpJ0kdfE3iz5
YU7QMYD8nGjX/EFY4OTS5YbYy8mUqm4RCwQ7Dtlz++bpzqsiu2bKXrd/Seh5jPdWRKFxVdBw+MMi
qHhG2JAO7a8GuIKzCf9xfLhTxeeKdVzeW9RPeCDe1JXycNR8dhcQvPB2xhOH8KEc/dzWty4mIfcr
tYoIsHSQ67Zhl3EqoGUw0ICOqswvFvY92iFhOA==</SignatureValue>
  <KeyInfo>
    <X509Data>
      <X509Certificate>MIID8jCCAtqgAwIBAgIQz9ffjysSfJlEC1XMeZthRzANBgkqhkiG9w0BAQsFADB4MXYwEQYKCZImiZPyLGQBGRYDbmV0MBUGCgmSJomT8ixkARkWB3dpbmRvd3MwHQYDVQQDExZNUy1Pcmdhbml6YXRpb24tQWNjZXNzMCsGA1UECxMkODJkYmFjYTQtM2U4MS00NmNhLTljNzMtMDk1MGMxZWFjYTk3MB4XDTIzMDYyOTIwMDUyOVoXDTMzMDYyOTIwMzUyOVowLzEtMCsGA1UEAxMkNzNiMGRiNjAtMDE3Yi00NWI2LThlMTktZjFlMGRhODY3ZDI4MIIBIjANBgkqhkiG9w0BAQEFAAOCAQ8AMIIBCgKCAQEA8wUa6yC0s8U/FltLClpa6oOu7nJHpB5OuxiJyJB1Pm0O7EJAAc1VsFf1wqV8OnThl4zYe3wHU3DPoksI8fbrPCeVIYNE3/l2Im9qZeStr+c6ImrHrPYP1LULHa3W0fDX6lG4L4NscJQbQGQqr2JLAV9FZZHitgg9THCZZMiviIkjoUMkUMCYZUWdei1QHQtAHv+RMRztfF1j632RmpJIG82vLKVTaBfvTKSDBLArsXHD8RHIPPrIAunDD5F3Tcb6/x6tw0iuEKfskM/dq3ZxKifre7YI75BZ3MTW21VqAThfJkHEnrH4e2mPdaPnp3I42VebAd2xGkskcX3MmZgUAQIDAQABo4HAMIG9MAwGA1UdEwEB/wQCMAAwFgYDVR0lAQH/BAwwCgYIKwYBBQUHAwIwIgYLKoZIhvcUAQWCHAIEEwSBEGDbsHN7AbZFjhnx4NqGfSgwIgYLKoZIhvcUAQWCHAMEEwSBEK2vb74IQklGi7cz7LClhdUwIgYLKoZIhvcUAQWCHAUEEwSBELxx7/dCdQBBk0Iv73waA+EwFAYLKoZIhvcUAQWCHAgEBQSBAlNBMBMGCyqGSIb3FAEFghwHBAQEgQEwMA0GCSqGSIb3DQEBCwUAA4IBAQCzTGt2WyMxNntWrTTTR/LpCg1D7U0JKlhPdOMjcD96pkQdEM153z4GeV47ilxRDoSt5Th6g/yhBj8Hlk5DArbQDEnde1G2R/p9jJYUEP6fe/H/VbwdHgkaTdgMkC4LX1ExpTAVRRpFW08AwzmSIVXV9aJ0IC+cwI8NtQgufNtaafK2zE+TBWSDZYXfgQfGcEKVXBaAJzR6KUakIlCMzDYiqHDFKPTFJJDEnqZPqj1xC5IfqBC64CKRVZvXiNUt7W6tqWJhpgPX0IIOk3/GZGRHRoVzjd7ko4dfQ5OcSk/hfPxYXwNdXwGsUXLjm5nDja1uMWQM2jWxcZaBKsH36ot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ANdrP1sUDP/PO2B0Bv/GpmHiHo9IALb/pyFLQ2rlqgI=</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6IsaiFp6AQ7aBhzyuIMnUkSH3A+NaIa8MMSnLdqQjvo=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dnWNrdQSjO1a46oSl8eedRqfNDAz3s6+qCQRuXAu7eg=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8JrrM9RBWADrsfv5WRGeTEl6F7ZdL8+CYEK564r0yp8=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iO9s4QRw+nlLTXszm+l2wROm4vF1++3beCm/ShyfzzE=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8i+Cehk2wAABZ+JryOQs34wXA2Z1ofyKZ3JavRFEDpA=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PXYgg3w0gyn2f4FN1bnilVSfDo6+JKvM1dYa/7W1LlI=</DigestValue>
      </Reference>
      <Reference URI="/xl/drawings/drawing11.xml?ContentType=application/vnd.openxmlformats-officedocument.drawing+xml">
        <DigestMethod Algorithm="http://www.w3.org/2001/04/xmlenc#sha256"/>
        <DigestValue>qxdGaP+gyKI4feNVTzYYV6gHHoZWSfslI0VD54XAXgE=</DigestValue>
      </Reference>
      <Reference URI="/xl/drawings/drawing12.xml?ContentType=application/vnd.openxmlformats-officedocument.drawing+xml">
        <DigestMethod Algorithm="http://www.w3.org/2001/04/xmlenc#sha256"/>
        <DigestValue>eDu5ShNrCiC8s8vrp76p6Dd3ABKjXOrXwm/JLyEIT7Q=</DigestValue>
      </Reference>
      <Reference URI="/xl/drawings/drawing13.xml?ContentType=application/vnd.openxmlformats-officedocument.drawing+xml">
        <DigestMethod Algorithm="http://www.w3.org/2001/04/xmlenc#sha256"/>
        <DigestValue>Neasqqc7nYdtDxMoXZxVTh6LB9Skr+wpmMVPdNE2AoA=</DigestValue>
      </Reference>
      <Reference URI="/xl/drawings/drawing14.xml?ContentType=application/vnd.openxmlformats-officedocument.drawing+xml">
        <DigestMethod Algorithm="http://www.w3.org/2001/04/xmlenc#sha256"/>
        <DigestValue>86mK2ELyZDVejW1Gbt9MVaidYgrgak6SIBtC4nZ1yIs=</DigestValue>
      </Reference>
      <Reference URI="/xl/drawings/drawing15.xml?ContentType=application/vnd.openxmlformats-officedocument.drawing+xml">
        <DigestMethod Algorithm="http://www.w3.org/2001/04/xmlenc#sha256"/>
        <DigestValue>aXD8J+Xw0zcRuDC6lynmQK8iIAnvlM53ZxgUXN672K4=</DigestValue>
      </Reference>
      <Reference URI="/xl/drawings/drawing16.xml?ContentType=application/vnd.openxmlformats-officedocument.drawing+xml">
        <DigestMethod Algorithm="http://www.w3.org/2001/04/xmlenc#sha256"/>
        <DigestValue>9H/CScAcpSOntfhYEIX04yLOhLcYsasvjMx97Tdmpow=</DigestValue>
      </Reference>
      <Reference URI="/xl/drawings/drawing17.xml?ContentType=application/vnd.openxmlformats-officedocument.drawing+xml">
        <DigestMethod Algorithm="http://www.w3.org/2001/04/xmlenc#sha256"/>
        <DigestValue>/4cvd7+L4+O1eM1OFeK7vO7eBUPQoPA0oty45yAovyc=</DigestValue>
      </Reference>
      <Reference URI="/xl/drawings/drawing18.xml?ContentType=application/vnd.openxmlformats-officedocument.drawing+xml">
        <DigestMethod Algorithm="http://www.w3.org/2001/04/xmlenc#sha256"/>
        <DigestValue>Rr/LuHdTHRHqYN5r5nxphLGh9vuRlLC88x41x1w2qus=</DigestValue>
      </Reference>
      <Reference URI="/xl/drawings/drawing19.xml?ContentType=application/vnd.openxmlformats-officedocument.drawing+xml">
        <DigestMethod Algorithm="http://www.w3.org/2001/04/xmlenc#sha256"/>
        <DigestValue>MHyqOS7ESFo2AFUrFdv2X2CenNhLWVpxY/Izpyh6g04=</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uTe4di61+ye0v4642OCCwD4MkVqauSfMB7zKPDtdW7c=</DigestValue>
      </Reference>
      <Reference URI="/xl/drawings/drawing21.xml?ContentType=application/vnd.openxmlformats-officedocument.drawing+xml">
        <DigestMethod Algorithm="http://www.w3.org/2001/04/xmlenc#sha256"/>
        <DigestValue>W4qIW1MB+OPNgvUDOaZGX5PBiZW7YF8INDvq9Iyr2fA=</DigestValue>
      </Reference>
      <Reference URI="/xl/drawings/drawing22.xml?ContentType=application/vnd.openxmlformats-officedocument.drawing+xml">
        <DigestMethod Algorithm="http://www.w3.org/2001/04/xmlenc#sha256"/>
        <DigestValue>v83VgZmgizXZNj78JiyV1gAEjo3TrgT+7EjRatalJA8=</DigestValue>
      </Reference>
      <Reference URI="/xl/drawings/drawing23.xml?ContentType=application/vnd.openxmlformats-officedocument.drawing+xml">
        <DigestMethod Algorithm="http://www.w3.org/2001/04/xmlenc#sha256"/>
        <DigestValue>+7qQ6tApbmjv6wpIdHJjCqV9PnJXMoy0eO8vvFIIPK8=</DigestValue>
      </Reference>
      <Reference URI="/xl/drawings/drawing24.xml?ContentType=application/vnd.openxmlformats-officedocument.drawing+xml">
        <DigestMethod Algorithm="http://www.w3.org/2001/04/xmlenc#sha256"/>
        <DigestValue>ZXuE4H9+n+/EH4ZE7Dvbtvh2gyeQsjgPvtPvqAuGWpc=</DigestValue>
      </Reference>
      <Reference URI="/xl/drawings/drawing25.xml?ContentType=application/vnd.openxmlformats-officedocument.drawing+xml">
        <DigestMethod Algorithm="http://www.w3.org/2001/04/xmlenc#sha256"/>
        <DigestValue>d6WVRcVp/BHcGpkPF/7+JGFE8yR0MIsTjJGY+8QtPzk=</DigestValue>
      </Reference>
      <Reference URI="/xl/drawings/drawing26.xml?ContentType=application/vnd.openxmlformats-officedocument.drawing+xml">
        <DigestMethod Algorithm="http://www.w3.org/2001/04/xmlenc#sha256"/>
        <DigestValue>k/NC2NqHyJ61gS+yOz21L3gNLfT/jd7oac18a1IowXM=</DigestValue>
      </Reference>
      <Reference URI="/xl/drawings/drawing27.xml?ContentType=application/vnd.openxmlformats-officedocument.drawing+xml">
        <DigestMethod Algorithm="http://www.w3.org/2001/04/xmlenc#sha256"/>
        <DigestValue>wNAJBUChRUG3C8dZ1P+dwgWdATi6K2zWGnCqx7IeAPY=</DigestValue>
      </Reference>
      <Reference URI="/xl/drawings/drawing28.xml?ContentType=application/vnd.openxmlformats-officedocument.drawing+xml">
        <DigestMethod Algorithm="http://www.w3.org/2001/04/xmlenc#sha256"/>
        <DigestValue>/GIz3iIyXC045QsMbdRe4+9mRcC9AP+y+5e8X88tVRI=</DigestValue>
      </Reference>
      <Reference URI="/xl/drawings/drawing29.xml?ContentType=application/vnd.openxmlformats-officedocument.drawing+xml">
        <DigestMethod Algorithm="http://www.w3.org/2001/04/xmlenc#sha256"/>
        <DigestValue>9VBe/dLOp/s20wxrxtLwRw18T4HVe6uz+18oWMFZJ4A=</DigestValue>
      </Reference>
      <Reference URI="/xl/drawings/drawing3.xml?ContentType=application/vnd.openxmlformats-officedocument.drawing+xml">
        <DigestMethod Algorithm="http://www.w3.org/2001/04/xmlenc#sha256"/>
        <DigestValue>PovVBKlW3maTqNS/5IOTe638UprXdYRQEYBkGDhD6vI=</DigestValue>
      </Reference>
      <Reference URI="/xl/drawings/drawing30.xml?ContentType=application/vnd.openxmlformats-officedocument.drawing+xml">
        <DigestMethod Algorithm="http://www.w3.org/2001/04/xmlenc#sha256"/>
        <DigestValue>peiQ009/tEiLlsQ1JmkROgV221vn5qEKuEqL5sVLvNs=</DigestValue>
      </Reference>
      <Reference URI="/xl/drawings/drawing31.xml?ContentType=application/vnd.openxmlformats-officedocument.drawing+xml">
        <DigestMethod Algorithm="http://www.w3.org/2001/04/xmlenc#sha256"/>
        <DigestValue>eElRuryWgRTrvnglPf3WIfFNQxtRNzn63/6gNoi1s0k=</DigestValue>
      </Reference>
      <Reference URI="/xl/drawings/drawing32.xml?ContentType=application/vnd.openxmlformats-officedocument.drawing+xml">
        <DigestMethod Algorithm="http://www.w3.org/2001/04/xmlenc#sha256"/>
        <DigestValue>jK5sp8iA+pwrXLPsoGvpsZJOIAdWs547G92iuUoEjUs=</DigestValue>
      </Reference>
      <Reference URI="/xl/drawings/drawing33.xml?ContentType=application/vnd.openxmlformats-officedocument.drawing+xml">
        <DigestMethod Algorithm="http://www.w3.org/2001/04/xmlenc#sha256"/>
        <DigestValue>UF/5dKlGppKY/Xt0vD/7gllmYzGhppdMI77YhdLdnFI=</DigestValue>
      </Reference>
      <Reference URI="/xl/drawings/drawing34.xml?ContentType=application/vnd.openxmlformats-officedocument.drawing+xml">
        <DigestMethod Algorithm="http://www.w3.org/2001/04/xmlenc#sha256"/>
        <DigestValue>CxIZQgde2gFS6H4a4LwVrtpYsvWbNqVnqgbwa9Ymhag=</DigestValue>
      </Reference>
      <Reference URI="/xl/drawings/drawing35.xml?ContentType=application/vnd.openxmlformats-officedocument.drawing+xml">
        <DigestMethod Algorithm="http://www.w3.org/2001/04/xmlenc#sha256"/>
        <DigestValue>iWF7d/gVbw/L/TUATRoAfJUX6Z0l33tF2cqGjGmrDQ4=</DigestValue>
      </Reference>
      <Reference URI="/xl/drawings/drawing36.xml?ContentType=application/vnd.openxmlformats-officedocument.drawing+xml">
        <DigestMethod Algorithm="http://www.w3.org/2001/04/xmlenc#sha256"/>
        <DigestValue>MAHoCSFvP+xui29fJwobc6cLysVkAqJLaI0IuW0GBgw=</DigestValue>
      </Reference>
      <Reference URI="/xl/drawings/drawing37.xml?ContentType=application/vnd.openxmlformats-officedocument.drawing+xml">
        <DigestMethod Algorithm="http://www.w3.org/2001/04/xmlenc#sha256"/>
        <DigestValue>fkrKO8vzMGdYXwWpQ5mHVeLxpx4z1K1kDlYjNyzWsRU=</DigestValue>
      </Reference>
      <Reference URI="/xl/drawings/drawing38.xml?ContentType=application/vnd.openxmlformats-officedocument.drawing+xml">
        <DigestMethod Algorithm="http://www.w3.org/2001/04/xmlenc#sha256"/>
        <DigestValue>LN6br04J2kh1DK/S7Rzx6YU2twJcHG0/MZlTugajQ5Q=</DigestValue>
      </Reference>
      <Reference URI="/xl/drawings/drawing39.xml?ContentType=application/vnd.openxmlformats-officedocument.drawing+xml">
        <DigestMethod Algorithm="http://www.w3.org/2001/04/xmlenc#sha256"/>
        <DigestValue>r8a1wlS23bIBCMvq5uNXtrGbjXp/6d9xHeM2Uuxe4/Q=</DigestValue>
      </Reference>
      <Reference URI="/xl/drawings/drawing4.xml?ContentType=application/vnd.openxmlformats-officedocument.drawing+xml">
        <DigestMethod Algorithm="http://www.w3.org/2001/04/xmlenc#sha256"/>
        <DigestValue>fx1uF43UpI+XuIXcMlh4PBfBuFs1yw0F65Jj4tl9J48=</DigestValue>
      </Reference>
      <Reference URI="/xl/drawings/drawing40.xml?ContentType=application/vnd.openxmlformats-officedocument.drawing+xml">
        <DigestMethod Algorithm="http://www.w3.org/2001/04/xmlenc#sha256"/>
        <DigestValue>XN3c34oUDAkbbKJLN5DasRqGQwS++LE9JyDsVUWwxe4=</DigestValue>
      </Reference>
      <Reference URI="/xl/drawings/drawing41.xml?ContentType=application/vnd.openxmlformats-officedocument.drawing+xml">
        <DigestMethod Algorithm="http://www.w3.org/2001/04/xmlenc#sha256"/>
        <DigestValue>HEeSHNUI9SsoMu94eE4kDTrUP9kCG93Hl3L0scNdCNk=</DigestValue>
      </Reference>
      <Reference URI="/xl/drawings/drawing42.xml?ContentType=application/vnd.openxmlformats-officedocument.drawing+xml">
        <DigestMethod Algorithm="http://www.w3.org/2001/04/xmlenc#sha256"/>
        <DigestValue>y0XVQexd7OcS5I+Ym82iRl61xWSvG+IpVpHox5kncas=</DigestValue>
      </Reference>
      <Reference URI="/xl/drawings/drawing43.xml?ContentType=application/vnd.openxmlformats-officedocument.drawing+xml">
        <DigestMethod Algorithm="http://www.w3.org/2001/04/xmlenc#sha256"/>
        <DigestValue>7uGzZx3uxkagqkKfdlhUSItirTCr3QBscjRkKrG1yJk=</DigestValue>
      </Reference>
      <Reference URI="/xl/drawings/drawing44.xml?ContentType=application/vnd.openxmlformats-officedocument.drawing+xml">
        <DigestMethod Algorithm="http://www.w3.org/2001/04/xmlenc#sha256"/>
        <DigestValue>+pAGE46+4PDAXPBDhBkuW/YGK/VxBp0I42XIVpJEbr4=</DigestValue>
      </Reference>
      <Reference URI="/xl/drawings/drawing45.xml?ContentType=application/vnd.openxmlformats-officedocument.drawing+xml">
        <DigestMethod Algorithm="http://www.w3.org/2001/04/xmlenc#sha256"/>
        <DigestValue>jQu/Sk/OPjlgL/bffqz3PlLLdlrFpSRyNPbEFXsqjxQ=</DigestValue>
      </Reference>
      <Reference URI="/xl/drawings/drawing46.xml?ContentType=application/vnd.openxmlformats-officedocument.drawing+xml">
        <DigestMethod Algorithm="http://www.w3.org/2001/04/xmlenc#sha256"/>
        <DigestValue>vke/wEkTZKwMiDgcmabDjIcAhSKzqTsLaej9q3w1UKg=</DigestValue>
      </Reference>
      <Reference URI="/xl/drawings/drawing47.xml?ContentType=application/vnd.openxmlformats-officedocument.drawing+xml">
        <DigestMethod Algorithm="http://www.w3.org/2001/04/xmlenc#sha256"/>
        <DigestValue>xnyU+Sl16dEb6GB+zcpsEHvR17FJLNwijSidnjoi/kw=</DigestValue>
      </Reference>
      <Reference URI="/xl/drawings/drawing5.xml?ContentType=application/vnd.openxmlformats-officedocument.drawing+xml">
        <DigestMethod Algorithm="http://www.w3.org/2001/04/xmlenc#sha256"/>
        <DigestValue>zeW0uctR2chakqJi80mOPMSL/eiDk2vNtI6e2zUKe5E=</DigestValue>
      </Reference>
      <Reference URI="/xl/drawings/drawing6.xml?ContentType=application/vnd.openxmlformats-officedocument.drawing+xml">
        <DigestMethod Algorithm="http://www.w3.org/2001/04/xmlenc#sha256"/>
        <DigestValue>gc54vLe2InxOaD6ROZLXSd6FIFIdq1VZ2dWOR48lKuY=</DigestValue>
      </Reference>
      <Reference URI="/xl/drawings/drawing7.xml?ContentType=application/vnd.openxmlformats-officedocument.drawing+xml">
        <DigestMethod Algorithm="http://www.w3.org/2001/04/xmlenc#sha256"/>
        <DigestValue>v+fDLx2xjBhL2WrPXZp+gMyr51Wo3Zrbpp10iuPA//o=</DigestValue>
      </Reference>
      <Reference URI="/xl/drawings/drawing8.xml?ContentType=application/vnd.openxmlformats-officedocument.drawing+xml">
        <DigestMethod Algorithm="http://www.w3.org/2001/04/xmlenc#sha256"/>
        <DigestValue>MtMUdUywzNE0xL3CpIq5D8yQ5DXNmsnzGQsPsTj9RlM=</DigestValue>
      </Reference>
      <Reference URI="/xl/drawings/drawing9.xml?ContentType=application/vnd.openxmlformats-officedocument.drawing+xml">
        <DigestMethod Algorithm="http://www.w3.org/2001/04/xmlenc#sha256"/>
        <DigestValue>VnGCUN/sYQnf/pK1pDFZltnvc1QzuiRT5I8/GYxFfQc=</DigestValue>
      </Reference>
      <Reference URI="/xl/drawings/vmlDrawing1.vml?ContentType=application/vnd.openxmlformats-officedocument.vmlDrawing">
        <DigestMethod Algorithm="http://www.w3.org/2001/04/xmlenc#sha256"/>
        <DigestValue>wUtvnBeMNqJuqECXMRbcqAC+R4wD4JHM/qS8XlzdrZQ=</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PdTM0XK8mcj8b6IKO3s5qV/zBLGl8C52Uk0QCLYu+LA=</DigestValue>
      </Reference>
      <Reference URI="/xl/media/image11.png?ContentType=image/png">
        <DigestMethod Algorithm="http://www.w3.org/2001/04/xmlenc#sha256"/>
        <DigestValue>Jq8Jaqvaruw5hvXcSO4VaCyfuenokP6pC7bt6QZjrdg=</DigestValue>
      </Reference>
      <Reference URI="/xl/media/image12.png?ContentType=image/png">
        <DigestMethod Algorithm="http://www.w3.org/2001/04/xmlenc#sha256"/>
        <DigestValue>fFNKfOJoJdVcmzeFfCXPbfLidUtYr2SdOsMC/9kY6Yg=</DigestValue>
      </Reference>
      <Reference URI="/xl/media/image13.png?ContentType=image/png">
        <DigestMethod Algorithm="http://www.w3.org/2001/04/xmlenc#sha256"/>
        <DigestValue>stk1vxk38EMZM25y9AJ6OAOY+xNGgcded7IXn6APsuk=</DigestValue>
      </Reference>
      <Reference URI="/xl/media/image14.png?ContentType=image/png">
        <DigestMethod Algorithm="http://www.w3.org/2001/04/xmlenc#sha256"/>
        <DigestValue>wwp5yCxH8w1/FtAtonMQ68PQXAhuWMJ1QFM8mU/LT8M=</DigestValue>
      </Reference>
      <Reference URI="/xl/media/image15.png?ContentType=image/png">
        <DigestMethod Algorithm="http://www.w3.org/2001/04/xmlenc#sha256"/>
        <DigestValue>JJZE0bpJBuysfqW4bTasVHFqmuVFusLxZMNjaPGx3lA=</DigestValue>
      </Reference>
      <Reference URI="/xl/media/image16.png?ContentType=image/png">
        <DigestMethod Algorithm="http://www.w3.org/2001/04/xmlenc#sha256"/>
        <DigestValue>tgj3gvaJ0krUl6CxY4GsJ81noFO48ewKpOXwPSDAlYk=</DigestValue>
      </Reference>
      <Reference URI="/xl/media/image17.png?ContentType=image/png">
        <DigestMethod Algorithm="http://www.w3.org/2001/04/xmlenc#sha256"/>
        <DigestValue>1oUpfBZWxmsIKBITcZd6Tc0Ky4Ol/WMrIDTbcrBCaMc=</DigestValue>
      </Reference>
      <Reference URI="/xl/media/image18.png?ContentType=image/png">
        <DigestMethod Algorithm="http://www.w3.org/2001/04/xmlenc#sha256"/>
        <DigestValue>m6skq1ve+o01R4HIzv05lPkptZGDlNezWbzPPtyimSQ=</DigestValue>
      </Reference>
      <Reference URI="/xl/media/image19.png?ContentType=image/png">
        <DigestMethod Algorithm="http://www.w3.org/2001/04/xmlenc#sha256"/>
        <DigestValue>858NTYZm/Ej8AmCLBneK/sY3M6RmcN2Nq5A634r20xU=</DigestValue>
      </Reference>
      <Reference URI="/xl/media/image2.emf?ContentType=image/x-emf">
        <DigestMethod Algorithm="http://www.w3.org/2001/04/xmlenc#sha256"/>
        <DigestValue>IIyCBYBfcA8TD5vzzmOId4jBf2NqWvhsW8aMwI4/NTw=</DigestValue>
      </Reference>
      <Reference URI="/xl/media/image20.png?ContentType=image/png">
        <DigestMethod Algorithm="http://www.w3.org/2001/04/xmlenc#sha256"/>
        <DigestValue>tGSOOy5teGOolT6lLsGQQMshNtqpExKYLHNi6eh8+Ac=</DigestValue>
      </Reference>
      <Reference URI="/xl/media/image21.png?ContentType=image/png">
        <DigestMethod Algorithm="http://www.w3.org/2001/04/xmlenc#sha256"/>
        <DigestValue>1V6yL25Jkx24tRmDP7DOqZCsZucpRbtg1d1wVw1s+wg=</DigestValue>
      </Reference>
      <Reference URI="/xl/media/image22.png?ContentType=image/png">
        <DigestMethod Algorithm="http://www.w3.org/2001/04/xmlenc#sha256"/>
        <DigestValue>VeMdmxuL7QzcK3O84P5wuM23tAJdgh5SVkpZ036vbAo=</DigestValue>
      </Reference>
      <Reference URI="/xl/media/image23.png?ContentType=image/png">
        <DigestMethod Algorithm="http://www.w3.org/2001/04/xmlenc#sha256"/>
        <DigestValue>hAQjbd1aNM7+9VD5hqhp48f4PhNtoJZRIv96GYbDtNk=</DigestValue>
      </Reference>
      <Reference URI="/xl/media/image24.png?ContentType=image/png">
        <DigestMethod Algorithm="http://www.w3.org/2001/04/xmlenc#sha256"/>
        <DigestValue>GrHy275U1axMgkiPfqbc+9r2hos0+MCclfotdVoQgzA=</DigestValue>
      </Reference>
      <Reference URI="/xl/media/image25.png?ContentType=image/png">
        <DigestMethod Algorithm="http://www.w3.org/2001/04/xmlenc#sha256"/>
        <DigestValue>IYZnhTgQFyTMMNTOxcYFHQtINF5+pqrfTfMFe9upD20=</DigestValue>
      </Reference>
      <Reference URI="/xl/media/image26.png?ContentType=image/png">
        <DigestMethod Algorithm="http://www.w3.org/2001/04/xmlenc#sha256"/>
        <DigestValue>PNWeHRW6/jgq24n+K3dJimPdkR9TP6eJIY+NaHLD+8o=</DigestValue>
      </Reference>
      <Reference URI="/xl/media/image3.emf?ContentType=image/x-emf">
        <DigestMethod Algorithm="http://www.w3.org/2001/04/xmlenc#sha256"/>
        <DigestValue>CDiKRulT2b8mMNQ9u63oSeH3eTN/4esMaaNJBqxqFU4=</DigestValue>
      </Reference>
      <Reference URI="/xl/media/image4.emf?ContentType=image/x-emf">
        <DigestMethod Algorithm="http://www.w3.org/2001/04/xmlenc#sha256"/>
        <DigestValue>66Uv4L8PIuchhVPq5u+shkm24eHLjZ4CRkbiK+uACoo=</DigestValue>
      </Reference>
      <Reference URI="/xl/media/image5.emf?ContentType=image/x-emf">
        <DigestMethod Algorithm="http://www.w3.org/2001/04/xmlenc#sha256"/>
        <DigestValue>dWamUpbaWAViNopOtbi2u6mFOaPH9jaEQYJ0iP3xVmw=</DigestValue>
      </Reference>
      <Reference URI="/xl/media/image6.png?ContentType=image/png">
        <DigestMethod Algorithm="http://www.w3.org/2001/04/xmlenc#sha256"/>
        <DigestValue>zam0I/peNaz2AU0ibYbAvvdjJXrnobWzXKu/6htCQ1I=</DigestValue>
      </Reference>
      <Reference URI="/xl/media/image7.png?ContentType=image/png">
        <DigestMethod Algorithm="http://www.w3.org/2001/04/xmlenc#sha256"/>
        <DigestValue>xeSzW2q3d5Xylz5JCGrWynUMMuQKU8GUYoxgNnytwnA=</DigestValue>
      </Reference>
      <Reference URI="/xl/media/image8.emf?ContentType=image/x-emf">
        <DigestMethod Algorithm="http://www.w3.org/2001/04/xmlenc#sha256"/>
        <DigestValue>Wr3HYD+tRrUZNRpjsbVHziqWEk3mRbkVgX+30EqYnio=</DigestValue>
      </Reference>
      <Reference URI="/xl/media/image9.emf?ContentType=image/x-emf">
        <DigestMethod Algorithm="http://www.w3.org/2001/04/xmlenc#sha256"/>
        <DigestValue>ocr+Ceu7LuPUZZl1iZS+s3DVejstL9yM1crZ81lJEss=</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s6l80irlBTW+uFk7nR5c7WcaDa2jSh3MPBgl0IjaDO0=</DigestValue>
      </Reference>
      <Reference URI="/xl/printerSettings/printerSettings13.bin?ContentType=application/vnd.openxmlformats-officedocument.spreadsheetml.printerSettings">
        <DigestMethod Algorithm="http://www.w3.org/2001/04/xmlenc#sha256"/>
        <DigestValue>8G1ufIRdsG6zLCyJjcG7F6wCd+jJNRnBnmeRr+AA/rA=</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W3jyxZUVs8qacqcGyJM1JchFxJhzHlnJX4NwFrVyr3A=</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l6sWB/WojTKwSDk92Ap5iHkZzz9C31RwqbVB61F7hR0=</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nSxcQk8FOOvSYS5qzHzGy1XuQCA5SBM2o14c3Lj79+k=</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BoHzbNNNJyFsUmqqBzPgRaRrPe/Iz6K9csUiO3dMv5M=</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ql/zaeU1uRuR5Ko0SYR174FNKh5Uz04f/62hnBg+xJg=</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iM1kjVG/fGa2cRffCs3vpV7EjMEcnaPc0Y8HZX++Dqg=</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KcJPXDzMOg1tU7Ig/FylZYbWYFT4YAM+qPGaHQMdl08=</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f+K34Hr7bvtw5PoUh2O8CeqC5xgWvU9UWab7J42weo8=</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KcJPXDzMOg1tU7Ig/FylZYbWYFT4YAM+qPGaHQMdl08=</DigestValue>
      </Reference>
      <Reference URI="/xl/printerSettings/printerSettings6.bin?ContentType=application/vnd.openxmlformats-officedocument.spreadsheetml.printerSettings">
        <DigestMethod Algorithm="http://www.w3.org/2001/04/xmlenc#sha256"/>
        <DigestValue>f+K34Hr7bvtw5PoUh2O8CeqC5xgWvU9UWab7J42weo8=</DigestValue>
      </Reference>
      <Reference URI="/xl/printerSettings/printerSettings7.bin?ContentType=application/vnd.openxmlformats-officedocument.spreadsheetml.printerSettings">
        <DigestMethod Algorithm="http://www.w3.org/2001/04/xmlenc#sha256"/>
        <DigestValue>nSxcQk8FOOvSYS5qzHzGy1XuQCA5SBM2o14c3Lj79+k=</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a+XiubnjPyg1jjFyZKiqJi73u15++dgXpFkioF9mp24=</DigestValue>
      </Reference>
      <Reference URI="/xl/sharedStrings.xml?ContentType=application/vnd.openxmlformats-officedocument.spreadsheetml.sharedStrings+xml">
        <DigestMethod Algorithm="http://www.w3.org/2001/04/xmlenc#sha256"/>
        <DigestValue>xFh0YIoGM7vuylPFa0NBv8J71WcL/A+df9rYY+pyhEI=</DigestValue>
      </Reference>
      <Reference URI="/xl/styles.xml?ContentType=application/vnd.openxmlformats-officedocument.spreadsheetml.styles+xml">
        <DigestMethod Algorithm="http://www.w3.org/2001/04/xmlenc#sha256"/>
        <DigestValue>aCXIuTJmbfI7HtoA3e6xYmv0DUGF1/YJXKBksJWBg38=</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HNRdtFhsP7EcbQsjh8UQ/PNeapna53OP9OyfUozh/UI=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0/nV8Fs7phHlIgacnp3MWFCcwQD7SXcCl5Wn0ABE2v8=</DigestValue>
      </Reference>
      <Reference URI="/xl/worksheets/sheet10.xml?ContentType=application/vnd.openxmlformats-officedocument.spreadsheetml.worksheet+xml">
        <DigestMethod Algorithm="http://www.w3.org/2001/04/xmlenc#sha256"/>
        <DigestValue>SMTqOW1fwUplfn55Rac+xESI57gtUSZ2Pzo8ObHmYBg=</DigestValue>
      </Reference>
      <Reference URI="/xl/worksheets/sheet11.xml?ContentType=application/vnd.openxmlformats-officedocument.spreadsheetml.worksheet+xml">
        <DigestMethod Algorithm="http://www.w3.org/2001/04/xmlenc#sha256"/>
        <DigestValue>VB6UQ1MAiC63v30UWqnRKIYdV5xdG9efAGRFn2SyvSw=</DigestValue>
      </Reference>
      <Reference URI="/xl/worksheets/sheet12.xml?ContentType=application/vnd.openxmlformats-officedocument.spreadsheetml.worksheet+xml">
        <DigestMethod Algorithm="http://www.w3.org/2001/04/xmlenc#sha256"/>
        <DigestValue>Av1DVgOO7t0W1nJK4bkaWvmv+7Gr8UsQmPby4y96XVM=</DigestValue>
      </Reference>
      <Reference URI="/xl/worksheets/sheet13.xml?ContentType=application/vnd.openxmlformats-officedocument.spreadsheetml.worksheet+xml">
        <DigestMethod Algorithm="http://www.w3.org/2001/04/xmlenc#sha256"/>
        <DigestValue>YpgcYVhAaHcvNqad9leW3DNNkjXKXqzrYuDTTs2syMk=</DigestValue>
      </Reference>
      <Reference URI="/xl/worksheets/sheet14.xml?ContentType=application/vnd.openxmlformats-officedocument.spreadsheetml.worksheet+xml">
        <DigestMethod Algorithm="http://www.w3.org/2001/04/xmlenc#sha256"/>
        <DigestValue>OXfor7XnWBOjZHFPoUb0H5/n/EEuVgrz08LJz8bYVIo=</DigestValue>
      </Reference>
      <Reference URI="/xl/worksheets/sheet15.xml?ContentType=application/vnd.openxmlformats-officedocument.spreadsheetml.worksheet+xml">
        <DigestMethod Algorithm="http://www.w3.org/2001/04/xmlenc#sha256"/>
        <DigestValue>wVh0D2PkPfKm6dKAzOAKWc1/JCkfdrtpky/Z4zjB4YU=</DigestValue>
      </Reference>
      <Reference URI="/xl/worksheets/sheet16.xml?ContentType=application/vnd.openxmlformats-officedocument.spreadsheetml.worksheet+xml">
        <DigestMethod Algorithm="http://www.w3.org/2001/04/xmlenc#sha256"/>
        <DigestValue>36tGx1IGb28+I6Xef/Wdmyr7bOix8asw+nt6tSI6+XA=</DigestValue>
      </Reference>
      <Reference URI="/xl/worksheets/sheet17.xml?ContentType=application/vnd.openxmlformats-officedocument.spreadsheetml.worksheet+xml">
        <DigestMethod Algorithm="http://www.w3.org/2001/04/xmlenc#sha256"/>
        <DigestValue>joRihP1nSxdE5pm4IT805krB+58C/XROwaDClkEVH0k=</DigestValue>
      </Reference>
      <Reference URI="/xl/worksheets/sheet18.xml?ContentType=application/vnd.openxmlformats-officedocument.spreadsheetml.worksheet+xml">
        <DigestMethod Algorithm="http://www.w3.org/2001/04/xmlenc#sha256"/>
        <DigestValue>Mma1pMlFoVYwrylWKdb0PW752Ctb2IKqsiRmgzhT/MU=</DigestValue>
      </Reference>
      <Reference URI="/xl/worksheets/sheet19.xml?ContentType=application/vnd.openxmlformats-officedocument.spreadsheetml.worksheet+xml">
        <DigestMethod Algorithm="http://www.w3.org/2001/04/xmlenc#sha256"/>
        <DigestValue>DXDBnr6xAbnDYimklgv+bqDmJEGrTWHzOC+bABYBgRI=</DigestValue>
      </Reference>
      <Reference URI="/xl/worksheets/sheet2.xml?ContentType=application/vnd.openxmlformats-officedocument.spreadsheetml.worksheet+xml">
        <DigestMethod Algorithm="http://www.w3.org/2001/04/xmlenc#sha256"/>
        <DigestValue>JMBwanzYsHqWNV4m7ZZB5yIVhd+vVubNHnlGnZa04Ns=</DigestValue>
      </Reference>
      <Reference URI="/xl/worksheets/sheet20.xml?ContentType=application/vnd.openxmlformats-officedocument.spreadsheetml.worksheet+xml">
        <DigestMethod Algorithm="http://www.w3.org/2001/04/xmlenc#sha256"/>
        <DigestValue>3lNCSl08YM6EQ3+buEQJotVwiVGPDtJUUiRvyuOa2Wk=</DigestValue>
      </Reference>
      <Reference URI="/xl/worksheets/sheet21.xml?ContentType=application/vnd.openxmlformats-officedocument.spreadsheetml.worksheet+xml">
        <DigestMethod Algorithm="http://www.w3.org/2001/04/xmlenc#sha256"/>
        <DigestValue>LUT3bRxW9LBfGZfkUhg65gIEmzZHpwRaS6cQwWFC5S0=</DigestValue>
      </Reference>
      <Reference URI="/xl/worksheets/sheet22.xml?ContentType=application/vnd.openxmlformats-officedocument.spreadsheetml.worksheet+xml">
        <DigestMethod Algorithm="http://www.w3.org/2001/04/xmlenc#sha256"/>
        <DigestValue>DDuIw5v1MOeC1eyUybmmc0oKMj5BwCH2gmSV4lmZQw0=</DigestValue>
      </Reference>
      <Reference URI="/xl/worksheets/sheet23.xml?ContentType=application/vnd.openxmlformats-officedocument.spreadsheetml.worksheet+xml">
        <DigestMethod Algorithm="http://www.w3.org/2001/04/xmlenc#sha256"/>
        <DigestValue>q+0UeOXGX2lim/ld6XEDf1BVLi2LRtm/lqS7O+yNsas=</DigestValue>
      </Reference>
      <Reference URI="/xl/worksheets/sheet24.xml?ContentType=application/vnd.openxmlformats-officedocument.spreadsheetml.worksheet+xml">
        <DigestMethod Algorithm="http://www.w3.org/2001/04/xmlenc#sha256"/>
        <DigestValue>ngRV1HWdcsJmSr6A4JlXkWFimRnkJw1QsoQf73EkBsA=</DigestValue>
      </Reference>
      <Reference URI="/xl/worksheets/sheet25.xml?ContentType=application/vnd.openxmlformats-officedocument.spreadsheetml.worksheet+xml">
        <DigestMethod Algorithm="http://www.w3.org/2001/04/xmlenc#sha256"/>
        <DigestValue>sdWICLrcSCeMblXffYe9sNCFJyn7pyH4vl2VzBixZA0=</DigestValue>
      </Reference>
      <Reference URI="/xl/worksheets/sheet26.xml?ContentType=application/vnd.openxmlformats-officedocument.spreadsheetml.worksheet+xml">
        <DigestMethod Algorithm="http://www.w3.org/2001/04/xmlenc#sha256"/>
        <DigestValue>wVPrvA3FmavwR2UCWDNr5xTURkdZ7Kx0LUMIWQN3ze4=</DigestValue>
      </Reference>
      <Reference URI="/xl/worksheets/sheet27.xml?ContentType=application/vnd.openxmlformats-officedocument.spreadsheetml.worksheet+xml">
        <DigestMethod Algorithm="http://www.w3.org/2001/04/xmlenc#sha256"/>
        <DigestValue>O7u3EAywMsfU321oO4PfcdoPz7ULDHYerklHmHSVJaA=</DigestValue>
      </Reference>
      <Reference URI="/xl/worksheets/sheet28.xml?ContentType=application/vnd.openxmlformats-officedocument.spreadsheetml.worksheet+xml">
        <DigestMethod Algorithm="http://www.w3.org/2001/04/xmlenc#sha256"/>
        <DigestValue>3WBzOixiNwKKiLKOYaKdOelR1ipRf+0PVawc7ujgZ+I=</DigestValue>
      </Reference>
      <Reference URI="/xl/worksheets/sheet29.xml?ContentType=application/vnd.openxmlformats-officedocument.spreadsheetml.worksheet+xml">
        <DigestMethod Algorithm="http://www.w3.org/2001/04/xmlenc#sha256"/>
        <DigestValue>XIPXd7ePM8pxOQgn3K2Rtje91AunVWTtVBMK3uutm/g=</DigestValue>
      </Reference>
      <Reference URI="/xl/worksheets/sheet3.xml?ContentType=application/vnd.openxmlformats-officedocument.spreadsheetml.worksheet+xml">
        <DigestMethod Algorithm="http://www.w3.org/2001/04/xmlenc#sha256"/>
        <DigestValue>wW4951KVtEknBMnN/QhQaP5q6eaQ6KnKluIey7jFRyI=</DigestValue>
      </Reference>
      <Reference URI="/xl/worksheets/sheet30.xml?ContentType=application/vnd.openxmlformats-officedocument.spreadsheetml.worksheet+xml">
        <DigestMethod Algorithm="http://www.w3.org/2001/04/xmlenc#sha256"/>
        <DigestValue>ElORaUBKa8HbFkF1j4HvztEkamRP7osPy8h/v0pERzI=</DigestValue>
      </Reference>
      <Reference URI="/xl/worksheets/sheet31.xml?ContentType=application/vnd.openxmlformats-officedocument.spreadsheetml.worksheet+xml">
        <DigestMethod Algorithm="http://www.w3.org/2001/04/xmlenc#sha256"/>
        <DigestValue>x0qqC2/wFhgPNdeUOTG4Ur/ZuuXaXo7FiiX2Y2vQKJE=</DigestValue>
      </Reference>
      <Reference URI="/xl/worksheets/sheet32.xml?ContentType=application/vnd.openxmlformats-officedocument.spreadsheetml.worksheet+xml">
        <DigestMethod Algorithm="http://www.w3.org/2001/04/xmlenc#sha256"/>
        <DigestValue>5YD1jNegoONsYdcfG1nHdSprGcTeN8DbNyGQfVhTrqI=</DigestValue>
      </Reference>
      <Reference URI="/xl/worksheets/sheet33.xml?ContentType=application/vnd.openxmlformats-officedocument.spreadsheetml.worksheet+xml">
        <DigestMethod Algorithm="http://www.w3.org/2001/04/xmlenc#sha256"/>
        <DigestValue>JBEHDIY05iT6DGO2vxTg6jp7LWwDg68F6lSpKPHpHBk=</DigestValue>
      </Reference>
      <Reference URI="/xl/worksheets/sheet34.xml?ContentType=application/vnd.openxmlformats-officedocument.spreadsheetml.worksheet+xml">
        <DigestMethod Algorithm="http://www.w3.org/2001/04/xmlenc#sha256"/>
        <DigestValue>fFTCl/6tPoIvbFZvtBjGSULCvis/1V8TJkYkH7K3DV8=</DigestValue>
      </Reference>
      <Reference URI="/xl/worksheets/sheet35.xml?ContentType=application/vnd.openxmlformats-officedocument.spreadsheetml.worksheet+xml">
        <DigestMethod Algorithm="http://www.w3.org/2001/04/xmlenc#sha256"/>
        <DigestValue>bWZ9sq55hMLCTdkpL/vPxu3sFpMBJFk9GHFi8bzQop0=</DigestValue>
      </Reference>
      <Reference URI="/xl/worksheets/sheet36.xml?ContentType=application/vnd.openxmlformats-officedocument.spreadsheetml.worksheet+xml">
        <DigestMethod Algorithm="http://www.w3.org/2001/04/xmlenc#sha256"/>
        <DigestValue>v/haREN9yBbk7ZUy+yJCH9YOTTsp8Bn0+mvEd46G8LI=</DigestValue>
      </Reference>
      <Reference URI="/xl/worksheets/sheet37.xml?ContentType=application/vnd.openxmlformats-officedocument.spreadsheetml.worksheet+xml">
        <DigestMethod Algorithm="http://www.w3.org/2001/04/xmlenc#sha256"/>
        <DigestValue>dK6rN0ys4ZJt9sScNucEYb0PJABAA+V0plywKpU8SJI=</DigestValue>
      </Reference>
      <Reference URI="/xl/worksheets/sheet38.xml?ContentType=application/vnd.openxmlformats-officedocument.spreadsheetml.worksheet+xml">
        <DigestMethod Algorithm="http://www.w3.org/2001/04/xmlenc#sha256"/>
        <DigestValue>cud03eSsMUdFp/YOIQPHNF1HnIgxp75UgdCE8HipfJY=</DigestValue>
      </Reference>
      <Reference URI="/xl/worksheets/sheet39.xml?ContentType=application/vnd.openxmlformats-officedocument.spreadsheetml.worksheet+xml">
        <DigestMethod Algorithm="http://www.w3.org/2001/04/xmlenc#sha256"/>
        <DigestValue>5gsgFgRhw2oBUXboyWjTlStngfxzvgvHNDUJmNEpbPE=</DigestValue>
      </Reference>
      <Reference URI="/xl/worksheets/sheet4.xml?ContentType=application/vnd.openxmlformats-officedocument.spreadsheetml.worksheet+xml">
        <DigestMethod Algorithm="http://www.w3.org/2001/04/xmlenc#sha256"/>
        <DigestValue>paLjZh2LlCrrjXVcVS/M22xjXrW2tnC+beb75rXregI=</DigestValue>
      </Reference>
      <Reference URI="/xl/worksheets/sheet40.xml?ContentType=application/vnd.openxmlformats-officedocument.spreadsheetml.worksheet+xml">
        <DigestMethod Algorithm="http://www.w3.org/2001/04/xmlenc#sha256"/>
        <DigestValue>k848R7bO0ZnItx3MwPtSHWwgbxAF4EqmbMfSMuwhejA=</DigestValue>
      </Reference>
      <Reference URI="/xl/worksheets/sheet41.xml?ContentType=application/vnd.openxmlformats-officedocument.spreadsheetml.worksheet+xml">
        <DigestMethod Algorithm="http://www.w3.org/2001/04/xmlenc#sha256"/>
        <DigestValue>ue+5+1JCbqP+22qqcoV8j5kAMoP+/OGLievutBpjUYM=</DigestValue>
      </Reference>
      <Reference URI="/xl/worksheets/sheet42.xml?ContentType=application/vnd.openxmlformats-officedocument.spreadsheetml.worksheet+xml">
        <DigestMethod Algorithm="http://www.w3.org/2001/04/xmlenc#sha256"/>
        <DigestValue>HHLFtrgNHFIn4R3QD3IPvH/yDZhgSOW/5aiVR2htMTs=</DigestValue>
      </Reference>
      <Reference URI="/xl/worksheets/sheet43.xml?ContentType=application/vnd.openxmlformats-officedocument.spreadsheetml.worksheet+xml">
        <DigestMethod Algorithm="http://www.w3.org/2001/04/xmlenc#sha256"/>
        <DigestValue>xirU7z790A1zjcJadyNYiWwpb25xIuo3YiYhASMiMj8=</DigestValue>
      </Reference>
      <Reference URI="/xl/worksheets/sheet44.xml?ContentType=application/vnd.openxmlformats-officedocument.spreadsheetml.worksheet+xml">
        <DigestMethod Algorithm="http://www.w3.org/2001/04/xmlenc#sha256"/>
        <DigestValue>dJZwRQdcJclP/FCpCRorFkgDx3vPJuI0z0D88pAkD/I=</DigestValue>
      </Reference>
      <Reference URI="/xl/worksheets/sheet45.xml?ContentType=application/vnd.openxmlformats-officedocument.spreadsheetml.worksheet+xml">
        <DigestMethod Algorithm="http://www.w3.org/2001/04/xmlenc#sha256"/>
        <DigestValue>y+WMkaRbiWN0gZA/hpyAe/Nsk9IWgeE7sHoxDZgZJto=</DigestValue>
      </Reference>
      <Reference URI="/xl/worksheets/sheet46.xml?ContentType=application/vnd.openxmlformats-officedocument.spreadsheetml.worksheet+xml">
        <DigestMethod Algorithm="http://www.w3.org/2001/04/xmlenc#sha256"/>
        <DigestValue>Wmwftn4kp8deyJyttYKaGjCDxqcX9PMFgpl3I3mBKqo=</DigestValue>
      </Reference>
      <Reference URI="/xl/worksheets/sheet47.xml?ContentType=application/vnd.openxmlformats-officedocument.spreadsheetml.worksheet+xml">
        <DigestMethod Algorithm="http://www.w3.org/2001/04/xmlenc#sha256"/>
        <DigestValue>71V35/z480E83k4WyxBrnkzWj18brxuWSIkSjFLq3IE=</DigestValue>
      </Reference>
      <Reference URI="/xl/worksheets/sheet5.xml?ContentType=application/vnd.openxmlformats-officedocument.spreadsheetml.worksheet+xml">
        <DigestMethod Algorithm="http://www.w3.org/2001/04/xmlenc#sha256"/>
        <DigestValue>zAfEkjK06exSwcYNx2rlRt4qici+hNtWPiEiV4BWbiw=</DigestValue>
      </Reference>
      <Reference URI="/xl/worksheets/sheet6.xml?ContentType=application/vnd.openxmlformats-officedocument.spreadsheetml.worksheet+xml">
        <DigestMethod Algorithm="http://www.w3.org/2001/04/xmlenc#sha256"/>
        <DigestValue>6kZJU1+inwPGnTcuqRrfi00eTEQFnI4KkqlXykcTFs8=</DigestValue>
      </Reference>
      <Reference URI="/xl/worksheets/sheet7.xml?ContentType=application/vnd.openxmlformats-officedocument.spreadsheetml.worksheet+xml">
        <DigestMethod Algorithm="http://www.w3.org/2001/04/xmlenc#sha256"/>
        <DigestValue>46m90HHZiuaPYQDU8CCcRX8nOSs8qDugyKzLYNb4e2E=</DigestValue>
      </Reference>
      <Reference URI="/xl/worksheets/sheet8.xml?ContentType=application/vnd.openxmlformats-officedocument.spreadsheetml.worksheet+xml">
        <DigestMethod Algorithm="http://www.w3.org/2001/04/xmlenc#sha256"/>
        <DigestValue>u2zWx9ApESzt3v+GU82Rc78HcaJaF7cTSOtozAcDqTQ=</DigestValue>
      </Reference>
      <Reference URI="/xl/worksheets/sheet9.xml?ContentType=application/vnd.openxmlformats-officedocument.spreadsheetml.worksheet+xml">
        <DigestMethod Algorithm="http://www.w3.org/2001/04/xmlenc#sha256"/>
        <DigestValue>xQe0PRLCcp0yekdOmA73oo+2q28jFiJ3NDObFwtdTU4=</DigestValue>
      </Reference>
    </Manifest>
    <SignatureProperties>
      <SignatureProperty Id="idSignatureTime" Target="#idPackageSignature">
        <mdssi:SignatureTime xmlns:mdssi="http://schemas.openxmlformats.org/package/2006/digital-signature">
          <mdssi:Format>YYYY-MM-DDThh:mm:ssTZD</mdssi:Format>
          <mdssi:Value>2024-03-27T17:13:32Z</mdssi:Value>
        </mdssi:SignatureTime>
      </SignatureProperty>
    </SignatureProperties>
  </Object>
  <Object Id="idOfficeObject">
    <SignatureProperties>
      <SignatureProperty Id="idOfficeV1Details" Target="#idPackageSignature">
        <SignatureInfoV1 xmlns="http://schemas.microsoft.com/office/2006/digsig">
          <SetupID>{0A3907D8-C2EF-4AB0-A1E5-F71A8410A02F}</SetupID>
          <SignatureText>JORGE JAVIER ACHON FORNELLS</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2024-03-27T17:13:32Z</xd:SigningTime>
          <xd:SigningCertificate>
            <xd:Cert>
              <xd:CertDigest>
                <DigestMethod Algorithm="http://www.w3.org/2001/04/xmlenc#sha256"/>
                <DigestValue>7fwskqvg33fAluNV2cYQF8EqT8ewnnaFRWikAOVZueA=</DigestValue>
              </xd:CertDigest>
              <xd:IssuerSerial>
                <X509IssuerName>DC=net + DC=windows + CN=MS-Organization-Access + OU=82dbaca4-3e81-46ca-9c73-0950c1eaca97</X509IssuerName>
                <X509SerialNumber>276271073272361631981296661652538351943</X509SerialNumber>
              </xd:IssuerSerial>
            </xd:Cert>
          </xd:SigningCertificate>
          <xd:SignaturePolicyIdentifier>
            <xd:SignaturePolicyImplied/>
          </xd:SignaturePolicyIdentifier>
        </xd:SignedSignatureProperties>
      </xd:SignedProperties>
    </xd:QualifyingProperties>
  </Object>
  <Object Id="idValidSigLnImg">AQAAAGwAAAAAAAAAAAAAAC0BAAB/AAAAAAAAAAAAAAD9EgAAGwgAACBFTUYAAAEAWBwAAKoAAAAGAAAAAAAAAAAAAAAAAAAAgAcAADgEAAA1AQAArwAAAAAAAAAAAAAAAAAAAAi3BACYqwIACgAAABAAAAAAAAAAAAAAAEsAAAAQAAAAAAAAAAUAAAAeAAAAGAAAAAAAAAAAAAAALgEAAIAAAAAnAAAAGAAAAAEAAAAAAAAAAAAAAAAAAAAlAAAADAAAAAEAAABMAAAAZAAAAAAAAAAAAAAALQEAAH8AAAAAAAAAAAAAAC4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tAQAAfwAAAAAAAAAAAAAALgEAAIAAAAAhAPAAAAAAAAAAAAAAAIA/AAAAAAAAAAAAAIA/AAAAAAAAAAAAAAAAAAAAAAAAAAAAAAAAAAAAAAAAAAAlAAAADAAAAAAAAIAoAAAADAAAAAEAAAAnAAAAGAAAAAEAAAAAAAAA8PDwAAAAAAAlAAAADAAAAAEAAABMAAAAZAAAAAAAAAAAAAAALQEAAH8AAAAAAAAAAAAAAC4BAACAAAAAIQDwAAAAAAAAAAAAAACAPwAAAAAAAAAAAACAPwAAAAAAAAAAAAAAAAAAAAAAAAAAAAAAAAAAAAAAAAAAJQAAAAwAAAAAAACAKAAAAAwAAAABAAAAJwAAABgAAAABAAAAAAAAAPDw8AAAAAAAJQAAAAwAAAABAAAATAAAAGQAAAAAAAAAAAAAAC0BAAB/AAAAAAAAAAAAAAAuAQAAgAAAACEA8AAAAAAAAAAAAAAAgD8AAAAAAAAAAAAAgD8AAAAAAAAAAAAAAAAAAAAAAAAAAAAAAAAAAAAAAAAAACUAAAAMAAAAAAAAgCgAAAAMAAAAAQAAACcAAAAYAAAAAQAAAAAAAADw8PAAAAAAACUAAAAMAAAAAQAAAEwAAABkAAAAAAAAAAAAAAAtAQAAfwAAAAAAAAAAAAAALgEAAIAAAAAhAPAAAAAAAAAAAAAAAIA/AAAAAAAAAAAAAIA/AAAAAAAAAAAAAAAAAAAAAAAAAAAAAAAAAAAAAAAAAAAlAAAADAAAAAAAAIAoAAAADAAAAAEAAAAnAAAAGAAAAAEAAAAAAAAA////AAAAAAAlAAAADAAAAAEAAABMAAAAZAAAAAAAAAAAAAAALQEAAH8AAAAAAAAAAAAAAC4BAACAAAAAIQDwAAAAAAAAAAAAAACAPwAAAAAAAAAAAACAPwAAAAAAAAAAAAAAAAAAAAAAAAAAAAAAAAAAAAAAAAAAJQAAAAwAAAAAAACAKAAAAAwAAAABAAAAJwAAABgAAAABAAAAAAAAAP///wAAAAAAJQAAAAwAAAABAAAATAAAAGQAAAAAAAAAAAAAAC0BAAB/AAAAAAAAAAAAAAAu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oMB7/H8AAACgwHv8fwAAEwAAAAAAAAAAAGju/H8AAHWk+3r8fwAAMBZo7vx/AAATAAAAAAAAAAgXAAAAAAAAQAAAwPx/AAAAAGju/H8AAEWn+3r8fwAABAAAAAAAAAAwFmju/H8AAJCyTySVAAAAEwAAAAAAAABIAAAAAAAAACTaoXv8fwAAkKPAe/x/AACA3qF7/H8AAAEAAAAAAAAAEASie/x/AAAAAGju/H8AAAAAAAAAAAAAAAAAAAAAAACH9bzv/H8AAGA+bvaMAgAAqzIv7fx/AABgs08klQAAAPmzTySVAAAAAAAAAAAAAAAAAAAAZHYACAAAAAAlAAAADAAAAAEAAAAYAAAADAAAAAAAAAASAAAADAAAAAEAAAAeAAAAGAAAAMMAAAAEAAAA9wAAABEAAAAlAAAADAAAAAEAAABUAAAAhAAAAMQAAAAEAAAA9QAAABAAAAABAAAAAMCAQS+hgUHEAAAABAAAAAkAAABMAAAAAAAAAAAAAAAAAAAA//////////9gAAAAMgA3AC8AMwAvADIAMAAyADQAZF4GAAAABgAAAAQAAAAGAAAABAAAAAYAAAAGAAAABgAAAAYAAABLAAAAQAAAADAAAAAFAAAAIAAAAAEAAAABAAAAEAAAAAAAAAAAAAAALgEAAIAAAAAAAAAAAAAAAC4BAACAAAAAUgAAAHABAAACAAAAEAAAAAcAAAAAAAAAAAAAALwCAAAAAAAAAQICIlMAeQBzAHQAZQBtAAAAAAAAAAAAAAAAAAAAAAAAAAAAAAAAAAAAAAAAAAAAAAAAAAAAAAAAAAAAAAAAAAAAAAAAAAAAAQAAAIwCAADoHU4klQAAAACbaKDGdwAA0G5V7fx/AAAAAAAAAAAAAAkAAAAAAAAAAAAAAAAAAAC4pvt6/H8AAAAAAAAAAAAAAAAAAAAAAABxJmPBaHYAAGgfTiSVAAAAYCSx9owCAAAg2KOIjAIAAGA+bvaMAgAAkCBOJAAAAAAAAAAAAAAAAAcAAAAAAAAAeGkEh4wCAADMH04klQAAAAkgTiSVAAAA0c0r7fx/AABpAGEAbAAAAAAAAAAAAAAAAAAAAAAAAAAAAAAAAAAAAGA+bvaMAgAAqzIv7fx/AABwH04klQAAAAkgTiSVAAAAINijiIw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I/0jAIAACkeTiSVAAAAAwAAAAAAAADQblXt/H8AAAAAAAAAAAAAAwAAAPx/AAAoAAAAAAAAAAAAAAD8fwAAAAAAAAAAAAAAAAAAAAAAAOEmY8FodgAAiBewbPx/AAAIIbBs/H8AAOD///8AAAAAYD5u9owCAAA4IE4kAAAAAAAAAAAAAAAABgAAAAAAAAAgAAAAAAAAAFwfTiSVAAAAmR9OJJUAAADRzSvt/H8AAAEAAAAAAAAAyK2NbAAAAACYcbFs/H8AAPCrnYiMAgAAYD5u9owCAACrMi/t/H8AAAAfTiSVAAAAmR9OJJUAAABw9+uHjAIAAAAAAABkdgAIAAAAACUAAAAMAAAAAwAAABgAAAAMAAAAAAAAABIAAAAMAAAAAQAAABYAAAAMAAAACAAAAFQAAABUAAAACgAAACcAAAAeAAAASgAAAAEAAAAAwIBBL6GBQQoAAABLAAAAAQAAAEwAAAAEAAAACQAAACcAAAAgAAAASwAAAFAAAABYAINd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PMAAABHAAAAKQAAADMAAADLAAAAFQAAACEA8AAAAAAAAAAAAAAAgD8AAAAAAAAAAAAAgD8AAAAAAAAAAAAAAAAAAAAAAAAAAAAAAAAAAAAAAAAAACUAAAAMAAAAAAAAgCgAAAAMAAAABAAAAFIAAABwAQAABAAAAPD///8AAAAAAAAAAAAAAACQAQAAAAAAAQAAAABzAGUAZwBvAGUAIAB1AGkAAAAAAAAAAAAAAAAAAAAAAAAAAAAAAAAAAAAAAAAAAAAAAAAAAAAAAAAAAAAAAAAAAAAAAAAAAACVAAAALLcGbPx/AAANAAAA/H8AANBuVe38fwAAAAAAAAAAAAABAAAAAAAAAGUtzJ25IAAAAAAAAAAAAAAAAAAAAAAAAAAAAAAAAAAAgSRjwWh2AAAAAAAAAAAAAAAAwEIAAAAA8P///wAAAABgPm72jAIAANghTiQAAAAAAAAAAAAAAAAJAAAAAAAAACAAAAAAAAAA/CBOJJUAAAA5IU4klQAAANHNK+38fwAABQAAAAAAAAAAAAAAAAAAADAgTiSVAAAAHxIEbPx/AABgPm72jAIAAKsyL+38fwAAoCBOJJUAAAA5IU4klQAAAHAGpIiMAgAAAAAAAGR2AAgAAAAAJQAAAAwAAAAEAAAAGAAAAAwAAAAAAAAAEgAAAAwAAAABAAAAHgAAABgAAAApAAAAMwAAAPQAAABIAAAAJQAAAAwAAAAEAAAAVAAAAOQAAAAqAAAAMwAAAPIAAABHAAAAAQAAAADAgEEvoYFBKgAAADMAAAAZAAAATAAAAAAAAAAAAAAAAAAAAP//////////gAAAAEoATwBSAEcARQAgAEoAQQBWAEkARQBSACAAQQBDAEgATwBOACAARgBPAFIALgAuAC4ADUAGAAAADAAAAAoAAAALAAAACAAAAAQAAAAGAAAACgAAAAoAAAAEAAAACAAAAAoAAAAEAAAACgAAAAoAAAALAAAADAAAAAwAAAAEAAAACAAAAAwAAAAKAAAAAwAAAAMAAAADAAAASwAAAEAAAAAwAAAABQAAACAAAAABAAAAAQAAABAAAAAAAAAAAAAAAC4BAACAAAAAAAAAAAAAAAAuAQAAgAAAACUAAAAMAAAAAgAAACcAAAAYAAAABQAAAAAAAAD///8AAAAAACUAAAAMAAAABQAAAEwAAABkAAAAAAAAAFAAAAAtAQAAfAAAAAAAAABQAAAALg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OgAAAAKAAAAUAAAAKkAAABcAAAAAQAAAADAgEEvoYFBCgAAAFAAAAAaAAAATAAAAAAAAAAAAAAAAAAAAP//////////gAAAAEoATwBSAEcARQAgAEoAQQBWAEkARQBSACAAQQBDAE8ATgAgAEYATwBSAE4ARQBMAEwAUwAEAAAACQAAAAcAAAAIAAAABgAAAAMAAAAEAAAABwAAAAcAAAADAAAABgAAAAcAAAADAAAABwAAAAcAAAAJAAAACAAAAAMAAAAGAAAACQAAAAcAAAAIAAAABgAAAAUAAAAFAAAABgAAAEsAAABAAAAAMAAAAAUAAAAgAAAAAQAAAAEAAAAQAAAAAAAAAAAAAAAuAQAAgAAAAAAAAAAAAAAALg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gAAAAKAAAAYAAAAEcAAABsAAAAAQAAAADAgEEvoYFBCgAAAGAAAAAKAAAATAAAAAAAAAAAAAAAAAAAAP//////////YAAAAFAAUgBFAFMASQBEAEUATgBUAEUABgAAAAcAAAAGAAAABgAAAAMAAAAIAAAABgAAAAgAAAAGAAAABgAAAEsAAABAAAAAMAAAAAUAAAAgAAAAAQAAAAEAAAAQAAAAAAAAAAAAAAAuAQAAgAAAAAAAAAAAAAAALgEAAIAAAAAlAAAADAAAAAIAAAAnAAAAGAAAAAUAAAAAAAAA////AAAAAAAlAAAADAAAAAUAAABMAAAAZAAAAAkAAABwAAAAJAEAAHwAAAAJAAAAcAAAABwBAAANAAAAIQDwAAAAAAAAAAAAAACAPwAAAAAAAAAAAACAPwAAAAAAAAAAAAAAAAAAAAAAAAAAAAAAAAAAAAAAAAAAJQAAAAwAAAAAAACAKAAAAAwAAAAFAAAAJQAAAAwAAAABAAAAGAAAAAwAAAAAAAAAEgAAAAwAAAABAAAAFgAAAAwAAAAAAAAAVAAAAHQBAAAKAAAAcAAAACMBAAB8AAAAAQAAAADAgEEvoYFBCgAAAHAAAAAxAAAATAAAAAQAAAAJAAAAcAAAACUBAAB9AAAAsAAAAEYAaQByAG0AYQBkAG8AIABwAG8AcgA6ACAANwAzAGIAMABkAGIANgAwAC0AMAAxADcAYgAtADQANQBiADYALQA4AGUAMQA5AC0AZgAxAGUAMABkAGEAOAA2ADcAZAAyADgACroGAAAAAwAAAAQAAAAJAAAABgAAAAcAAAAHAAAAAwAAAAcAAAAHAAAABAAAAAMAAAADAAAABgAAAAYAAAAHAAAABgAAAAcAAAAHAAAABgAAAAYAAAAEAAAABgAAAAYAAAAGAAAABwAAAAQAAAAGAAAABgAAAAcAAAAGAAAABAAAAAYAAAAGAAAABgAAAAYAAAAEAAAABAAAAAYAAAAGAAAABgAAAAcAAAAGAAAABgAAAAYAAAAGAAAABwAAAAYAAAAGAAAAFgAAAAwAAAAAAAAAJQAAAAwAAAACAAAADgAAABQAAAAAAAAAEAAAABQAAAA=</Object>
  <Object Id="idInvalidSigLnImg">AQAAAGwAAAAAAAAAAAAAAC0BAAB/AAAAAAAAAAAAAAD9EgAAGwgAACBFTUYAAAEAyCEAALEAAAAGAAAAAAAAAAAAAAAAAAAAgAcAADgEAAA1AQAArwAAAAAAAAAAAAAAAAAAAAi3BACYqwIACgAAABAAAAAAAAAAAAAAAEsAAAAQAAAAAAAAAAUAAAAeAAAAGAAAAAAAAAAAAAAALgEAAIAAAAAnAAAAGAAAAAEAAAAAAAAAAAAAAAAAAAAlAAAADAAAAAEAAABMAAAAZAAAAAAAAAAAAAAALQEAAH8AAAAAAAAAAAAAAC4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tAQAAfwAAAAAAAAAAAAAALgEAAIAAAAAhAPAAAAAAAAAAAAAAAIA/AAAAAAAAAAAAAIA/AAAAAAAAAAAAAAAAAAAAAAAAAAAAAAAAAAAAAAAAAAAlAAAADAAAAAAAAIAoAAAADAAAAAEAAAAnAAAAGAAAAAEAAAAAAAAA8PDwAAAAAAAlAAAADAAAAAEAAABMAAAAZAAAAAAAAAAAAAAALQEAAH8AAAAAAAAAAAAAAC4BAACAAAAAIQDwAAAAAAAAAAAAAACAPwAAAAAAAAAAAACAPwAAAAAAAAAAAAAAAAAAAAAAAAAAAAAAAAAAAAAAAAAAJQAAAAwAAAAAAACAKAAAAAwAAAABAAAAJwAAABgAAAABAAAAAAAAAPDw8AAAAAAAJQAAAAwAAAABAAAATAAAAGQAAAAAAAAAAAAAAC0BAAB/AAAAAAAAAAAAAAAuAQAAgAAAACEA8AAAAAAAAAAAAAAAgD8AAAAAAAAAAAAAgD8AAAAAAAAAAAAAAAAAAAAAAAAAAAAAAAAAAAAAAAAAACUAAAAMAAAAAAAAgCgAAAAMAAAAAQAAACcAAAAYAAAAAQAAAAAAAADw8PAAAAAAACUAAAAMAAAAAQAAAEwAAABkAAAAAAAAAAAAAAAtAQAAfwAAAAAAAAAAAAAALgEAAIAAAAAhAPAAAAAAAAAAAAAAAIA/AAAAAAAAAAAAAIA/AAAAAAAAAAAAAAAAAAAAAAAAAAAAAAAAAAAAAAAAAAAlAAAADAAAAAAAAIAoAAAADAAAAAEAAAAnAAAAGAAAAAEAAAAAAAAA////AAAAAAAlAAAADAAAAAEAAABMAAAAZAAAAAAAAAAAAAAALQEAAH8AAAAAAAAAAAAAAC4BAACAAAAAIQDwAAAAAAAAAAAAAACAPwAAAAAAAAAAAACAPwAAAAAAAAAAAAAAAAAAAAAAAAAAAAAAAAAAAAAAAAAAJQAAAAwAAAAAAACAKAAAAAwAAAABAAAAJwAAABgAAAABAAAAAAAAAP///wAAAAAAJQAAAAwAAAABAAAATAAAAGQAAAAAAAAAAAAAAC0BAAB/AAAAAAAAAAAAAAAu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oMB7/H8AAACgwHv8fwAAEwAAAAAAAAAAAGju/H8AAHWk+3r8fwAAMBZo7vx/AAATAAAAAAAAAAgXAAAAAAAAQAAAwPx/AAAAAGju/H8AAEWn+3r8fwAABAAAAAAAAAAwFmju/H8AAJCyTySVAAAAEwAAAAAAAABIAAAAAAAAACTaoXv8fwAAkKPAe/x/AACA3qF7/H8AAAEAAAAAAAAAEASie/x/AAAAAGju/H8AAAAAAAAAAAAAAAAAAAAAAACH9bzv/H8AAGA+bvaMAgAAqzIv7fx/AABgs08klQAAAPmzTySVAAAAAAAAAAAAAAAAAAAAZHYACAAAAAAlAAAADAAAAAEAAAAYAAAADAAAAP8AAAASAAAADAAAAAEAAAAeAAAAGAAAACIAAAAEAAAAcgAAABEAAAAlAAAADAAAAAEAAABUAAAAqAAAACMAAAAEAAAAcAAAABAAAAABAAAAAMCAQS+hgUEjAAAABAAAAA8AAABMAAAAAAAAAAAAAAAAAAAA//////////9sAAAARgBpAHIAbQBhACAAbgBvACAAdgDhAGwAaQBkAGEAK0UGAAAAAwAAAAQAAAAJAAAABgAAAAMAAAAHAAAABwAAAAMAAAAFAAAABgAAAAMAAAADAAAABwAAAAYAAABLAAAAQAAAADAAAAAFAAAAIAAAAAEAAAABAAAAEAAAAAAAAAAAAAAALgEAAIAAAAAAAAAAAAAAAC4BAACAAAAAUgAAAHABAAACAAAAEAAAAAcAAAAAAAAAAAAAALwCAAAAAAAAAQICIlMAeQBzAHQAZQBtAAAAAAAAAAAAAAAAAAAAAAAAAAAAAAAAAAAAAAAAAAAAAAAAAAAAAAAAAAAAAAAAAAAAAAAAAAAAAQAAAIwCAADoHU4klQAAAACbaKDGdwAA0G5V7fx/AAAAAAAAAAAAAAkAAAAAAAAAAAAAAAAAAAC4pvt6/H8AAAAAAAAAAAAAAAAAAAAAAABxJmPBaHYAAGgfTiSVAAAAYCSx9owCAAAg2KOIjAIAAGA+bvaMAgAAkCBOJAAAAAAAAAAAAAAAAAcAAAAAAAAAeGkEh4wCAADMH04klQAAAAkgTiSVAAAA0c0r7fx/AABpAGEAbAAAAAAAAAAAAAAAAAAAAAAAAAAAAAAAAAAAAGA+bvaMAgAAqzIv7fx/AABwH04klQAAAAkgTiSVAAAAINijiIw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I/0jAIAACkeTiSVAAAAAwAAAAAAAADQblXt/H8AAAAAAAAAAAAAAwAAAPx/AAAoAAAAAAAAAAAAAAD8fwAAAAAAAAAAAAAAAAAAAAAAAOEmY8FodgAAiBewbPx/AAAIIbBs/H8AAOD///8AAAAAYD5u9owCAAA4IE4kAAAAAAAAAAAAAAAABgAAAAAAAAAgAAAAAAAAAFwfTiSVAAAAmR9OJJUAAADRzSvt/H8AAAEAAAAAAAAAyK2NbAAAAACYcbFs/H8AAPCrnYiMAgAAYD5u9owCAACrMi/t/H8AAAAfTiSVAAAAmR9OJJUAAABw9+uHjAIAAAAAAABkdgAIAAAAACUAAAAMAAAAAwAAABgAAAAMAAAAAAAAABIAAAAMAAAAAQAAABYAAAAMAAAACAAAAFQAAABUAAAACgAAACcAAAAeAAAASgAAAAEAAAAAwIBBL6GBQQoAAABLAAAAAQAAAEwAAAAEAAAACQAAACcAAAAgAAAASwAAAFAAAABYAMoZ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PMAAABHAAAAKQAAADMAAADLAAAAFQAAACEA8AAAAAAAAAAAAAAAgD8AAAAAAAAAAAAAgD8AAAAAAAAAAAAAAAAAAAAAAAAAAAAAAAAAAAAAAAAAACUAAAAMAAAAAAAAgCgAAAAMAAAABAAAAFIAAABwAQAABAAAAPD///8AAAAAAAAAAAAAAACQAQAAAAAAAQAAAABzAGUAZwBvAGUAIAB1AGkAAAAAAAAAAAAAAAAAAAAAAAAAAAAAAAAAAAAAAAAAAAAAAAAAAAAAAAAAAAAAAAAAAAAAAAAAAACVAAAALLcGbPx/AAANAAAA/H8AANBuVe38fwAAAAAAAAAAAAABAAAAAAAAAGUtzJ25IAAAAAAAAAAAAAAAAAAAAAAAAAAAAAAAAAAAgSRjwWh2AAAAAAAAAAAAAAAAwEIAAAAA8P///wAAAABgPm72jAIAANghTiQAAAAAAAAAAAAAAAAJAAAAAAAAACAAAAAAAAAA/CBOJJUAAAA5IU4klQAAANHNK+38fwAABQAAAAAAAAAAAAAAAAAAADAgTiSVAAAAHxIEbPx/AABgPm72jAIAAKsyL+38fwAAoCBOJJUAAAA5IU4klQAAAHAGpIiMAgAAAAAAAGR2AAgAAAAAJQAAAAwAAAAEAAAAGAAAAAwAAAAAAAAAEgAAAAwAAAABAAAAHgAAABgAAAApAAAAMwAAAPQAAABIAAAAJQAAAAwAAAAEAAAAVAAAAOQAAAAqAAAAMwAAAPIAAABHAAAAAQAAAADAgEEvoYFBKgAAADMAAAAZAAAATAAAAAAAAAAAAAAAAAAAAP//////////gAAAAEoATwBSAEcARQAgAEoAQQBWAEkARQBSACAAQQBDAEgATwBOACAARgBPAFIALgAuAC4Av/8GAAAADAAAAAoAAAALAAAACAAAAAQAAAAGAAAACgAAAAoAAAAEAAAACAAAAAoAAAAEAAAACgAAAAoAAAALAAAADAAAAAwAAAAEAAAACAAAAAwAAAAKAAAAAwAAAAMAAAADAAAASwAAAEAAAAAwAAAABQAAACAAAAABAAAAAQAAABAAAAAAAAAAAAAAAC4BAACAAAAAAAAAAAAAAAAuAQAAgAAAACUAAAAMAAAAAgAAACcAAAAYAAAABQAAAAAAAAD///8AAAAAACUAAAAMAAAABQAAAEwAAABkAAAAAAAAAFAAAAAtAQAAfAAAAAAAAABQAAAALg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OgAAAAKAAAAUAAAAKkAAABcAAAAAQAAAADAgEEvoYFBCgAAAFAAAAAaAAAATAAAAAAAAAAAAAAAAAAAAP//////////gAAAAEoATwBSAEcARQAgAEoAQQBWAEkARQBSACAAQQBDAE8ATgAgAEYATwBSAE4ARQBMAEwAUwAEAAAACQAAAAcAAAAIAAAABgAAAAMAAAAEAAAABwAAAAcAAAADAAAABgAAAAcAAAADAAAABwAAAAcAAAAJAAAACAAAAAMAAAAGAAAACQAAAAcAAAAIAAAABgAAAAUAAAAFAAAABgAAAEsAAABAAAAAMAAAAAUAAAAgAAAAAQAAAAEAAAAQAAAAAAAAAAAAAAAuAQAAgAAAAAAAAAAAAAAALg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gAAAAKAAAAYAAAAEcAAABsAAAAAQAAAADAgEEvoYFBCgAAAGAAAAAKAAAATAAAAAAAAAAAAAAAAAAAAP//////////YAAAAFAAUgBFAFMASQBEAEUATgBUAEUABgAAAAcAAAAGAAAABgAAAAMAAAAIAAAABgAAAAgAAAAGAAAABgAAAEsAAABAAAAAMAAAAAUAAAAgAAAAAQAAAAEAAAAQAAAAAAAAAAAAAAAuAQAAgAAAAAAAAAAAAAAALgEAAIAAAAAlAAAADAAAAAIAAAAnAAAAGAAAAAUAAAAAAAAA////AAAAAAAlAAAADAAAAAUAAABMAAAAZAAAAAkAAABwAAAAJAEAAHwAAAAJAAAAcAAAABwBAAANAAAAIQDwAAAAAAAAAAAAAACAPwAAAAAAAAAAAACAPwAAAAAAAAAAAAAAAAAAAAAAAAAAAAAAAAAAAAAAAAAAJQAAAAwAAAAAAACAKAAAAAwAAAAFAAAAJQAAAAwAAAABAAAAGAAAAAwAAAAAAAAAEgAAAAwAAAABAAAAFgAAAAwAAAAAAAAAVAAAAHQBAAAKAAAAcAAAACMBAAB8AAAAAQAAAADAgEEvoYFBCgAAAHAAAAAxAAAATAAAAAQAAAAJAAAAcAAAACUBAAB9AAAAsAAAAEYAaQByAG0AYQBkAG8AIABwAG8AcgA6ACAANwAzAGIAMABkAGIANgAwAC0AMAAxADcAYgAtADQANQBiADYALQA4AGUAMQA5AC0AZgAxAGUAMABkAGEAOAA2ADcAZAAyADgAbF0GAAAAAwAAAAQAAAAJAAAABgAAAAcAAAAHAAAAAwAAAAcAAAAHAAAABAAAAAMAAAADAAAABgAAAAYAAAAHAAAABgAAAAcAAAAHAAAABgAAAAYAAAAEAAAABgAAAAYAAAAGAAAABwAAAAQAAAAGAAAABgAAAAcAAAAGAAAABAAAAAYAAAAGAAAABgAAAAYAAAAEAAAABAAAAAYAAAAGAAAABgAAAAcAAAAGAAAABgAAAAYAAAAGAAAABwAAAAYAAAAG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HSfEv5mEWJGy7tmLx8rTnr1c2d4wJ+kdW5eCnBHU1s0=</DigestValue>
    </Reference>
    <Reference Type="http://www.w3.org/2000/09/xmldsig#Object" URI="#idOfficeObject">
      <DigestMethod Algorithm="http://www.w3.org/2001/04/xmlenc#sha256"/>
      <DigestValue>5Qc/5F+CDEuzK5331S146tClfAZWxfBt23igwuCQrBM=</DigestValue>
    </Reference>
    <Reference Type="http://uri.etsi.org/01903#SignedProperties" URI="#idSignedProperties">
      <Transforms>
        <Transform Algorithm="http://www.w3.org/TR/2001/REC-xml-c14n-20010315"/>
      </Transforms>
      <DigestMethod Algorithm="http://www.w3.org/2001/04/xmlenc#sha256"/>
      <DigestValue>biVANwenTByXDFUn46EtCa9QOSHJo282F5uUOi4AC2k=</DigestValue>
    </Reference>
    <Reference Type="http://www.w3.org/2000/09/xmldsig#Object" URI="#idValidSigLnImg">
      <DigestMethod Algorithm="http://www.w3.org/2001/04/xmlenc#sha256"/>
      <DigestValue>50psjKmVW1MDBI9zDzGL4Fz1kdFOZnVusiHihtC6VcY=</DigestValue>
    </Reference>
    <Reference Type="http://www.w3.org/2000/09/xmldsig#Object" URI="#idInvalidSigLnImg">
      <DigestMethod Algorithm="http://www.w3.org/2001/04/xmlenc#sha256"/>
      <DigestValue>+sry2OQuYU/i8+BDctWyEYRd1WydZns/nLO16rwqAtU=</DigestValue>
    </Reference>
  </SignedInfo>
  <SignatureValue>FYnjOCWeIItx3zMhiLCSMRXZZk4Fg3cdK/KnBvQyv7v2h2H8G/nZyBqz6LXe0CCYnPifB+T+TKJ/
Bg4FA8gTIP8gFNqfMfSW15nGqNCxDd9X5M5Cv9u2D46GPWB6oZpRoDJBuoSbd7s3RU1rs0W5Spff
qvqmpZnZjG1BzDfwc0VHqCOLWH5NfkT47yQEZCjrG+SuiHWchey6y25UwHYQ9IhBxV/8xH+D74jA
TynXTrYj/Lb53bku2+4OwDFg1wmsT3IkbkpMhZONvM0JH/216QP+Synj+i/etYPySy+051bAR/nc
jMt7OxjF2CY82oI8Bo5XhwG+WJUUBIZVGTPwMg==</SignatureValue>
  <KeyInfo>
    <X509Data>
      <X509Certificate>MIIIljCCBn6gAwIBAgIIJQy67S1H9RUwDQYJKoZIhvcNAQELBQAwWjEaMBgGA1UEAwwRQ0EtRE9DVU1FTlRBIFMuQS4xFjAUBgNVBAUTDVJVQzgwMDUwMTcyLTExFzAVBgNVBAoMDkRPQ1VNRU5UQSBTLkEuMQswCQYDVQQGEwJQWTAeFw0yMzA0MjQxOTEzMDBaFw0yNTA0MjMxOTEzMDBaMIHFMSkwJwYDVQQDDCBST0RSSUdPIERBVklEIFJPRFJJR1VFWiBDQVNUSUxMTzESMBAGA1UEBRMJQ0k0OTgyNDY1MRYwFAYDVQQqDA1ST0RSSUdPIERBVklEMRswGQYDVQQEDBJST0RSSUdVRVogQ0FTVElMTE8xCzAJBgNVBAsMAkYyMTUwMwYDVQQKDCxDRVJUSUZJQ0FETyBDVUFMSUZJQ0FETyBERSBGSVJNQSBFTEVDVFJPTklDQTELMAkGA1UEBhMCUFkwggEiMA0GCSqGSIb3DQEBAQUAA4IBDwAwggEKAoIBAQDNfTlj4pJ21oIfXwXCdVmIqINLwa18nEbC4Q6bGwk2k8U4v5d7OvYVOyESnmEhfqOAQxqaqX5JfGzWPXK6zZ2CEDHPowbMK6dd2p/9TXCd+mSVq+xC/Ceuk/wjZhqDqip5Vp1m392Obo4YsRkc5Ez/a3KlnnbSGELKUaIxIK3LEr1VEG8NNh2K5mv4r0Owy9MGVTRkDCDwAtK7vdM88ERi8GRaQh2OlBf8WmtbD0Z9YnkGw6p78YPbrL/jBvovBGAG8RijNkoVc2yNux9vKnBT4w4qr+3HRa/xvZaiCeDArESlfDKqVXn+h9hDS14SCwIr3GoxhBTGkpw56BadH0/xAgMBAAGjggPyMIID7jAMBgNVHRMBAf8EAjAAMB8GA1UdIwQYMBaAFKE9hSvN2CyWHzkCDJ9TO1jYlQt7MIGUBggrBgEFBQcBAQSBhzCBhDBVBggrBgEFBQcwAoZJaHR0cHM6Ly93d3cuZGlnaXRvLmNvbS5weS91cGxvYWRzL2NlcnRpZmljYWRvLWRvY3VtZW50YS1zYS0xNTM1MTE3NzcxLmNydDArBggrBgEFBQcwAYYfaHR0cHM6Ly93d3cuZGlnaXRvLmNvbS5weS9vY3NwLzBVBgNVHREETjBMgR5yZHJvZHJpZ3Vlei5jYXN0aWxsb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9KqTjhZbQCWJMcdPP2ryAN+NF5DAOBgNVHQ8BAf8EBAMCBeAwDQYJKoZIhvcNAQELBQADggIBAA3hp+NDpWW4z+9x+b6y3SFRMuM3tfznzxqaegFsf0c3pJ7+Puq/O14drwhkGViOQN0PRW+VWxs1tOcCYJ7Odl2hfslOPLpPCdxNEHwex62/itESYR018jQSo/5IAcgOcvo+LQytGG01XnseL33/s6TqQAKqZ99UYOW4n+B32TiOU/xsn6pr6EVYAyhX42ORZeRhBjuAQQEyBP32zRFucnAySuD6GoptKeNW+oqNUs1jGjbUz3DTTvcv85rickxcprGzXtQ92dA+tnJE40SRp4hQ9zhcJ/vsrd+Gy+yjcFT33jHlcQwBxYSoHjNNYev1/kCKNcGswLTpA1F9sw8aDJ+qbM2LWdZyD5qVoRdOw0xSh54vkW7jHfrQ6rdR0lZJBrAN9ayIoklDl+ARXq70AnQO1YEn0xsnLVke1LwiPp9mw7y6u+RsjAX0uLCgb2ufs/CqoBlD4R+t+3gQu+3JLVtbADVYuCc+1ewoI2mphWU6zX43K5egqbpXKoB/0qzrC/ODcwXRd0XqEjCdjkjBbz5oTpGpk/Ys8NmCqCf9kgYxwwMHHaur/s/0v3CRYDku83Dm3v+m9Tsdf2Zbjai+VdldWjbJouT3soXEzVYZCWaydIii3eAp8CuN0RGdfV5uipmsXKSwEDD5swo6s6co4Vrwb9Jy1++Ng207GnUm3va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ANdrP1sUDP/PO2B0Bv/GpmHiHo9IALb/pyFLQ2rlqgI=</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6IsaiFp6AQ7aBhzyuIMnUkSH3A+NaIa8MMSnLdqQjvo=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dnWNrdQSjO1a46oSl8eedRqfNDAz3s6+qCQRuXAu7eg=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8JrrM9RBWADrsfv5WRGeTEl6F7ZdL8+CYEK564r0yp8=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iO9s4QRw+nlLTXszm+l2wROm4vF1++3beCm/ShyfzzE=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8i+Cehk2wAABZ+JryOQs34wXA2Z1ofyKZ3JavRFEDpA=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PXYgg3w0gyn2f4FN1bnilVSfDo6+JKvM1dYa/7W1LlI=</DigestValue>
      </Reference>
      <Reference URI="/xl/drawings/drawing11.xml?ContentType=application/vnd.openxmlformats-officedocument.drawing+xml">
        <DigestMethod Algorithm="http://www.w3.org/2001/04/xmlenc#sha256"/>
        <DigestValue>qxdGaP+gyKI4feNVTzYYV6gHHoZWSfslI0VD54XAXgE=</DigestValue>
      </Reference>
      <Reference URI="/xl/drawings/drawing12.xml?ContentType=application/vnd.openxmlformats-officedocument.drawing+xml">
        <DigestMethod Algorithm="http://www.w3.org/2001/04/xmlenc#sha256"/>
        <DigestValue>eDu5ShNrCiC8s8vrp76p6Dd3ABKjXOrXwm/JLyEIT7Q=</DigestValue>
      </Reference>
      <Reference URI="/xl/drawings/drawing13.xml?ContentType=application/vnd.openxmlformats-officedocument.drawing+xml">
        <DigestMethod Algorithm="http://www.w3.org/2001/04/xmlenc#sha256"/>
        <DigestValue>Neasqqc7nYdtDxMoXZxVTh6LB9Skr+wpmMVPdNE2AoA=</DigestValue>
      </Reference>
      <Reference URI="/xl/drawings/drawing14.xml?ContentType=application/vnd.openxmlformats-officedocument.drawing+xml">
        <DigestMethod Algorithm="http://www.w3.org/2001/04/xmlenc#sha256"/>
        <DigestValue>86mK2ELyZDVejW1Gbt9MVaidYgrgak6SIBtC4nZ1yIs=</DigestValue>
      </Reference>
      <Reference URI="/xl/drawings/drawing15.xml?ContentType=application/vnd.openxmlformats-officedocument.drawing+xml">
        <DigestMethod Algorithm="http://www.w3.org/2001/04/xmlenc#sha256"/>
        <DigestValue>aXD8J+Xw0zcRuDC6lynmQK8iIAnvlM53ZxgUXN672K4=</DigestValue>
      </Reference>
      <Reference URI="/xl/drawings/drawing16.xml?ContentType=application/vnd.openxmlformats-officedocument.drawing+xml">
        <DigestMethod Algorithm="http://www.w3.org/2001/04/xmlenc#sha256"/>
        <DigestValue>9H/CScAcpSOntfhYEIX04yLOhLcYsasvjMx97Tdmpow=</DigestValue>
      </Reference>
      <Reference URI="/xl/drawings/drawing17.xml?ContentType=application/vnd.openxmlformats-officedocument.drawing+xml">
        <DigestMethod Algorithm="http://www.w3.org/2001/04/xmlenc#sha256"/>
        <DigestValue>/4cvd7+L4+O1eM1OFeK7vO7eBUPQoPA0oty45yAovyc=</DigestValue>
      </Reference>
      <Reference URI="/xl/drawings/drawing18.xml?ContentType=application/vnd.openxmlformats-officedocument.drawing+xml">
        <DigestMethod Algorithm="http://www.w3.org/2001/04/xmlenc#sha256"/>
        <DigestValue>Rr/LuHdTHRHqYN5r5nxphLGh9vuRlLC88x41x1w2qus=</DigestValue>
      </Reference>
      <Reference URI="/xl/drawings/drawing19.xml?ContentType=application/vnd.openxmlformats-officedocument.drawing+xml">
        <DigestMethod Algorithm="http://www.w3.org/2001/04/xmlenc#sha256"/>
        <DigestValue>MHyqOS7ESFo2AFUrFdv2X2CenNhLWVpxY/Izpyh6g04=</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uTe4di61+ye0v4642OCCwD4MkVqauSfMB7zKPDtdW7c=</DigestValue>
      </Reference>
      <Reference URI="/xl/drawings/drawing21.xml?ContentType=application/vnd.openxmlformats-officedocument.drawing+xml">
        <DigestMethod Algorithm="http://www.w3.org/2001/04/xmlenc#sha256"/>
        <DigestValue>W4qIW1MB+OPNgvUDOaZGX5PBiZW7YF8INDvq9Iyr2fA=</DigestValue>
      </Reference>
      <Reference URI="/xl/drawings/drawing22.xml?ContentType=application/vnd.openxmlformats-officedocument.drawing+xml">
        <DigestMethod Algorithm="http://www.w3.org/2001/04/xmlenc#sha256"/>
        <DigestValue>v83VgZmgizXZNj78JiyV1gAEjo3TrgT+7EjRatalJA8=</DigestValue>
      </Reference>
      <Reference URI="/xl/drawings/drawing23.xml?ContentType=application/vnd.openxmlformats-officedocument.drawing+xml">
        <DigestMethod Algorithm="http://www.w3.org/2001/04/xmlenc#sha256"/>
        <DigestValue>+7qQ6tApbmjv6wpIdHJjCqV9PnJXMoy0eO8vvFIIPK8=</DigestValue>
      </Reference>
      <Reference URI="/xl/drawings/drawing24.xml?ContentType=application/vnd.openxmlformats-officedocument.drawing+xml">
        <DigestMethod Algorithm="http://www.w3.org/2001/04/xmlenc#sha256"/>
        <DigestValue>ZXuE4H9+n+/EH4ZE7Dvbtvh2gyeQsjgPvtPvqAuGWpc=</DigestValue>
      </Reference>
      <Reference URI="/xl/drawings/drawing25.xml?ContentType=application/vnd.openxmlformats-officedocument.drawing+xml">
        <DigestMethod Algorithm="http://www.w3.org/2001/04/xmlenc#sha256"/>
        <DigestValue>d6WVRcVp/BHcGpkPF/7+JGFE8yR0MIsTjJGY+8QtPzk=</DigestValue>
      </Reference>
      <Reference URI="/xl/drawings/drawing26.xml?ContentType=application/vnd.openxmlformats-officedocument.drawing+xml">
        <DigestMethod Algorithm="http://www.w3.org/2001/04/xmlenc#sha256"/>
        <DigestValue>k/NC2NqHyJ61gS+yOz21L3gNLfT/jd7oac18a1IowXM=</DigestValue>
      </Reference>
      <Reference URI="/xl/drawings/drawing27.xml?ContentType=application/vnd.openxmlformats-officedocument.drawing+xml">
        <DigestMethod Algorithm="http://www.w3.org/2001/04/xmlenc#sha256"/>
        <DigestValue>wNAJBUChRUG3C8dZ1P+dwgWdATi6K2zWGnCqx7IeAPY=</DigestValue>
      </Reference>
      <Reference URI="/xl/drawings/drawing28.xml?ContentType=application/vnd.openxmlformats-officedocument.drawing+xml">
        <DigestMethod Algorithm="http://www.w3.org/2001/04/xmlenc#sha256"/>
        <DigestValue>/GIz3iIyXC045QsMbdRe4+9mRcC9AP+y+5e8X88tVRI=</DigestValue>
      </Reference>
      <Reference URI="/xl/drawings/drawing29.xml?ContentType=application/vnd.openxmlformats-officedocument.drawing+xml">
        <DigestMethod Algorithm="http://www.w3.org/2001/04/xmlenc#sha256"/>
        <DigestValue>9VBe/dLOp/s20wxrxtLwRw18T4HVe6uz+18oWMFZJ4A=</DigestValue>
      </Reference>
      <Reference URI="/xl/drawings/drawing3.xml?ContentType=application/vnd.openxmlformats-officedocument.drawing+xml">
        <DigestMethod Algorithm="http://www.w3.org/2001/04/xmlenc#sha256"/>
        <DigestValue>PovVBKlW3maTqNS/5IOTe638UprXdYRQEYBkGDhD6vI=</DigestValue>
      </Reference>
      <Reference URI="/xl/drawings/drawing30.xml?ContentType=application/vnd.openxmlformats-officedocument.drawing+xml">
        <DigestMethod Algorithm="http://www.w3.org/2001/04/xmlenc#sha256"/>
        <DigestValue>peiQ009/tEiLlsQ1JmkROgV221vn5qEKuEqL5sVLvNs=</DigestValue>
      </Reference>
      <Reference URI="/xl/drawings/drawing31.xml?ContentType=application/vnd.openxmlformats-officedocument.drawing+xml">
        <DigestMethod Algorithm="http://www.w3.org/2001/04/xmlenc#sha256"/>
        <DigestValue>eElRuryWgRTrvnglPf3WIfFNQxtRNzn63/6gNoi1s0k=</DigestValue>
      </Reference>
      <Reference URI="/xl/drawings/drawing32.xml?ContentType=application/vnd.openxmlformats-officedocument.drawing+xml">
        <DigestMethod Algorithm="http://www.w3.org/2001/04/xmlenc#sha256"/>
        <DigestValue>jK5sp8iA+pwrXLPsoGvpsZJOIAdWs547G92iuUoEjUs=</DigestValue>
      </Reference>
      <Reference URI="/xl/drawings/drawing33.xml?ContentType=application/vnd.openxmlformats-officedocument.drawing+xml">
        <DigestMethod Algorithm="http://www.w3.org/2001/04/xmlenc#sha256"/>
        <DigestValue>UF/5dKlGppKY/Xt0vD/7gllmYzGhppdMI77YhdLdnFI=</DigestValue>
      </Reference>
      <Reference URI="/xl/drawings/drawing34.xml?ContentType=application/vnd.openxmlformats-officedocument.drawing+xml">
        <DigestMethod Algorithm="http://www.w3.org/2001/04/xmlenc#sha256"/>
        <DigestValue>CxIZQgde2gFS6H4a4LwVrtpYsvWbNqVnqgbwa9Ymhag=</DigestValue>
      </Reference>
      <Reference URI="/xl/drawings/drawing35.xml?ContentType=application/vnd.openxmlformats-officedocument.drawing+xml">
        <DigestMethod Algorithm="http://www.w3.org/2001/04/xmlenc#sha256"/>
        <DigestValue>iWF7d/gVbw/L/TUATRoAfJUX6Z0l33tF2cqGjGmrDQ4=</DigestValue>
      </Reference>
      <Reference URI="/xl/drawings/drawing36.xml?ContentType=application/vnd.openxmlformats-officedocument.drawing+xml">
        <DigestMethod Algorithm="http://www.w3.org/2001/04/xmlenc#sha256"/>
        <DigestValue>MAHoCSFvP+xui29fJwobc6cLysVkAqJLaI0IuW0GBgw=</DigestValue>
      </Reference>
      <Reference URI="/xl/drawings/drawing37.xml?ContentType=application/vnd.openxmlformats-officedocument.drawing+xml">
        <DigestMethod Algorithm="http://www.w3.org/2001/04/xmlenc#sha256"/>
        <DigestValue>fkrKO8vzMGdYXwWpQ5mHVeLxpx4z1K1kDlYjNyzWsRU=</DigestValue>
      </Reference>
      <Reference URI="/xl/drawings/drawing38.xml?ContentType=application/vnd.openxmlformats-officedocument.drawing+xml">
        <DigestMethod Algorithm="http://www.w3.org/2001/04/xmlenc#sha256"/>
        <DigestValue>LN6br04J2kh1DK/S7Rzx6YU2twJcHG0/MZlTugajQ5Q=</DigestValue>
      </Reference>
      <Reference URI="/xl/drawings/drawing39.xml?ContentType=application/vnd.openxmlformats-officedocument.drawing+xml">
        <DigestMethod Algorithm="http://www.w3.org/2001/04/xmlenc#sha256"/>
        <DigestValue>r8a1wlS23bIBCMvq5uNXtrGbjXp/6d9xHeM2Uuxe4/Q=</DigestValue>
      </Reference>
      <Reference URI="/xl/drawings/drawing4.xml?ContentType=application/vnd.openxmlformats-officedocument.drawing+xml">
        <DigestMethod Algorithm="http://www.w3.org/2001/04/xmlenc#sha256"/>
        <DigestValue>fx1uF43UpI+XuIXcMlh4PBfBuFs1yw0F65Jj4tl9J48=</DigestValue>
      </Reference>
      <Reference URI="/xl/drawings/drawing40.xml?ContentType=application/vnd.openxmlformats-officedocument.drawing+xml">
        <DigestMethod Algorithm="http://www.w3.org/2001/04/xmlenc#sha256"/>
        <DigestValue>XN3c34oUDAkbbKJLN5DasRqGQwS++LE9JyDsVUWwxe4=</DigestValue>
      </Reference>
      <Reference URI="/xl/drawings/drawing41.xml?ContentType=application/vnd.openxmlformats-officedocument.drawing+xml">
        <DigestMethod Algorithm="http://www.w3.org/2001/04/xmlenc#sha256"/>
        <DigestValue>HEeSHNUI9SsoMu94eE4kDTrUP9kCG93Hl3L0scNdCNk=</DigestValue>
      </Reference>
      <Reference URI="/xl/drawings/drawing42.xml?ContentType=application/vnd.openxmlformats-officedocument.drawing+xml">
        <DigestMethod Algorithm="http://www.w3.org/2001/04/xmlenc#sha256"/>
        <DigestValue>y0XVQexd7OcS5I+Ym82iRl61xWSvG+IpVpHox5kncas=</DigestValue>
      </Reference>
      <Reference URI="/xl/drawings/drawing43.xml?ContentType=application/vnd.openxmlformats-officedocument.drawing+xml">
        <DigestMethod Algorithm="http://www.w3.org/2001/04/xmlenc#sha256"/>
        <DigestValue>7uGzZx3uxkagqkKfdlhUSItirTCr3QBscjRkKrG1yJk=</DigestValue>
      </Reference>
      <Reference URI="/xl/drawings/drawing44.xml?ContentType=application/vnd.openxmlformats-officedocument.drawing+xml">
        <DigestMethod Algorithm="http://www.w3.org/2001/04/xmlenc#sha256"/>
        <DigestValue>+pAGE46+4PDAXPBDhBkuW/YGK/VxBp0I42XIVpJEbr4=</DigestValue>
      </Reference>
      <Reference URI="/xl/drawings/drawing45.xml?ContentType=application/vnd.openxmlformats-officedocument.drawing+xml">
        <DigestMethod Algorithm="http://www.w3.org/2001/04/xmlenc#sha256"/>
        <DigestValue>jQu/Sk/OPjlgL/bffqz3PlLLdlrFpSRyNPbEFXsqjxQ=</DigestValue>
      </Reference>
      <Reference URI="/xl/drawings/drawing46.xml?ContentType=application/vnd.openxmlformats-officedocument.drawing+xml">
        <DigestMethod Algorithm="http://www.w3.org/2001/04/xmlenc#sha256"/>
        <DigestValue>vke/wEkTZKwMiDgcmabDjIcAhSKzqTsLaej9q3w1UKg=</DigestValue>
      </Reference>
      <Reference URI="/xl/drawings/drawing47.xml?ContentType=application/vnd.openxmlformats-officedocument.drawing+xml">
        <DigestMethod Algorithm="http://www.w3.org/2001/04/xmlenc#sha256"/>
        <DigestValue>xnyU+Sl16dEb6GB+zcpsEHvR17FJLNwijSidnjoi/kw=</DigestValue>
      </Reference>
      <Reference URI="/xl/drawings/drawing5.xml?ContentType=application/vnd.openxmlformats-officedocument.drawing+xml">
        <DigestMethod Algorithm="http://www.w3.org/2001/04/xmlenc#sha256"/>
        <DigestValue>zeW0uctR2chakqJi80mOPMSL/eiDk2vNtI6e2zUKe5E=</DigestValue>
      </Reference>
      <Reference URI="/xl/drawings/drawing6.xml?ContentType=application/vnd.openxmlformats-officedocument.drawing+xml">
        <DigestMethod Algorithm="http://www.w3.org/2001/04/xmlenc#sha256"/>
        <DigestValue>gc54vLe2InxOaD6ROZLXSd6FIFIdq1VZ2dWOR48lKuY=</DigestValue>
      </Reference>
      <Reference URI="/xl/drawings/drawing7.xml?ContentType=application/vnd.openxmlformats-officedocument.drawing+xml">
        <DigestMethod Algorithm="http://www.w3.org/2001/04/xmlenc#sha256"/>
        <DigestValue>v+fDLx2xjBhL2WrPXZp+gMyr51Wo3Zrbpp10iuPA//o=</DigestValue>
      </Reference>
      <Reference URI="/xl/drawings/drawing8.xml?ContentType=application/vnd.openxmlformats-officedocument.drawing+xml">
        <DigestMethod Algorithm="http://www.w3.org/2001/04/xmlenc#sha256"/>
        <DigestValue>MtMUdUywzNE0xL3CpIq5D8yQ5DXNmsnzGQsPsTj9RlM=</DigestValue>
      </Reference>
      <Reference URI="/xl/drawings/drawing9.xml?ContentType=application/vnd.openxmlformats-officedocument.drawing+xml">
        <DigestMethod Algorithm="http://www.w3.org/2001/04/xmlenc#sha256"/>
        <DigestValue>VnGCUN/sYQnf/pK1pDFZltnvc1QzuiRT5I8/GYxFfQc=</DigestValue>
      </Reference>
      <Reference URI="/xl/drawings/vmlDrawing1.vml?ContentType=application/vnd.openxmlformats-officedocument.vmlDrawing">
        <DigestMethod Algorithm="http://www.w3.org/2001/04/xmlenc#sha256"/>
        <DigestValue>wUtvnBeMNqJuqECXMRbcqAC+R4wD4JHM/qS8XlzdrZQ=</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PdTM0XK8mcj8b6IKO3s5qV/zBLGl8C52Uk0QCLYu+LA=</DigestValue>
      </Reference>
      <Reference URI="/xl/media/image11.png?ContentType=image/png">
        <DigestMethod Algorithm="http://www.w3.org/2001/04/xmlenc#sha256"/>
        <DigestValue>Jq8Jaqvaruw5hvXcSO4VaCyfuenokP6pC7bt6QZjrdg=</DigestValue>
      </Reference>
      <Reference URI="/xl/media/image12.png?ContentType=image/png">
        <DigestMethod Algorithm="http://www.w3.org/2001/04/xmlenc#sha256"/>
        <DigestValue>fFNKfOJoJdVcmzeFfCXPbfLidUtYr2SdOsMC/9kY6Yg=</DigestValue>
      </Reference>
      <Reference URI="/xl/media/image13.png?ContentType=image/png">
        <DigestMethod Algorithm="http://www.w3.org/2001/04/xmlenc#sha256"/>
        <DigestValue>stk1vxk38EMZM25y9AJ6OAOY+xNGgcded7IXn6APsuk=</DigestValue>
      </Reference>
      <Reference URI="/xl/media/image14.png?ContentType=image/png">
        <DigestMethod Algorithm="http://www.w3.org/2001/04/xmlenc#sha256"/>
        <DigestValue>wwp5yCxH8w1/FtAtonMQ68PQXAhuWMJ1QFM8mU/LT8M=</DigestValue>
      </Reference>
      <Reference URI="/xl/media/image15.png?ContentType=image/png">
        <DigestMethod Algorithm="http://www.w3.org/2001/04/xmlenc#sha256"/>
        <DigestValue>JJZE0bpJBuysfqW4bTasVHFqmuVFusLxZMNjaPGx3lA=</DigestValue>
      </Reference>
      <Reference URI="/xl/media/image16.png?ContentType=image/png">
        <DigestMethod Algorithm="http://www.w3.org/2001/04/xmlenc#sha256"/>
        <DigestValue>tgj3gvaJ0krUl6CxY4GsJ81noFO48ewKpOXwPSDAlYk=</DigestValue>
      </Reference>
      <Reference URI="/xl/media/image17.png?ContentType=image/png">
        <DigestMethod Algorithm="http://www.w3.org/2001/04/xmlenc#sha256"/>
        <DigestValue>1oUpfBZWxmsIKBITcZd6Tc0Ky4Ol/WMrIDTbcrBCaMc=</DigestValue>
      </Reference>
      <Reference URI="/xl/media/image18.png?ContentType=image/png">
        <DigestMethod Algorithm="http://www.w3.org/2001/04/xmlenc#sha256"/>
        <DigestValue>m6skq1ve+o01R4HIzv05lPkptZGDlNezWbzPPtyimSQ=</DigestValue>
      </Reference>
      <Reference URI="/xl/media/image19.png?ContentType=image/png">
        <DigestMethod Algorithm="http://www.w3.org/2001/04/xmlenc#sha256"/>
        <DigestValue>858NTYZm/Ej8AmCLBneK/sY3M6RmcN2Nq5A634r20xU=</DigestValue>
      </Reference>
      <Reference URI="/xl/media/image2.emf?ContentType=image/x-emf">
        <DigestMethod Algorithm="http://www.w3.org/2001/04/xmlenc#sha256"/>
        <DigestValue>IIyCBYBfcA8TD5vzzmOId4jBf2NqWvhsW8aMwI4/NTw=</DigestValue>
      </Reference>
      <Reference URI="/xl/media/image20.png?ContentType=image/png">
        <DigestMethod Algorithm="http://www.w3.org/2001/04/xmlenc#sha256"/>
        <DigestValue>tGSOOy5teGOolT6lLsGQQMshNtqpExKYLHNi6eh8+Ac=</DigestValue>
      </Reference>
      <Reference URI="/xl/media/image21.png?ContentType=image/png">
        <DigestMethod Algorithm="http://www.w3.org/2001/04/xmlenc#sha256"/>
        <DigestValue>1V6yL25Jkx24tRmDP7DOqZCsZucpRbtg1d1wVw1s+wg=</DigestValue>
      </Reference>
      <Reference URI="/xl/media/image22.png?ContentType=image/png">
        <DigestMethod Algorithm="http://www.w3.org/2001/04/xmlenc#sha256"/>
        <DigestValue>VeMdmxuL7QzcK3O84P5wuM23tAJdgh5SVkpZ036vbAo=</DigestValue>
      </Reference>
      <Reference URI="/xl/media/image23.png?ContentType=image/png">
        <DigestMethod Algorithm="http://www.w3.org/2001/04/xmlenc#sha256"/>
        <DigestValue>hAQjbd1aNM7+9VD5hqhp48f4PhNtoJZRIv96GYbDtNk=</DigestValue>
      </Reference>
      <Reference URI="/xl/media/image24.png?ContentType=image/png">
        <DigestMethod Algorithm="http://www.w3.org/2001/04/xmlenc#sha256"/>
        <DigestValue>GrHy275U1axMgkiPfqbc+9r2hos0+MCclfotdVoQgzA=</DigestValue>
      </Reference>
      <Reference URI="/xl/media/image25.png?ContentType=image/png">
        <DigestMethod Algorithm="http://www.w3.org/2001/04/xmlenc#sha256"/>
        <DigestValue>IYZnhTgQFyTMMNTOxcYFHQtINF5+pqrfTfMFe9upD20=</DigestValue>
      </Reference>
      <Reference URI="/xl/media/image26.png?ContentType=image/png">
        <DigestMethod Algorithm="http://www.w3.org/2001/04/xmlenc#sha256"/>
        <DigestValue>PNWeHRW6/jgq24n+K3dJimPdkR9TP6eJIY+NaHLD+8o=</DigestValue>
      </Reference>
      <Reference URI="/xl/media/image3.emf?ContentType=image/x-emf">
        <DigestMethod Algorithm="http://www.w3.org/2001/04/xmlenc#sha256"/>
        <DigestValue>CDiKRulT2b8mMNQ9u63oSeH3eTN/4esMaaNJBqxqFU4=</DigestValue>
      </Reference>
      <Reference URI="/xl/media/image4.emf?ContentType=image/x-emf">
        <DigestMethod Algorithm="http://www.w3.org/2001/04/xmlenc#sha256"/>
        <DigestValue>66Uv4L8PIuchhVPq5u+shkm24eHLjZ4CRkbiK+uACoo=</DigestValue>
      </Reference>
      <Reference URI="/xl/media/image5.emf?ContentType=image/x-emf">
        <DigestMethod Algorithm="http://www.w3.org/2001/04/xmlenc#sha256"/>
        <DigestValue>dWamUpbaWAViNopOtbi2u6mFOaPH9jaEQYJ0iP3xVmw=</DigestValue>
      </Reference>
      <Reference URI="/xl/media/image6.png?ContentType=image/png">
        <DigestMethod Algorithm="http://www.w3.org/2001/04/xmlenc#sha256"/>
        <DigestValue>zam0I/peNaz2AU0ibYbAvvdjJXrnobWzXKu/6htCQ1I=</DigestValue>
      </Reference>
      <Reference URI="/xl/media/image7.png?ContentType=image/png">
        <DigestMethod Algorithm="http://www.w3.org/2001/04/xmlenc#sha256"/>
        <DigestValue>xeSzW2q3d5Xylz5JCGrWynUMMuQKU8GUYoxgNnytwnA=</DigestValue>
      </Reference>
      <Reference URI="/xl/media/image8.emf?ContentType=image/x-emf">
        <DigestMethod Algorithm="http://www.w3.org/2001/04/xmlenc#sha256"/>
        <DigestValue>Wr3HYD+tRrUZNRpjsbVHziqWEk3mRbkVgX+30EqYnio=</DigestValue>
      </Reference>
      <Reference URI="/xl/media/image9.emf?ContentType=image/x-emf">
        <DigestMethod Algorithm="http://www.w3.org/2001/04/xmlenc#sha256"/>
        <DigestValue>ocr+Ceu7LuPUZZl1iZS+s3DVejstL9yM1crZ81lJEss=</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s6l80irlBTW+uFk7nR5c7WcaDa2jSh3MPBgl0IjaDO0=</DigestValue>
      </Reference>
      <Reference URI="/xl/printerSettings/printerSettings13.bin?ContentType=application/vnd.openxmlformats-officedocument.spreadsheetml.printerSettings">
        <DigestMethod Algorithm="http://www.w3.org/2001/04/xmlenc#sha256"/>
        <DigestValue>8G1ufIRdsG6zLCyJjcG7F6wCd+jJNRnBnmeRr+AA/rA=</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W3jyxZUVs8qacqcGyJM1JchFxJhzHlnJX4NwFrVyr3A=</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l6sWB/WojTKwSDk92Ap5iHkZzz9C31RwqbVB61F7hR0=</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nSxcQk8FOOvSYS5qzHzGy1XuQCA5SBM2o14c3Lj79+k=</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BoHzbNNNJyFsUmqqBzPgRaRrPe/Iz6K9csUiO3dMv5M=</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ql/zaeU1uRuR5Ko0SYR174FNKh5Uz04f/62hnBg+xJg=</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iM1kjVG/fGa2cRffCs3vpV7EjMEcnaPc0Y8HZX++Dqg=</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KcJPXDzMOg1tU7Ig/FylZYbWYFT4YAM+qPGaHQMdl08=</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f+K34Hr7bvtw5PoUh2O8CeqC5xgWvU9UWab7J42weo8=</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KcJPXDzMOg1tU7Ig/FylZYbWYFT4YAM+qPGaHQMdl08=</DigestValue>
      </Reference>
      <Reference URI="/xl/printerSettings/printerSettings6.bin?ContentType=application/vnd.openxmlformats-officedocument.spreadsheetml.printerSettings">
        <DigestMethod Algorithm="http://www.w3.org/2001/04/xmlenc#sha256"/>
        <DigestValue>f+K34Hr7bvtw5PoUh2O8CeqC5xgWvU9UWab7J42weo8=</DigestValue>
      </Reference>
      <Reference URI="/xl/printerSettings/printerSettings7.bin?ContentType=application/vnd.openxmlformats-officedocument.spreadsheetml.printerSettings">
        <DigestMethod Algorithm="http://www.w3.org/2001/04/xmlenc#sha256"/>
        <DigestValue>nSxcQk8FOOvSYS5qzHzGy1XuQCA5SBM2o14c3Lj79+k=</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a+XiubnjPyg1jjFyZKiqJi73u15++dgXpFkioF9mp24=</DigestValue>
      </Reference>
      <Reference URI="/xl/sharedStrings.xml?ContentType=application/vnd.openxmlformats-officedocument.spreadsheetml.sharedStrings+xml">
        <DigestMethod Algorithm="http://www.w3.org/2001/04/xmlenc#sha256"/>
        <DigestValue>xFh0YIoGM7vuylPFa0NBv8J71WcL/A+df9rYY+pyhEI=</DigestValue>
      </Reference>
      <Reference URI="/xl/styles.xml?ContentType=application/vnd.openxmlformats-officedocument.spreadsheetml.styles+xml">
        <DigestMethod Algorithm="http://www.w3.org/2001/04/xmlenc#sha256"/>
        <DigestValue>aCXIuTJmbfI7HtoA3e6xYmv0DUGF1/YJXKBksJWBg38=</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HNRdtFhsP7EcbQsjh8UQ/PNeapna53OP9OyfUozh/UI=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0/nV8Fs7phHlIgacnp3MWFCcwQD7SXcCl5Wn0ABE2v8=</DigestValue>
      </Reference>
      <Reference URI="/xl/worksheets/sheet10.xml?ContentType=application/vnd.openxmlformats-officedocument.spreadsheetml.worksheet+xml">
        <DigestMethod Algorithm="http://www.w3.org/2001/04/xmlenc#sha256"/>
        <DigestValue>SMTqOW1fwUplfn55Rac+xESI57gtUSZ2Pzo8ObHmYBg=</DigestValue>
      </Reference>
      <Reference URI="/xl/worksheets/sheet11.xml?ContentType=application/vnd.openxmlformats-officedocument.spreadsheetml.worksheet+xml">
        <DigestMethod Algorithm="http://www.w3.org/2001/04/xmlenc#sha256"/>
        <DigestValue>VB6UQ1MAiC63v30UWqnRKIYdV5xdG9efAGRFn2SyvSw=</DigestValue>
      </Reference>
      <Reference URI="/xl/worksheets/sheet12.xml?ContentType=application/vnd.openxmlformats-officedocument.spreadsheetml.worksheet+xml">
        <DigestMethod Algorithm="http://www.w3.org/2001/04/xmlenc#sha256"/>
        <DigestValue>Av1DVgOO7t0W1nJK4bkaWvmv+7Gr8UsQmPby4y96XVM=</DigestValue>
      </Reference>
      <Reference URI="/xl/worksheets/sheet13.xml?ContentType=application/vnd.openxmlformats-officedocument.spreadsheetml.worksheet+xml">
        <DigestMethod Algorithm="http://www.w3.org/2001/04/xmlenc#sha256"/>
        <DigestValue>YpgcYVhAaHcvNqad9leW3DNNkjXKXqzrYuDTTs2syMk=</DigestValue>
      </Reference>
      <Reference URI="/xl/worksheets/sheet14.xml?ContentType=application/vnd.openxmlformats-officedocument.spreadsheetml.worksheet+xml">
        <DigestMethod Algorithm="http://www.w3.org/2001/04/xmlenc#sha256"/>
        <DigestValue>OXfor7XnWBOjZHFPoUb0H5/n/EEuVgrz08LJz8bYVIo=</DigestValue>
      </Reference>
      <Reference URI="/xl/worksheets/sheet15.xml?ContentType=application/vnd.openxmlformats-officedocument.spreadsheetml.worksheet+xml">
        <DigestMethod Algorithm="http://www.w3.org/2001/04/xmlenc#sha256"/>
        <DigestValue>wVh0D2PkPfKm6dKAzOAKWc1/JCkfdrtpky/Z4zjB4YU=</DigestValue>
      </Reference>
      <Reference URI="/xl/worksheets/sheet16.xml?ContentType=application/vnd.openxmlformats-officedocument.spreadsheetml.worksheet+xml">
        <DigestMethod Algorithm="http://www.w3.org/2001/04/xmlenc#sha256"/>
        <DigestValue>36tGx1IGb28+I6Xef/Wdmyr7bOix8asw+nt6tSI6+XA=</DigestValue>
      </Reference>
      <Reference URI="/xl/worksheets/sheet17.xml?ContentType=application/vnd.openxmlformats-officedocument.spreadsheetml.worksheet+xml">
        <DigestMethod Algorithm="http://www.w3.org/2001/04/xmlenc#sha256"/>
        <DigestValue>joRihP1nSxdE5pm4IT805krB+58C/XROwaDClkEVH0k=</DigestValue>
      </Reference>
      <Reference URI="/xl/worksheets/sheet18.xml?ContentType=application/vnd.openxmlformats-officedocument.spreadsheetml.worksheet+xml">
        <DigestMethod Algorithm="http://www.w3.org/2001/04/xmlenc#sha256"/>
        <DigestValue>Mma1pMlFoVYwrylWKdb0PW752Ctb2IKqsiRmgzhT/MU=</DigestValue>
      </Reference>
      <Reference URI="/xl/worksheets/sheet19.xml?ContentType=application/vnd.openxmlformats-officedocument.spreadsheetml.worksheet+xml">
        <DigestMethod Algorithm="http://www.w3.org/2001/04/xmlenc#sha256"/>
        <DigestValue>DXDBnr6xAbnDYimklgv+bqDmJEGrTWHzOC+bABYBgRI=</DigestValue>
      </Reference>
      <Reference URI="/xl/worksheets/sheet2.xml?ContentType=application/vnd.openxmlformats-officedocument.spreadsheetml.worksheet+xml">
        <DigestMethod Algorithm="http://www.w3.org/2001/04/xmlenc#sha256"/>
        <DigestValue>JMBwanzYsHqWNV4m7ZZB5yIVhd+vVubNHnlGnZa04Ns=</DigestValue>
      </Reference>
      <Reference URI="/xl/worksheets/sheet20.xml?ContentType=application/vnd.openxmlformats-officedocument.spreadsheetml.worksheet+xml">
        <DigestMethod Algorithm="http://www.w3.org/2001/04/xmlenc#sha256"/>
        <DigestValue>3lNCSl08YM6EQ3+buEQJotVwiVGPDtJUUiRvyuOa2Wk=</DigestValue>
      </Reference>
      <Reference URI="/xl/worksheets/sheet21.xml?ContentType=application/vnd.openxmlformats-officedocument.spreadsheetml.worksheet+xml">
        <DigestMethod Algorithm="http://www.w3.org/2001/04/xmlenc#sha256"/>
        <DigestValue>LUT3bRxW9LBfGZfkUhg65gIEmzZHpwRaS6cQwWFC5S0=</DigestValue>
      </Reference>
      <Reference URI="/xl/worksheets/sheet22.xml?ContentType=application/vnd.openxmlformats-officedocument.spreadsheetml.worksheet+xml">
        <DigestMethod Algorithm="http://www.w3.org/2001/04/xmlenc#sha256"/>
        <DigestValue>DDuIw5v1MOeC1eyUybmmc0oKMj5BwCH2gmSV4lmZQw0=</DigestValue>
      </Reference>
      <Reference URI="/xl/worksheets/sheet23.xml?ContentType=application/vnd.openxmlformats-officedocument.spreadsheetml.worksheet+xml">
        <DigestMethod Algorithm="http://www.w3.org/2001/04/xmlenc#sha256"/>
        <DigestValue>q+0UeOXGX2lim/ld6XEDf1BVLi2LRtm/lqS7O+yNsas=</DigestValue>
      </Reference>
      <Reference URI="/xl/worksheets/sheet24.xml?ContentType=application/vnd.openxmlformats-officedocument.spreadsheetml.worksheet+xml">
        <DigestMethod Algorithm="http://www.w3.org/2001/04/xmlenc#sha256"/>
        <DigestValue>ngRV1HWdcsJmSr6A4JlXkWFimRnkJw1QsoQf73EkBsA=</DigestValue>
      </Reference>
      <Reference URI="/xl/worksheets/sheet25.xml?ContentType=application/vnd.openxmlformats-officedocument.spreadsheetml.worksheet+xml">
        <DigestMethod Algorithm="http://www.w3.org/2001/04/xmlenc#sha256"/>
        <DigestValue>sdWICLrcSCeMblXffYe9sNCFJyn7pyH4vl2VzBixZA0=</DigestValue>
      </Reference>
      <Reference URI="/xl/worksheets/sheet26.xml?ContentType=application/vnd.openxmlformats-officedocument.spreadsheetml.worksheet+xml">
        <DigestMethod Algorithm="http://www.w3.org/2001/04/xmlenc#sha256"/>
        <DigestValue>wVPrvA3FmavwR2UCWDNr5xTURkdZ7Kx0LUMIWQN3ze4=</DigestValue>
      </Reference>
      <Reference URI="/xl/worksheets/sheet27.xml?ContentType=application/vnd.openxmlformats-officedocument.spreadsheetml.worksheet+xml">
        <DigestMethod Algorithm="http://www.w3.org/2001/04/xmlenc#sha256"/>
        <DigestValue>O7u3EAywMsfU321oO4PfcdoPz7ULDHYerklHmHSVJaA=</DigestValue>
      </Reference>
      <Reference URI="/xl/worksheets/sheet28.xml?ContentType=application/vnd.openxmlformats-officedocument.spreadsheetml.worksheet+xml">
        <DigestMethod Algorithm="http://www.w3.org/2001/04/xmlenc#sha256"/>
        <DigestValue>3WBzOixiNwKKiLKOYaKdOelR1ipRf+0PVawc7ujgZ+I=</DigestValue>
      </Reference>
      <Reference URI="/xl/worksheets/sheet29.xml?ContentType=application/vnd.openxmlformats-officedocument.spreadsheetml.worksheet+xml">
        <DigestMethod Algorithm="http://www.w3.org/2001/04/xmlenc#sha256"/>
        <DigestValue>XIPXd7ePM8pxOQgn3K2Rtje91AunVWTtVBMK3uutm/g=</DigestValue>
      </Reference>
      <Reference URI="/xl/worksheets/sheet3.xml?ContentType=application/vnd.openxmlformats-officedocument.spreadsheetml.worksheet+xml">
        <DigestMethod Algorithm="http://www.w3.org/2001/04/xmlenc#sha256"/>
        <DigestValue>wW4951KVtEknBMnN/QhQaP5q6eaQ6KnKluIey7jFRyI=</DigestValue>
      </Reference>
      <Reference URI="/xl/worksheets/sheet30.xml?ContentType=application/vnd.openxmlformats-officedocument.spreadsheetml.worksheet+xml">
        <DigestMethod Algorithm="http://www.w3.org/2001/04/xmlenc#sha256"/>
        <DigestValue>ElORaUBKa8HbFkF1j4HvztEkamRP7osPy8h/v0pERzI=</DigestValue>
      </Reference>
      <Reference URI="/xl/worksheets/sheet31.xml?ContentType=application/vnd.openxmlformats-officedocument.spreadsheetml.worksheet+xml">
        <DigestMethod Algorithm="http://www.w3.org/2001/04/xmlenc#sha256"/>
        <DigestValue>x0qqC2/wFhgPNdeUOTG4Ur/ZuuXaXo7FiiX2Y2vQKJE=</DigestValue>
      </Reference>
      <Reference URI="/xl/worksheets/sheet32.xml?ContentType=application/vnd.openxmlformats-officedocument.spreadsheetml.worksheet+xml">
        <DigestMethod Algorithm="http://www.w3.org/2001/04/xmlenc#sha256"/>
        <DigestValue>5YD1jNegoONsYdcfG1nHdSprGcTeN8DbNyGQfVhTrqI=</DigestValue>
      </Reference>
      <Reference URI="/xl/worksheets/sheet33.xml?ContentType=application/vnd.openxmlformats-officedocument.spreadsheetml.worksheet+xml">
        <DigestMethod Algorithm="http://www.w3.org/2001/04/xmlenc#sha256"/>
        <DigestValue>JBEHDIY05iT6DGO2vxTg6jp7LWwDg68F6lSpKPHpHBk=</DigestValue>
      </Reference>
      <Reference URI="/xl/worksheets/sheet34.xml?ContentType=application/vnd.openxmlformats-officedocument.spreadsheetml.worksheet+xml">
        <DigestMethod Algorithm="http://www.w3.org/2001/04/xmlenc#sha256"/>
        <DigestValue>fFTCl/6tPoIvbFZvtBjGSULCvis/1V8TJkYkH7K3DV8=</DigestValue>
      </Reference>
      <Reference URI="/xl/worksheets/sheet35.xml?ContentType=application/vnd.openxmlformats-officedocument.spreadsheetml.worksheet+xml">
        <DigestMethod Algorithm="http://www.w3.org/2001/04/xmlenc#sha256"/>
        <DigestValue>bWZ9sq55hMLCTdkpL/vPxu3sFpMBJFk9GHFi8bzQop0=</DigestValue>
      </Reference>
      <Reference URI="/xl/worksheets/sheet36.xml?ContentType=application/vnd.openxmlformats-officedocument.spreadsheetml.worksheet+xml">
        <DigestMethod Algorithm="http://www.w3.org/2001/04/xmlenc#sha256"/>
        <DigestValue>v/haREN9yBbk7ZUy+yJCH9YOTTsp8Bn0+mvEd46G8LI=</DigestValue>
      </Reference>
      <Reference URI="/xl/worksheets/sheet37.xml?ContentType=application/vnd.openxmlformats-officedocument.spreadsheetml.worksheet+xml">
        <DigestMethod Algorithm="http://www.w3.org/2001/04/xmlenc#sha256"/>
        <DigestValue>dK6rN0ys4ZJt9sScNucEYb0PJABAA+V0plywKpU8SJI=</DigestValue>
      </Reference>
      <Reference URI="/xl/worksheets/sheet38.xml?ContentType=application/vnd.openxmlformats-officedocument.spreadsheetml.worksheet+xml">
        <DigestMethod Algorithm="http://www.w3.org/2001/04/xmlenc#sha256"/>
        <DigestValue>cud03eSsMUdFp/YOIQPHNF1HnIgxp75UgdCE8HipfJY=</DigestValue>
      </Reference>
      <Reference URI="/xl/worksheets/sheet39.xml?ContentType=application/vnd.openxmlformats-officedocument.spreadsheetml.worksheet+xml">
        <DigestMethod Algorithm="http://www.w3.org/2001/04/xmlenc#sha256"/>
        <DigestValue>5gsgFgRhw2oBUXboyWjTlStngfxzvgvHNDUJmNEpbPE=</DigestValue>
      </Reference>
      <Reference URI="/xl/worksheets/sheet4.xml?ContentType=application/vnd.openxmlformats-officedocument.spreadsheetml.worksheet+xml">
        <DigestMethod Algorithm="http://www.w3.org/2001/04/xmlenc#sha256"/>
        <DigestValue>paLjZh2LlCrrjXVcVS/M22xjXrW2tnC+beb75rXregI=</DigestValue>
      </Reference>
      <Reference URI="/xl/worksheets/sheet40.xml?ContentType=application/vnd.openxmlformats-officedocument.spreadsheetml.worksheet+xml">
        <DigestMethod Algorithm="http://www.w3.org/2001/04/xmlenc#sha256"/>
        <DigestValue>k848R7bO0ZnItx3MwPtSHWwgbxAF4EqmbMfSMuwhejA=</DigestValue>
      </Reference>
      <Reference URI="/xl/worksheets/sheet41.xml?ContentType=application/vnd.openxmlformats-officedocument.spreadsheetml.worksheet+xml">
        <DigestMethod Algorithm="http://www.w3.org/2001/04/xmlenc#sha256"/>
        <DigestValue>ue+5+1JCbqP+22qqcoV8j5kAMoP+/OGLievutBpjUYM=</DigestValue>
      </Reference>
      <Reference URI="/xl/worksheets/sheet42.xml?ContentType=application/vnd.openxmlformats-officedocument.spreadsheetml.worksheet+xml">
        <DigestMethod Algorithm="http://www.w3.org/2001/04/xmlenc#sha256"/>
        <DigestValue>HHLFtrgNHFIn4R3QD3IPvH/yDZhgSOW/5aiVR2htMTs=</DigestValue>
      </Reference>
      <Reference URI="/xl/worksheets/sheet43.xml?ContentType=application/vnd.openxmlformats-officedocument.spreadsheetml.worksheet+xml">
        <DigestMethod Algorithm="http://www.w3.org/2001/04/xmlenc#sha256"/>
        <DigestValue>xirU7z790A1zjcJadyNYiWwpb25xIuo3YiYhASMiMj8=</DigestValue>
      </Reference>
      <Reference URI="/xl/worksheets/sheet44.xml?ContentType=application/vnd.openxmlformats-officedocument.spreadsheetml.worksheet+xml">
        <DigestMethod Algorithm="http://www.w3.org/2001/04/xmlenc#sha256"/>
        <DigestValue>dJZwRQdcJclP/FCpCRorFkgDx3vPJuI0z0D88pAkD/I=</DigestValue>
      </Reference>
      <Reference URI="/xl/worksheets/sheet45.xml?ContentType=application/vnd.openxmlformats-officedocument.spreadsheetml.worksheet+xml">
        <DigestMethod Algorithm="http://www.w3.org/2001/04/xmlenc#sha256"/>
        <DigestValue>y+WMkaRbiWN0gZA/hpyAe/Nsk9IWgeE7sHoxDZgZJto=</DigestValue>
      </Reference>
      <Reference URI="/xl/worksheets/sheet46.xml?ContentType=application/vnd.openxmlformats-officedocument.spreadsheetml.worksheet+xml">
        <DigestMethod Algorithm="http://www.w3.org/2001/04/xmlenc#sha256"/>
        <DigestValue>Wmwftn4kp8deyJyttYKaGjCDxqcX9PMFgpl3I3mBKqo=</DigestValue>
      </Reference>
      <Reference URI="/xl/worksheets/sheet47.xml?ContentType=application/vnd.openxmlformats-officedocument.spreadsheetml.worksheet+xml">
        <DigestMethod Algorithm="http://www.w3.org/2001/04/xmlenc#sha256"/>
        <DigestValue>71V35/z480E83k4WyxBrnkzWj18brxuWSIkSjFLq3IE=</DigestValue>
      </Reference>
      <Reference URI="/xl/worksheets/sheet5.xml?ContentType=application/vnd.openxmlformats-officedocument.spreadsheetml.worksheet+xml">
        <DigestMethod Algorithm="http://www.w3.org/2001/04/xmlenc#sha256"/>
        <DigestValue>zAfEkjK06exSwcYNx2rlRt4qici+hNtWPiEiV4BWbiw=</DigestValue>
      </Reference>
      <Reference URI="/xl/worksheets/sheet6.xml?ContentType=application/vnd.openxmlformats-officedocument.spreadsheetml.worksheet+xml">
        <DigestMethod Algorithm="http://www.w3.org/2001/04/xmlenc#sha256"/>
        <DigestValue>6kZJU1+inwPGnTcuqRrfi00eTEQFnI4KkqlXykcTFs8=</DigestValue>
      </Reference>
      <Reference URI="/xl/worksheets/sheet7.xml?ContentType=application/vnd.openxmlformats-officedocument.spreadsheetml.worksheet+xml">
        <DigestMethod Algorithm="http://www.w3.org/2001/04/xmlenc#sha256"/>
        <DigestValue>46m90HHZiuaPYQDU8CCcRX8nOSs8qDugyKzLYNb4e2E=</DigestValue>
      </Reference>
      <Reference URI="/xl/worksheets/sheet8.xml?ContentType=application/vnd.openxmlformats-officedocument.spreadsheetml.worksheet+xml">
        <DigestMethod Algorithm="http://www.w3.org/2001/04/xmlenc#sha256"/>
        <DigestValue>u2zWx9ApESzt3v+GU82Rc78HcaJaF7cTSOtozAcDqTQ=</DigestValue>
      </Reference>
      <Reference URI="/xl/worksheets/sheet9.xml?ContentType=application/vnd.openxmlformats-officedocument.spreadsheetml.worksheet+xml">
        <DigestMethod Algorithm="http://www.w3.org/2001/04/xmlenc#sha256"/>
        <DigestValue>xQe0PRLCcp0yekdOmA73oo+2q28jFiJ3NDObFwtdTU4=</DigestValue>
      </Reference>
    </Manifest>
    <SignatureProperties>
      <SignatureProperty Id="idSignatureTime" Target="#idPackageSignature">
        <mdssi:SignatureTime xmlns:mdssi="http://schemas.openxmlformats.org/package/2006/digital-signature">
          <mdssi:Format>YYYY-MM-DDThh:mm:ssTZD</mdssi:Format>
          <mdssi:Value>2024-03-27T17:24:15Z</mdssi:Value>
        </mdssi:SignatureTime>
      </SignatureProperty>
    </SignatureProperties>
  </Object>
  <Object Id="idOfficeObject">
    <SignatureProperties>
      <SignatureProperty Id="idOfficeV1Details" Target="#idPackageSignature">
        <SignatureInfoV1 xmlns="http://schemas.microsoft.com/office/2006/digsig">
          <SetupID>{73E31220-D4B7-4FB9-AD12-732318DDD542}</SetupID>
          <SignatureText>RODRIGO DAVID RODRIGUEZ CASTILLO</SignatureText>
          <SignatureImage/>
          <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2024-03-27T17:24:15Z</xd:SigningTime>
          <xd:SigningCertificate>
            <xd:Cert>
              <xd:CertDigest>
                <DigestMethod Algorithm="http://www.w3.org/2001/04/xmlenc#sha256"/>
                <DigestValue>twlQ4BgAEuGn94AZ1OXvgX1esFcolmitWwrHca8uUL0=</DigestValue>
              </xd:CertDigest>
              <xd:IssuerSerial>
                <X509IssuerName>C=PY, O=DOCUMENTA S.A., SERIALNUMBER=RUC80050172-1, CN=CA-DOCUMENTA S.A.</X509IssuerName>
                <X509SerialNumber>2669714206953567509</X509SerialNumber>
              </xd:IssuerSerial>
            </xd:Cert>
          </xd:SigningCertificate>
          <xd:SignaturePolicyIdentifier>
            <xd:SignaturePolicyImplied/>
          </xd:SignaturePolicyIdentifier>
        </xd:SignedSignatureProperties>
      </xd:SignedProperties>
    </xd:QualifyingProperties>
  </Object>
  <Object Id="idValidSigLnImg">AQAAAGwAAAAAAAAAAAAAACMBAAB/AAAAAAAAAAAAAAC6HAAAogwAACBFTUYAAAEAgBwAAKo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CBgNHdwwh0EMOGqBQAAHwA8w8UAAAAfd3jk0QUCAAAAwryyecjCxQAAAAAA0MXFADCvrHc6LeTF/v///yjDxQBQ5ah3AQAAAAAAH3cAAAAAAAAAAAAAH3fe76oF3u+qBfAAH3dQw8UBQMPFAJveqHcAAB938IcgdwAAqgXe76oFcMPFABVjp3cAAB93iQAAADyKIHelxqh3mNgdBAAAAABcxMUAUAAAAFMQAADCL5SypMPFAB0cfXYAADR3mMPFAAAAAACgw8UAAAAAAMefBgUAADR3AAAAABMAFAAw4aoFIGA0d7jDxQAE+Kh1AAA0dwAAAAAAAAAAZHYACAAAAAAlAAAADAAAAAEAAAAYAAAADAAAAAAAAAASAAAADAAAAAEAAAAeAAAAGAAAAMMAAAAEAAAA9wAAABEAAAAlAAAADAAAAAEAAABUAAAAhAAAAMQAAAAEAAAA9QAAABAAAAABAAAA0XbJQVUVykHEAAAABAAAAAkAAABMAAAAAAAAAAAAAAAAAAAA//////////9gAAAAMgA3AC8AMwAvADIAMAAyADQA//8GAAAABgAAAAQAAAAGAAAABAAAAAYAAAAGAAAABgAAAAYAAABLAAAAQAAAADAAAAAFAAAAIAAAAAEAAAABAAAAEAAAAAAAAAAAAAAAJAEAAIAAAAAAAAAAAAAAACQBAACAAAAAUgAAAHABAAACAAAAEAAAAAcAAAAAAAAAAAAAALwCAAAAAAAAAQICIlMAeQBzAHQAZQBtAAAAAAAAAAAAAAAAAAAAAAAAAAAAAAAAAAAAAAAAAAAAAAAAAAAAAAAAAAAAAAAAAAAAAAAAAK13CQAAAHjUHQQAAAAAcMIdBHDCHQQG4aoFAAAAAMefBgUJAAAAAAAAAAAAAAAAAAAAAAAAAFjDHQQAAAAAAAAAAAAAAAAAAAAAAAAAAAAAAAAAAAAAAAAAAAAAAAAAAAAAAAAAAAAAAAAAAAAAAAAAAAAAAAAATcQAxqCVsgAAt3f0TcQAONKpd3DCHQTHnwYFAAAAAEjTqXf//wAAAAAAACvUqXcr1Kl3JE7EAChOxAAG4aoFAAAAAAAAAAAAAAAAAAAAAKEkfHYJAAAABwAAAFxOxABcTsQAAAIAAPz///8BAAAAAAAAAAAAAAAAAAAAAAAAAAAAAACADX0c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HQQWmX4ZaDkpBF4DAABwNugEAgAAAMK8snkoAAAAGAjcA2QAAADA4ah1KAAAAMK8snk42WkLAJp9HAAAAAAAAAAAAADcAwIAAAADAAAABQAAAAAA3APMAdwDAAAAACAAAABEGdwDAAAAAAAAHQRAGdwDqpl+GbRMxAAeXql3AABmCx5eqXcAAAAAAAAAACAAAAAUAAAAiGR5HNBMxACv1I54AAAdBAAAAAAgAAAACM1mC/jjQwvkTMQAWAO4eQAAAAAAAAAAoSR8dlhRxAAGAAAABE7EAAROxAAAAgAA/P///wEAAAAAAAAAAAAAAAAAAAAAAAAAAAAAAKjhDwt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PQAAABHAAAAKQAAADMAAADMAAAAFQAAACEA8AAAAAAAAAAAAAAAgD8AAAAAAAAAAAAAgD8AAAAAAAAAAAAAAAAAAAAAAAAAAAAAAAAAAAAAAAAAACUAAAAMAAAAAAAAgCgAAAAMAAAABAAAAFIAAABwAQAABAAAAPD///8AAAAAAAAAAAAAAACQAQAAAAAAAQAAAABzAGUAZwBvAGUAIAB1AGkAAAAAAAAAAAAAAAAAAAAAAAAAAAAAAAAAAAAAAAAAAAAAAAAAAAAAAAAAAAAAAAAAAAAAALBTxACsYb55GGK5BQAAAAAAAAAAAAAAQChdeBwAAABCAUnYefBTeRwBAAAALE/EACAAAAC4An0cAAAAAChPxAAAAAAAAAAAAAIAAAAIAAAABwAAAABCQguMzX0cAQAAAByzAADYcHgc5E3EAAUxuXkwzSF6pph+GQIAAAAAAMQAzknYef////8MTsQAty+5eQAAAAAAAAAAFQAAACQAAABBAHIAaQBhAGwAAAAHAAAAHLMheqEkfHammH4AAAAAAAAAAAChJHx2AAIAAAkAAAAET8QABE/EAAACAAD8////AQAAAAAAAAAAAAAAAAAAAAAAAAAAAAAAuAJ9HGR2AAgAAAAAJQAAAAwAAAAEAAAAGAAAAAwAAAAAAAAAEgAAAAwAAAABAAAAHgAAABgAAAApAAAAMwAAAPUAAABIAAAAJQAAAAwAAAAEAAAAVAAAANwAAAAqAAAAMwAAAPMAAABHAAAAAQAAANF2yUFVFcpBKgAAADMAAAAYAAAATAAAAAAAAAAAAAAAAAAAAP//////////fAAAAFIATwBEAFIASQBHAE8AIABEAEEAVgBJAEQAIABSAE8ARABSAEkARwBVAC4ALgAuAAoAAAAMAAAACwAAAAoAAAAEAAAACwAAAAwAAAAEAAAACwAAAAoAAAAKAAAABAAAAAsAAAAEAAAACgAAAAwAAAALAAAACgAAAAQAAAALAAAACwAAAAMAAAADAAAAAwAAAEsAAABAAAAAMAAAAAUAAAAgAAAAAQAAAAEAAAAQAAAAAAAAAAAAAAAkAQAAgAAAAAAAAAAAAAAAJAEAAIAAAAAlAAAADAAAAAIAAAAnAAAAGAAAAAUAAAAAAAAA////AAAAAAAlAAAADAAAAAUAAABMAAAAZAAAAAAAAABQAAAAIwEAAHwAAAAAAAAAUAAAACQ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AMAQAACgAAAFAAAADUAAAAXAAAAAEAAADRdslBVRXKQQoAAABQAAAAIAAAAEwAAAAAAAAAAAAAAAAAAAD//////////4wAAABSAE8ARABSAEkARwBPACAARABBAFYASQBEACAAUgBPAEQAUgBJAEcAVQBFAFoAIABDAEEAUwBUAEkATABMAE8ABwAAAAkAAAAIAAAABwAAAAMAAAAIAAAACQAAAAMAAAAIAAAABwAAAAcAAAADAAAACAAAAAMAAAAHAAAACQAAAAgAAAAHAAAAAwAAAAgAAAAIAAAABgAAAAYAAAADAAAABwAAAAcAAAAGAAAABgAAAAMAAAAFAAAABQAAAAkAAABLAAAAQAAAADAAAAAFAAAAIAAAAAEAAAABAAAAEAAAAAAAAAAAAAAAJAEAAIAAAAAAAAAAAAAAACQ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CsAAAACgAAAGAAAAB4AAAAbAAAAAEAAADRdslBVRXKQQoAAABgAAAAEAAAAEwAAAAAAAAAAAAAAAAAAAD//////////2wAAABDAE8ATgBUAEEARABPAFIAIABHAEUATgBFAFIAQQBMAAcAAAAJAAAACAAAAAYAAAAHAAAACAAAAAkAAAAHAAAAAwAAAAgAAAAGAAAACAAAAAYAAAAHAAAABwAAAAUAAABLAAAAQAAAADAAAAAFAAAAIAAAAAEAAAABAAAAEAAAAAAAAAAAAAAAJAEAAIAAAAAAAAAAAAAAACQBAACAAAAAJQAAAAwAAAACAAAAJwAAABgAAAAFAAAAAAAAAP///wAAAAAAJQAAAAwAAAAFAAAATAAAAGQAAAAJAAAAcAAAABoBAAB8AAAACQAAAHAAAAASAQAADQAAACEA8AAAAAAAAAAAAAAAgD8AAAAAAAAAAAAAgD8AAAAAAAAAAAAAAAAAAAAAAAAAAAAAAAAAAAAAAAAAACUAAAAMAAAAAAAAgCgAAAAMAAAABQAAACUAAAAMAAAAAQAAABgAAAAMAAAAAAAAABIAAAAMAAAAAQAAABYAAAAMAAAAAAAAAFQAAABcAQAACgAAAHAAAAAZAQAAfAAAAAEAAADRdslBVRXKQQoAAABwAAAALQAAAEwAAAAEAAAACQAAAHAAAAAbAQAAfQAAAKgAAABGAGkAcgBtAGEAZABvACAAcABvAHIAOgAgAFIATwBEAFIASQBHAE8AIABEAEEAVgBJAEQAIABSAE8ARABSAEkARwBVAEUAWgAgAEMAQQBTAFQASQBMAEwATwAAAAYAAAADAAAABAAAAAkAAAAGAAAABwAAAAcAAAADAAAABwAAAAcAAAAEAAAAAwAAAAMAAAAHAAAACQAAAAgAAAAHAAAAAwAAAAgAAAAJAAAAAwAAAAgAAAAHAAAABwAAAAMAAAAIAAAAAwAAAAcAAAAJAAAACAAAAAcAAAADAAAACAAAAAgAAAAGAAAABgAAAAMAAAAHAAAABwAAAAYAAAAGAAAAAwAAAAUAAAAFAAAACQAAABYAAAAMAAAAAAAAACUAAAAMAAAAAgAAAA4AAAAUAAAAAAAAABAAAAAUAAAA</Object>
  <Object Id="idInvalidSigLnImg">AQAAAGwAAAAAAAAAAAAAACMBAAB/AAAAAAAAAAAAAAC6HAAAogwAACBFTUYAAAEAICAAALA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AAAAgYDR3cMIdBDDhqgUAAB8APMPFAAAAH3d45NEFAgAAAMK8snnIwsUAAAAAANDFxQAwr6x3Oi3kxf7///8ow8UAUOWodwEAAAAAAB93AAAAAAAAAAAAAB933u+qBd7vqgXwAB93UMPFAUDDxQCb3qh3AAAfd/CHIHcAAKoF3u+qBXDDxQAVY6d3AAAfd4kAAAA8iiB3pcaod5jYHQQAAAAAXMTFAFAAAABTEAAAwi+UsqTDxQAdHH12AAA0d5jDxQAAAAAAoMPFAAAAAADHnwYFAAA0dwAAAAATABQAMOGqBSBgNHe4w8UABPiodQAANHcAAAAAAAAAAGR2AAgAAAAAJQAAAAwAAAABAAAAGAAAAAwAAAD/AAAAEgAAAAwAAAABAAAAHgAAABgAAAAiAAAABAAAAHIAAAARAAAAJQAAAAwAAAABAAAAVAAAAKgAAAAjAAAABAAAAHAAAAAQAAAAAQAAANF2yUFVFcpBIwAAAAQAAAAPAAAATAAAAAAAAAAAAAAAAAAAAP//////////bAAAAEYAaQByAG0AYQAgAG4AbwAgAHYA4QBsAGkAZABhAGwABgAAAAMAAAAEAAAACQAAAAYAAAADAAAABwAAAAcAAAADAAAABQAAAAYAAAADAAAAAwAAAAcAAAAGAAAASwAAAEAAAAAwAAAABQAAACAAAAABAAAAAQAAABAAAAAAAAAAAAAAACQBAACAAAAAAAAAAAAAAAAkAQAAgAAAAFIAAABwAQAAAgAAABAAAAAHAAAAAAAAAAAAAAC8AgAAAAAAAAECAiJTAHkAcwB0AGUAbQAAAAAAAAAAAAAAAAAAAAAAAAAAAAAAAAAAAAAAAAAAAAAAAAAAAAAAAAAAAAAAAAAAAAAAAACtdwkAAAB41B0EAAAAAHDCHQRwwh0EBuGqBQAAAADHnwYFCQAAAAAAAAAAAAAAAAAAAAAAAABYwx0EAAAAAAAAAAAAAAAAAAAAAAAAAAAAAAAAAAAAAAAAAAAAAAAAAAAAAAAAAAAAAAAAAAAAAAAAAAAAAAAAAE3EAMaglbIAALd39E3EADjSqXdwwh0Ex58GBQAAAABI06l3//8AAAAAAAAr1Kl3K9SpdyROxAAoTsQABuGqBQAAAAAAAAAAAAAAAAAAAAChJHx2CQAAAAcAAABcTsQAXE7EAAACAAD8////AQAAAAAAAAAAAAAAAAAAAAAAAAAAAAAAgA19H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B0EFpl+GWg5KQReAwAAcDboBAIAAADCvLJ5KAAAABgI3ANkAAAAwOGodSgAAADCvLJ5ONlpCwCafRwAAAAAAAAAAAAA3AMCAAAAAwAAAAUAAAAAANwDzAHcAwAAAAAgAAAARBncAwAAAAAAAB0EQBncA6qZfhm0TMQAHl6pdwAAZgseXql3AAAAAAAAAAAgAAAAFAAAAIhkeRzQTMQAr9SOeAAAHQQAAAAAIAAAAAjNZgv440ML5EzEAFgDuHkAAAAAAAAAAKEkfHZYUcQABgAAAAROxAAETsQAAAIAAPz///8BAAAAAAAAAAAAAAAAAAAAAAAAAAAAAACo4Q8L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0AAAARwAAACkAAAAzAAAAzAAAABUAAAAhAPAAAAAAAAAAAAAAAIA/AAAAAAAAAAAAAIA/AAAAAAAAAAAAAAAAAAAAAAAAAAAAAAAAAAAAAAAAAAAlAAAADAAAAAAAAIAoAAAADAAAAAQAAABSAAAAcAEAAAQAAADw////AAAAAAAAAAAAAAAAkAEAAAAAAAEAAAAAcwBlAGcAbwBlACAAdQBpAAAAAAAAAAAAAAAAAAAAAAAAAAAAAAAAAAAAAAAAAAAAAAAAAAAAAAAAAAAAAAAAAAAAAACwU8QArGG+eRhiuQUAAAAAAAAAAAAAAEAoXXgcAAAAQgFJ2HnwU3kcAQAAACxPxAAgAAAAuAJ9HAAAAAAoT8QAAAAAAAAAAAACAAAACAAAAAcAAAAAQkILjM19HAEAAAAcswAA2HB4HORNxAAFMbl5MM0heqaYfhkCAAAAAADEAM5J2Hn/////DE7EALcvuXkAAAAAAAAAABUAAAAkAAAAQQByAGkAYQBsAAAABwAAAByzIXqhJHx2pph+AAAAAAAAAAAAoSR8dgACAAAJAAAABE/EAARPxAAAAgAA/P///wEAAAAAAAAAAAAAAAAAAAAAAAAAAAAAALgCfRxkdgAIAAAAACUAAAAMAAAABAAAABgAAAAMAAAAAAAAABIAAAAMAAAAAQAAAB4AAAAYAAAAKQAAADMAAAD1AAAASAAAACUAAAAMAAAABAAAAFQAAADcAAAAKgAAADMAAADzAAAARwAAAAEAAADRdslBVRXKQSoAAAAzAAAAGAAAAEwAAAAAAAAAAAAAAAAAAAD//////////3wAAABSAE8ARABSAEkARwBPACAARABBAFYASQBEACAAUgBPAEQAUgBJAEcAVQAuAC4ALgAKAAAADAAAAAsAAAAKAAAABAAAAAsAAAAMAAAABAAAAAsAAAAKAAAACgAAAAQAAAALAAAABAAAAAoAAAAMAAAACwAAAAoAAAAEAAAACwAAAAsAAAADAAAAAwAAAAMAAABLAAAAQAAAADAAAAAFAAAAIAAAAAEAAAABAAAAEAAAAAAAAAAAAAAAJAEAAIAAAAAAAAAAAAAAACQBAACAAAAAJQAAAAwAAAACAAAAJwAAABgAAAAFAAAAAAAAAP///wAAAAAAJQAAAAwAAAAFAAAATAAAAGQAAAAAAAAAUAAAACMBAAB8AAAAAAAAAFAAAAAk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DAEAAAoAAABQAAAA1AAAAFwAAAABAAAA0XbJQVUVykEKAAAAUAAAACAAAABMAAAAAAAAAAAAAAAAAAAA//////////+MAAAAUgBPAEQAUgBJAEcATwAgAEQAQQBWAEkARAAgAFIATwBEAFIASQBHAFUARQBaACAAQwBBAFMAVABJAEwATABPAAcAAAAJAAAACAAAAAcAAAADAAAACAAAAAkAAAADAAAACAAAAAcAAAAHAAAAAwAAAAgAAAADAAAABwAAAAkAAAAIAAAABwAAAAMAAAAIAAAACAAAAAYAAAAGAAAAAwAAAAcAAAAHAAAABgAAAAYAAAADAAAABQAAAAUAAAAJ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rAAAAAoAAABgAAAAeAAAAGwAAAABAAAA0XbJQVUVykEKAAAAYAAAABAAAABMAAAAAAAAAAAAAAAAAAAA//////////9sAAAAQwBPAE4AVABBAEQATwBSACAARwBFAE4ARQBSAEEATAAHAAAACQAAAAgAAAAGAAAABwAAAAgAAAAJAAAABwAAAAMAAAAIAAAABgAAAAgAAAAGAAAABwAAAAcAAAAF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XAEAAAoAAABwAAAAGQEAAHwAAAABAAAA0XbJQVUVykEKAAAAcAAAAC0AAABMAAAABAAAAAkAAABwAAAAGwEAAH0AAACoAAAARgBpAHIAbQBhAGQAbwAgAHAAbwByADoAIABSAE8ARABSAEkARwBPACAARABBAFYASQBEACAAUgBPAEQAUgBJAEcAVQBFAFoAIABDAEEAUwBUAEkATABMAE8AAAAGAAAAAwAAAAQAAAAJAAAABgAAAAcAAAAHAAAAAwAAAAcAAAAHAAAABAAAAAMAAAADAAAABwAAAAkAAAAIAAAABwAAAAMAAAAIAAAACQAAAAMAAAAIAAAABwAAAAcAAAADAAAACAAAAAMAAAAHAAAACQAAAAgAAAAHAAAAAwAAAAgAAAAIAAAABgAAAAYAAAADAAAABwAAAAcAAAAGAAAABgAAAAMAAAAFAAAABQAAAAk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pLvUtUzvPyJFmmXRnHRHqH7d1y2ln0s8yoBrOWhdvnsL9vsBV0argKLD0h2PfEJioagsrU+E9Bc7
1cnwCcaTOg==</DigestValue>
    </Reference>
    <Reference Type="http://www.w3.org/2000/09/xmldsig#Object" URI="#idOfficeObject">
      <DigestMethod Algorithm="http://www.w3.org/2001/04/xmlenc#sha512"/>
      <DigestValue>LYUUw2Y0gPqPYFlkroTbx9v9hV9IvUIMxQfEDqASSfBBjcdo24KdtR1ms53cx+qepAX4+BmNhTD3
7leohIFspw==</DigestValue>
    </Reference>
    <Reference Type="http://uri.etsi.org/01903#SignedProperties" URI="#idSignedProperties">
      <Transforms>
        <Transform Algorithm="http://www.w3.org/TR/2001/REC-xml-c14n-20010315"/>
      </Transforms>
      <DigestMethod Algorithm="http://www.w3.org/2001/04/xmlenc#sha512"/>
      <DigestValue>nRed4oQNWlY0bak5OexD1G5HkGrXWNAtwxxIZrcEtiQYgfkt45Ov98mLInEK18VvRHbIvenzpffJ
keMaUcVNnQ==</DigestValue>
    </Reference>
    <Reference Type="http://www.w3.org/2000/09/xmldsig#Object" URI="#idValidSigLnImg">
      <DigestMethod Algorithm="http://www.w3.org/2001/04/xmlenc#sha512"/>
      <DigestValue>Iab3dD+YZDwDml28Ndrf0lNl73jEK3OKQoX4KMtN83hFDv0eBW9MqxaKSiZfHpzMxqp5KP+xHDta
VP5mAntLdA==</DigestValue>
    </Reference>
    <Reference Type="http://www.w3.org/2000/09/xmldsig#Object" URI="#idInvalidSigLnImg">
      <DigestMethod Algorithm="http://www.w3.org/2001/04/xmlenc#sha512"/>
      <DigestValue>tlcixV1qlgbtg4r3fTTDcahbfwbhhq8xiAF0gT2+FlGfYkC11d2Jd8QIK8fKzvRMiLTGkRPgAp2c
WEOg5etvIg==</DigestValue>
    </Reference>
  </SignedInfo>
  <SignatureValue>UvXMqIl8ogZkWKKQlZedqb9TxoOPxtY1yUwuJrnOGdc0q2wW2VxAIa3XyHhHHm9aAfj2xoj3AXiT
r1CliCy8XjtgXto7gq1oxoABklXE+M2HPySHNBF8KJTKWZ4WyNn/srNYDomZT0lHlxLMkgOWPMXF
16vIYntAKrMtkWl6+gyQSRRzBKRNZIBXP8FiRF9C9fMY+guIQRS/6HI/3Ir/q7BubAu1W3X0YfIN
JubpgFAJJSKVpgDjzyWf78F9fghfHlOjqPh44SK6J0Q3Z1FP371DUl7DZlwnYQkMZNCvyYxy1AbP
r6Ys43b1l4kI1M8WF5iSOgiR++J0U9GcpVj3xg==</SignatureValue>
  <KeyInfo>
    <X509Data>
      <X509Certificate>MIIHnTCCBYWgAwIBAgIRAMLTB6xv4NqTSg83k1t0sgcwDQYJKoZIhvcNAQENBQAwgYUxCzAJBgNVBAYTAlBZMQ0wCwYDVQQKEwRJQ1BQMTgwNgYDVQQLEy9QcmVzdGFkb3IgQ3VhbGlmaWNhZG8gZGUgU2VydmljaW9zIGRlIENvbmZpYW56YTEVMBMGA1UEAxMMQ09ERTEwMCBTLkEuMRYwFAYDVQQFEw1SVUM4MDA4MDYxMC03MB4XDTIzMTAwNDExNTQ1MFoXDTI1MTAwNDExNTQ1MFowgasxCzAJBgNVBAYTAlBZMTYwNAYDVQQKDC1DRVJUSUZJQ0FETyBDVUFMSUZJQ0FETyBERSBGSVJNQSBFTEVDVFLDk05JQ0ExCzAJBgNVBAsTAkYyMRYwFAYDVQQEEw1NT1JBTEVaIFBBT0xJMQ4wDAYDVQQqEwVSVUJFTjEcMBoGA1UEAxMTUlVCRU4gTU9SQUxFWiBQQU9MSTERMA8GA1UEBRMIQ0k1MzIyNDgwggEiMA0GCSqGSIb3DQEBAQUAA4IBDwAwggEKAoIBAQD34xELu7yQSPnxgvjD5JEJ54RgY64xMvwcAjq23boZyEF7QSJ1+lM0Iu1sBv8HRdJviON6JkaJnubbYt/CwzHn3mvboKOGYh0+9PWrxzO+w/tzMqQFibfFQD/ATqD/dICfalBivOZbvSK+bYp/H85aPT1B2L4Ym2XrgHWSYPJAHvMXyu0YYt1V9tWrOPhpHSCKenmvezOMXoPExw2BNGF47QTAX3X0Ux/8uaQ2Yz/Y1d5D9aoCGBkm5TCvjk4fhPAtff5ynfNfxr7uu9l6EWCf0XLPDyAB6dtxhfPP8BqPU+CPIinBLkBzo68KdKXmYTEZGi2VCDy9sl+bJzjECmUjAgMBAAGjggLeMIIC2jAMBgNVHRMBAf8EAjAAMB0GA1UdDgQWBBTqXotvKrP0gXg85k00eS969PbVfTAfBgNVHSMEGDAWgBS+NVRiaGDnJtMxwV+XseL2ZM4H9TAOBgNVHQ8BAf8EBAMCBeAwVQYDVR0RBE4wTIEdRElSRUNDSU9OQE1PUkFMRVpQQU9MSS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Ml5MmZ2aLnIyiS250VJhQwISSGvhizQOkZmUA3/LZrRN25Fg19Cq1NXywpnVSDq4q6G0t1fIx16fIgOcHFpUzcNCc/mdP8VHv0wobMmuDuq3PX7GXMagHxKcs7WlxO5kFgDc1YB+ayyqrTzeAwDPW4l56CLsRGBLZ1QhJZOeYr+By1G0XEEH3fqc8yPEHB34gvKhC61Apm1mtNVRWunSgXXPNpESvugB5nMM2UHsIbWphAAem+dEL0hFvrllwGmSSaocQ/zGp5RfPm6ltKIKv424bc2SLg+mq4D0ZpMIZKMr2LAPs2BBLv9xDLtiQNmzYiDGLj6NxIlvKTT84/PcHNoLqaBY+zN8TntiTa58pyboAKYFpH5X/gGjQBX2dUwU270gETaK9RO2O9q6tdcigkCBbTpyP+Xf/cEER/bsO9+rBDcMd6UAqyiGUbEz4AmZwJDaDF3Td/Ob4xK1IVSNfy3il66RxBGsTUWyMqiKTi6uZrfA4qZMMQ5ToO2TvCxcvakIZCXqbyvrY3/OyWPi80KekfhGU318CJK2NLcccMLxMusxH1TkqrQ2OIUcGUwjb5ve14WdrmWSaK6un3UoooyrCSUESiuRpFq2zryuDHo2Ouyog01G4G86zXBHVmiVdQjsoh6ykm1C+CPZ6ysP+/yVq+1N/iw57IkOhb7Arx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v/McGzntB4wtmUWE0yDHwyasvQ3171f/yzGMU2wY0IqTVCUztlnxbEM93IMb+VU+AkmgLm+34lJQaFUIvYr9Ww==</DigestValue>
      </Reference>
      <Reference URI="/xl/calcChain.xml?ContentType=application/vnd.openxmlformats-officedocument.spreadsheetml.calcChain+xml">
        <DigestMethod Algorithm="http://www.w3.org/2001/04/xmlenc#sha512"/>
        <DigestValue>byiL96QaH2aGVZmp95t1pp+hb9McZk8cg0TXMrXXZAjQt4Giwsh4FgIFHwQa9pRKnStflZ02JOV4di9ZUildeg==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lrUGIKub0tfPWXhrwxrB/ZctADgK3usSU6gCmF4ti7d8bkCn9Ea1Q1Ijq3K1utjv8LlHRxvUYhXaBIMLkWCh8g==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nqCdCnPiA158EI33IN+KNXoIxi7WXjL0zrnhwaWFqSaAGjehUa+7i4L66e0Lbl1O2Y19C1EDnxBARODmVFA24Q==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klQ3r7S8aSN7hft26XLmdZxm8/JvDnO2AoTr4u32x1hwXYwNaQQ3KAGJF/sJzdQiRM57RerpHJyxSIRiacvYDg==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HY4VGmvX4K71ExDeoyGYB1uX7/WUPYzI4vGfs40rXG9TVsxMFUv4dyve06L72uYfWd1PuJ87E+Y/Lnwlq9mMeg==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fylssuNeiJs3MoSz6/ckdL00Q8G/1NoFnbi77+290jN2hPJir3hD0so7M+68yVOrjD9/8xWkjq0ydYLBMUzu0A==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Ve1XXIZo8DkDnUgYdU09fGz3LZksVtq872f/43lwlSRH96eXq/oP1rdH7eCy+OVks5/IV8tTGAHmaoyiOgNS0g==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s7LyyimXkNwg/tW1ejpmvhcTN3rALawP6P5qs972SiU+X0ZvfZRR2j3MbcmwUdVnHCjLzx2VQMqYAae54KVZ3Q==</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s7LyyimXkNwg/tW1ejpmvhcTN3rALawP6P5qs972SiU+X0ZvfZRR2j3MbcmwUdVnHCjLzx2VQMqYAae54KVZ3Q==</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71yF0kuabQOyFOWsFoODyvk19iqWB+fsGG3UcI3rcuzu9n3rEdQo7H0AytVXw0vx0VCzrat2XjTVlmgQbaFdBA==</DigestValue>
      </Reference>
      <Reference URI="/xl/drawings/drawing1.xml?ContentType=application/vnd.openxmlformats-officedocument.drawing+xml">
        <DigestMethod Algorithm="http://www.w3.org/2001/04/xmlenc#sha512"/>
        <DigestValue>LaSYZHofSapLRST8fE6ip47Id+kgJSckJuqD+APCSSvKCGE8oYPhfNz3s2MuQh5UFltPl4DkkvI+7GNvvfxKOQ==</DigestValue>
      </Reference>
      <Reference URI="/xl/drawings/drawing10.xml?ContentType=application/vnd.openxmlformats-officedocument.drawing+xml">
        <DigestMethod Algorithm="http://www.w3.org/2001/04/xmlenc#sha512"/>
        <DigestValue>lKMkqsQjauYki1ZJGMeuaNWH2AoaVMHYhSFbnGAErC+V784vlD7luCnZVuvjpD8QYSxVjUeZ7sXM7sIrcibJgg==</DigestValue>
      </Reference>
      <Reference URI="/xl/drawings/drawing11.xml?ContentType=application/vnd.openxmlformats-officedocument.drawing+xml">
        <DigestMethod Algorithm="http://www.w3.org/2001/04/xmlenc#sha512"/>
        <DigestValue>SaMn7IDtAIuNM5RX8sUK+Up9+gjX4wjoc7kpxS6R3K08JJQ/xZCc3GEU9EeNNXomp4sXaio1hH5cVZIhPx/WXw==</DigestValue>
      </Reference>
      <Reference URI="/xl/drawings/drawing12.xml?ContentType=application/vnd.openxmlformats-officedocument.drawing+xml">
        <DigestMethod Algorithm="http://www.w3.org/2001/04/xmlenc#sha512"/>
        <DigestValue>gW1cULZKSCCkoOfXWRxVvJULOcAB3iGkDyqecqtVkg491ogTqDnwUYRe85HFjVHupSFf6P8SwbEjY2FgnIZH3Q==</DigestValue>
      </Reference>
      <Reference URI="/xl/drawings/drawing13.xml?ContentType=application/vnd.openxmlformats-officedocument.drawing+xml">
        <DigestMethod Algorithm="http://www.w3.org/2001/04/xmlenc#sha512"/>
        <DigestValue>W63VLkE0eWCz7bGgCM8C7lcHAWa07l9LYbj40osSVAsSlZZhW0Mbl7n60wgJ00J75ZNiVd1QVxMWd+ATsz2yQg==</DigestValue>
      </Reference>
      <Reference URI="/xl/drawings/drawing14.xml?ContentType=application/vnd.openxmlformats-officedocument.drawing+xml">
        <DigestMethod Algorithm="http://www.w3.org/2001/04/xmlenc#sha512"/>
        <DigestValue>t9VrGxghLg+fWSVYyIkJu03g7plrDUnmVGB8h3nzYdJO/srAzGD2qTtjXq01GCuTSxqbU/pLQlguxCqdARDp8A==</DigestValue>
      </Reference>
      <Reference URI="/xl/drawings/drawing15.xml?ContentType=application/vnd.openxmlformats-officedocument.drawing+xml">
        <DigestMethod Algorithm="http://www.w3.org/2001/04/xmlenc#sha512"/>
        <DigestValue>mueFXQaiIXpsmbF0icrg66/P2rwzWVEAMFqVnDdgbgDbMgfTFcjWTSUUgzT2u2WjQxrNJmIFFIPVQ4t+N1VdjQ==</DigestValue>
      </Reference>
      <Reference URI="/xl/drawings/drawing16.xml?ContentType=application/vnd.openxmlformats-officedocument.drawing+xml">
        <DigestMethod Algorithm="http://www.w3.org/2001/04/xmlenc#sha512"/>
        <DigestValue>uy9ZKWcLaBzb8ucjHpVCAWrvwAlNrHo4ieO2A2anXF4M20japkQIz5vTr42Q04SC1dpS18mChyqJPodHusx6fA==</DigestValue>
      </Reference>
      <Reference URI="/xl/drawings/drawing17.xml?ContentType=application/vnd.openxmlformats-officedocument.drawing+xml">
        <DigestMethod Algorithm="http://www.w3.org/2001/04/xmlenc#sha512"/>
        <DigestValue>1T/aYveEOOTS4uLi45kOyexRH2b7fMnv0eM+9uRm3BsgcVEYZED1nfD4kMRgfKFSaiGuK/z3J2wxW5PQEowiww==</DigestValue>
      </Reference>
      <Reference URI="/xl/drawings/drawing18.xml?ContentType=application/vnd.openxmlformats-officedocument.drawing+xml">
        <DigestMethod Algorithm="http://www.w3.org/2001/04/xmlenc#sha512"/>
        <DigestValue>GGV49WsO3z60MYgJv3ka0v6Z9nY45btNo372qekADLRl+YK2cgkFEwFQrMR2lywIngXdykuUquIzTahiB0uXDw==</DigestValue>
      </Reference>
      <Reference URI="/xl/drawings/drawing19.xml?ContentType=application/vnd.openxmlformats-officedocument.drawing+xml">
        <DigestMethod Algorithm="http://www.w3.org/2001/04/xmlenc#sha512"/>
        <DigestValue>qfzLQhWHZOtGaN/68vs8wrjnzQLjUH/WtdK3gIVQs2stAgAsYfsUq4wzLv5OpbV9niHzFm9v69wFPNNfdC01eA==</DigestValue>
      </Reference>
      <Reference URI="/xl/drawings/drawing2.xml?ContentType=application/vnd.openxmlformats-officedocument.drawing+xml">
        <DigestMethod Algorithm="http://www.w3.org/2001/04/xmlenc#sha512"/>
        <DigestValue>scqq8do8kL4l7hYCGdGk7PPmkFV4L/sBvp/aEeX4Yuz1/iOz2Sgm14IQJLl2zdTa2j1zXT9qSQJCrNH37tkubA==</DigestValue>
      </Reference>
      <Reference URI="/xl/drawings/drawing20.xml?ContentType=application/vnd.openxmlformats-officedocument.drawing+xml">
        <DigestMethod Algorithm="http://www.w3.org/2001/04/xmlenc#sha512"/>
        <DigestValue>GLTMDVvxJsu3gfv0JQJi0wwoHZV9Mqn2r29ExbpveDxrtn95nZgMjhBXxrnZMKx9n305B8ErekBPfyxnmKVrlw==</DigestValue>
      </Reference>
      <Reference URI="/xl/drawings/drawing21.xml?ContentType=application/vnd.openxmlformats-officedocument.drawing+xml">
        <DigestMethod Algorithm="http://www.w3.org/2001/04/xmlenc#sha512"/>
        <DigestValue>TqxJ8TA2ddlX/stSM0OBFU8xiNNrjK+8fqPWvsSFMIQ/NH0DlwniH2pXJSQ6bj9I1++kVUNzzdN5Vxgc9NbxrA==</DigestValue>
      </Reference>
      <Reference URI="/xl/drawings/drawing22.xml?ContentType=application/vnd.openxmlformats-officedocument.drawing+xml">
        <DigestMethod Algorithm="http://www.w3.org/2001/04/xmlenc#sha512"/>
        <DigestValue>gMiNSr80jQ2zncr/TgtOslibR72fSLffTWoFbLm9ZQiUQMVnG2LEI9Sg+hq9uYNVNDq+S0zRAqtHmjaaZ1Vx1w==</DigestValue>
      </Reference>
      <Reference URI="/xl/drawings/drawing23.xml?ContentType=application/vnd.openxmlformats-officedocument.drawing+xml">
        <DigestMethod Algorithm="http://www.w3.org/2001/04/xmlenc#sha512"/>
        <DigestValue>D/aUuJz3WDuwzcQk73EFbt4hHNX+4AIbRMajkTGjd2di/MuUS62dCc/XucObL7YSZZRCRpodVKiqqnVZCagang==</DigestValue>
      </Reference>
      <Reference URI="/xl/drawings/drawing24.xml?ContentType=application/vnd.openxmlformats-officedocument.drawing+xml">
        <DigestMethod Algorithm="http://www.w3.org/2001/04/xmlenc#sha512"/>
        <DigestValue>Gqg1C3m2VIQDs57Yz4JVr/WcPKZjJRqmQqCQvjfoloncfTYf4daeqs76pSFTXq0e6+pphNW/W9tYt7FP3dXXxw==</DigestValue>
      </Reference>
      <Reference URI="/xl/drawings/drawing25.xml?ContentType=application/vnd.openxmlformats-officedocument.drawing+xml">
        <DigestMethod Algorithm="http://www.w3.org/2001/04/xmlenc#sha512"/>
        <DigestValue>TFXVi0hov6VgmfTWzSXu2aiNhbMjt9ysFzS0CIhp2WLcWn6CtBiVWLfrmaNGDrN2FLdrYehLcYyVJeq1i2XD5w==</DigestValue>
      </Reference>
      <Reference URI="/xl/drawings/drawing26.xml?ContentType=application/vnd.openxmlformats-officedocument.drawing+xml">
        <DigestMethod Algorithm="http://www.w3.org/2001/04/xmlenc#sha512"/>
        <DigestValue>fqwHEB0rc5yRrz/nbbAOGtF6TCLpYv6X11CmMsH8p2+LSxaRNfq47bJcWJFuoCWM9O0hbO1PWEZqUaNyrBhZhQ==</DigestValue>
      </Reference>
      <Reference URI="/xl/drawings/drawing27.xml?ContentType=application/vnd.openxmlformats-officedocument.drawing+xml">
        <DigestMethod Algorithm="http://www.w3.org/2001/04/xmlenc#sha512"/>
        <DigestValue>BUBswpKhloJOiWLi3EWbP5wIgZU8S7pvPr11Kpdzp/Y5iyCFt7EyyeGWF5AL7whOW1Bwy+8ldCisOmvYCAau9A==</DigestValue>
      </Reference>
      <Reference URI="/xl/drawings/drawing28.xml?ContentType=application/vnd.openxmlformats-officedocument.drawing+xml">
        <DigestMethod Algorithm="http://www.w3.org/2001/04/xmlenc#sha512"/>
        <DigestValue>mg3NWKKKdOTlmx0nwK6aN3P0W0e+Irk6PgMkWAPh1johwKUUY/ukiSAZC4qc5JmwzUCd39s6phB3yZfOMiWC1A==</DigestValue>
      </Reference>
      <Reference URI="/xl/drawings/drawing29.xml?ContentType=application/vnd.openxmlformats-officedocument.drawing+xml">
        <DigestMethod Algorithm="http://www.w3.org/2001/04/xmlenc#sha512"/>
        <DigestValue>MHr7Fl3PinVfKkfXRtrejoDGEh4UebPCYxbKYhPcUk0rZkuyy+Ldoj0NeKM+2mLBybsQOct3Ysf0K3N7904Z/w==</DigestValue>
      </Reference>
      <Reference URI="/xl/drawings/drawing3.xml?ContentType=application/vnd.openxmlformats-officedocument.drawing+xml">
        <DigestMethod Algorithm="http://www.w3.org/2001/04/xmlenc#sha512"/>
        <DigestValue>KwTYPyEZLA0PqnGXqf3eUGEZrKuCghkyDXxnt/JZGGYQ3vTfieYkWITcOUG4/uXoYgJzImS6x4zUWHGkeyw0ow==</DigestValue>
      </Reference>
      <Reference URI="/xl/drawings/drawing30.xml?ContentType=application/vnd.openxmlformats-officedocument.drawing+xml">
        <DigestMethod Algorithm="http://www.w3.org/2001/04/xmlenc#sha512"/>
        <DigestValue>9I1ZsZlxrArV+DMsn1krd2Jy4DoV5o7y013zv+45QcXXxDGnj3Miz6sF6c1CDZ6vua3A96fE+RQ35pSBRDAAKA==</DigestValue>
      </Reference>
      <Reference URI="/xl/drawings/drawing31.xml?ContentType=application/vnd.openxmlformats-officedocument.drawing+xml">
        <DigestMethod Algorithm="http://www.w3.org/2001/04/xmlenc#sha512"/>
        <DigestValue>GnHT5YfnksfN3CNtJh5BesHqV30x+/T31D7JBq9w9LgL9NXNubbSrs7RoRM3WRblYgw2MRWwj/9tEQspLxQ1qQ==</DigestValue>
      </Reference>
      <Reference URI="/xl/drawings/drawing32.xml?ContentType=application/vnd.openxmlformats-officedocument.drawing+xml">
        <DigestMethod Algorithm="http://www.w3.org/2001/04/xmlenc#sha512"/>
        <DigestValue>MDZWQbmKgS6hGT0SZRJKbkkSoNPsEcCx9hgJgNZ6LIgTAMCQyxTp2pPML4ey6818iCHiwcx45T9tV9M+yME51A==</DigestValue>
      </Reference>
      <Reference URI="/xl/drawings/drawing33.xml?ContentType=application/vnd.openxmlformats-officedocument.drawing+xml">
        <DigestMethod Algorithm="http://www.w3.org/2001/04/xmlenc#sha512"/>
        <DigestValue>mLlL5ESr+fk0jwJjg+p2sICwOf9Ba4h+H8zxbkA85wtlz5zGBwqWofvqLqPvUBOGUo5GnLceh3oo77tO07rtOA==</DigestValue>
      </Reference>
      <Reference URI="/xl/drawings/drawing34.xml?ContentType=application/vnd.openxmlformats-officedocument.drawing+xml">
        <DigestMethod Algorithm="http://www.w3.org/2001/04/xmlenc#sha512"/>
        <DigestValue>stS2FFAG/bChlBN3O22P/zlMAOip44asTUfjuoFSRhQi4g0tJ9OMj65v9kjZuIcXp94Wi9Ff6jKPRenC0X91mg==</DigestValue>
      </Reference>
      <Reference URI="/xl/drawings/drawing35.xml?ContentType=application/vnd.openxmlformats-officedocument.drawing+xml">
        <DigestMethod Algorithm="http://www.w3.org/2001/04/xmlenc#sha512"/>
        <DigestValue>ptMKXNkIfwF1A68xbTjXFPy5mxMDWInU05FL4MIWpsd2z6fXpvGNmLtXca/g9NvPzOw7BmeY8AKp7TaF+KLawQ==</DigestValue>
      </Reference>
      <Reference URI="/xl/drawings/drawing36.xml?ContentType=application/vnd.openxmlformats-officedocument.drawing+xml">
        <DigestMethod Algorithm="http://www.w3.org/2001/04/xmlenc#sha512"/>
        <DigestValue>hkbMlUjGJPrnbXWWkazBGAvT4b/c6MiA3FaEcFA/Jh/snVglHUQP8GBtVji1TjWqNTkLsn8BrkQ1ovDrzG3qOg==</DigestValue>
      </Reference>
      <Reference URI="/xl/drawings/drawing37.xml?ContentType=application/vnd.openxmlformats-officedocument.drawing+xml">
        <DigestMethod Algorithm="http://www.w3.org/2001/04/xmlenc#sha512"/>
        <DigestValue>mKGi7icScD5mMDatQ1SU5jXKZFOuYpiuJejqRBPTaz5lTIlRv4UjxAFaNxfxlUiWdA0g6bEQI6X7ky1Y9n+8AA==</DigestValue>
      </Reference>
      <Reference URI="/xl/drawings/drawing38.xml?ContentType=application/vnd.openxmlformats-officedocument.drawing+xml">
        <DigestMethod Algorithm="http://www.w3.org/2001/04/xmlenc#sha512"/>
        <DigestValue>q1LNNjCcb7VY/o2+DRIsQky3Y9jqB86em8EulT1thletY1RQ1KahOxlfpzqqsn3WdXUSY18lCY3PbtDEFTd7LA==</DigestValue>
      </Reference>
      <Reference URI="/xl/drawings/drawing39.xml?ContentType=application/vnd.openxmlformats-officedocument.drawing+xml">
        <DigestMethod Algorithm="http://www.w3.org/2001/04/xmlenc#sha512"/>
        <DigestValue>MFw+9khlDtS+yEqqC4DrlBbFvarIIEVQFPDBf5/9tyIkjRM5i7m5HnFQ87HQUnurnfKoUhcnisMIqXDIJN5fUg==</DigestValue>
      </Reference>
      <Reference URI="/xl/drawings/drawing4.xml?ContentType=application/vnd.openxmlformats-officedocument.drawing+xml">
        <DigestMethod Algorithm="http://www.w3.org/2001/04/xmlenc#sha512"/>
        <DigestValue>VKeJ8M2giGlTGp8L/VCKs1z9T16mS4/DmqiL8dpDu3RixPNzP/IuFOkxAx0zlyt4VoGjNJOZwtn/8oC0JAS4ag==</DigestValue>
      </Reference>
      <Reference URI="/xl/drawings/drawing40.xml?ContentType=application/vnd.openxmlformats-officedocument.drawing+xml">
        <DigestMethod Algorithm="http://www.w3.org/2001/04/xmlenc#sha512"/>
        <DigestValue>LW8KFzHdL7UG100IcwmI3UBzT76gef8SWHN7RYpp1y75hj4zVKWi7iA5MoBACQZwwD4r5oT+o/JLWmS0XFiWDw==</DigestValue>
      </Reference>
      <Reference URI="/xl/drawings/drawing41.xml?ContentType=application/vnd.openxmlformats-officedocument.drawing+xml">
        <DigestMethod Algorithm="http://www.w3.org/2001/04/xmlenc#sha512"/>
        <DigestValue>902Op1ERy9VpwyB3M01z4zi2lQN2DhCqe4TwiRmTBSomRUy9poSrb9wgvADsO/qHKbRJMZMdwT4x5XpzWy7oPQ==</DigestValue>
      </Reference>
      <Reference URI="/xl/drawings/drawing42.xml?ContentType=application/vnd.openxmlformats-officedocument.drawing+xml">
        <DigestMethod Algorithm="http://www.w3.org/2001/04/xmlenc#sha512"/>
        <DigestValue>tjchnms+gSZshhFtiMfoCeeoQTc8jt3SFpvnlUTmd4cl6gLptp0DE8v+ALJyRpJ7A6LjU7rfVejXFdEMXFnSzg==</DigestValue>
      </Reference>
      <Reference URI="/xl/drawings/drawing43.xml?ContentType=application/vnd.openxmlformats-officedocument.drawing+xml">
        <DigestMethod Algorithm="http://www.w3.org/2001/04/xmlenc#sha512"/>
        <DigestValue>M/gW/tyxmbAonDYq3sr3OrTF+U/DV7Ocqg3/sk4qOo+rTIYPg1EVFLSYiFDmQApZtg0JU8NcHcXxwUUm/2iHmg==</DigestValue>
      </Reference>
      <Reference URI="/xl/drawings/drawing44.xml?ContentType=application/vnd.openxmlformats-officedocument.drawing+xml">
        <DigestMethod Algorithm="http://www.w3.org/2001/04/xmlenc#sha512"/>
        <DigestValue>unrI3rEPWPz+1aC5RBaH5zg9cDnPwjB5BpHxn9pKfMEDcuAG1N45x4CoyT8F2EfVvyOtRM1d84pRc+BbpX1SPw==</DigestValue>
      </Reference>
      <Reference URI="/xl/drawings/drawing45.xml?ContentType=application/vnd.openxmlformats-officedocument.drawing+xml">
        <DigestMethod Algorithm="http://www.w3.org/2001/04/xmlenc#sha512"/>
        <DigestValue>rm123bHgHWoiEWUr2eR1Sb8Vznbapb2N9wig8du6poO0o6h9brGkYPPaKOSOxrQJn8tJvclKQXTWxNa3dWxfMQ==</DigestValue>
      </Reference>
      <Reference URI="/xl/drawings/drawing46.xml?ContentType=application/vnd.openxmlformats-officedocument.drawing+xml">
        <DigestMethod Algorithm="http://www.w3.org/2001/04/xmlenc#sha512"/>
        <DigestValue>xaY2YSFgmT33CtD0eW5DQc2yXgtd+QAmDHlxG4asEdOls8CchewJc/1jPuRLv4RxguJbf5wBWyXi5yTB9awchA==</DigestValue>
      </Reference>
      <Reference URI="/xl/drawings/drawing47.xml?ContentType=application/vnd.openxmlformats-officedocument.drawing+xml">
        <DigestMethod Algorithm="http://www.w3.org/2001/04/xmlenc#sha512"/>
        <DigestValue>G7Ruwy9kcDm57A2SlZYDR8Yv2ziAOdJZRD8mxtBaZTwAFmMmPWq2UhCdzlQJj3VuTi1EyqO4KjoIxwhdXi3U/w==</DigestValue>
      </Reference>
      <Reference URI="/xl/drawings/drawing5.xml?ContentType=application/vnd.openxmlformats-officedocument.drawing+xml">
        <DigestMethod Algorithm="http://www.w3.org/2001/04/xmlenc#sha512"/>
        <DigestValue>k/W5V0YNKvs6fYmnTc1NDruyuaQ3WmMZS7eTmW5chWbWzZcFt5OxQ9Tf/SeUd9Z/VMAuEjRFPleM57PwnzheOg==</DigestValue>
      </Reference>
      <Reference URI="/xl/drawings/drawing6.xml?ContentType=application/vnd.openxmlformats-officedocument.drawing+xml">
        <DigestMethod Algorithm="http://www.w3.org/2001/04/xmlenc#sha512"/>
        <DigestValue>Pac8ki1D3twEkv7uLNfYKS6A7KGjNvV+jKkaFnmp/CTTKDm4fbyWsVxoLjm4QUj4DYQUsFznFFzo2uKGmSUjsw==</DigestValue>
      </Reference>
      <Reference URI="/xl/drawings/drawing7.xml?ContentType=application/vnd.openxmlformats-officedocument.drawing+xml">
        <DigestMethod Algorithm="http://www.w3.org/2001/04/xmlenc#sha512"/>
        <DigestValue>7Lp+GJ757tiq4BBEqkWzklmZc9EMIirikcrJenodk9Zufz/xH/nyBN5Ulov25fGv+NHMHpUHVdt2rSpy5Qg40Q==</DigestValue>
      </Reference>
      <Reference URI="/xl/drawings/drawing8.xml?ContentType=application/vnd.openxmlformats-officedocument.drawing+xml">
        <DigestMethod Algorithm="http://www.w3.org/2001/04/xmlenc#sha512"/>
        <DigestValue>tn462kDXtdNC5ZfQ4WUolt8C0GSI3ojAyg5UFqmdOIdZTfrpSI0kWw7ogSNeRCKJAS/tGJN20XDDWT0cXeo3pQ==</DigestValue>
      </Reference>
      <Reference URI="/xl/drawings/drawing9.xml?ContentType=application/vnd.openxmlformats-officedocument.drawing+xml">
        <DigestMethod Algorithm="http://www.w3.org/2001/04/xmlenc#sha512"/>
        <DigestValue>/wtCsKlRkdADO0YuEyxxqnYVh29IKXCvDfaOXK7/NAG3AzNG59nEOOUzyAcyXY1aYUdQNV76GjKprCh64obScA==</DigestValue>
      </Reference>
      <Reference URI="/xl/drawings/vmlDrawing1.vml?ContentType=application/vnd.openxmlformats-officedocument.vmlDrawing">
        <DigestMethod Algorithm="http://www.w3.org/2001/04/xmlenc#sha512"/>
        <DigestValue>smPP7TvymZnUcVtmatiwmnuoe3gDuZASYrXxnXp+u0YqEa2XxapuR2S4cuTOCofGVwVVK3gFctB5gdSeJuxj6Q==</DigestValue>
      </Reference>
      <Reference URI="/xl/media/image1.png?ContentType=image/png">
        <DigestMethod Algorithm="http://www.w3.org/2001/04/xmlenc#sha512"/>
        <DigestValue>TyoeFwiRCLV+yt6auVnjXlQbOBXXQ/zh+4fnplM7rPgsDKqkBfOSbUxMQyNmSNA9DixKxdkq0Veq0ZhCnq2lng==</DigestValue>
      </Reference>
      <Reference URI="/xl/media/image10.png?ContentType=image/png">
        <DigestMethod Algorithm="http://www.w3.org/2001/04/xmlenc#sha512"/>
        <DigestValue>Xzv2BF8k0VgNzBwLZu8Q1dlSgmx9G9BykjbnmqUbZwKPNpD5+dWfRS1DtEWRqs/tTeGltsuwtEZP8bdZ7WzUfQ==</DigestValue>
      </Reference>
      <Reference URI="/xl/media/image11.png?ContentType=image/png">
        <DigestMethod Algorithm="http://www.w3.org/2001/04/xmlenc#sha512"/>
        <DigestValue>vV/i18Srq46V4W4UZ8328ETFLQaVdBLgbcKCBywd8ff5b5mbgpYJeIQ1pUQtYwi1yPiSE/bHaRVrn+Yc6ywwxA==</DigestValue>
      </Reference>
      <Reference URI="/xl/media/image12.png?ContentType=image/png">
        <DigestMethod Algorithm="http://www.w3.org/2001/04/xmlenc#sha512"/>
        <DigestValue>ATpkJsutlXwfZQhW4AV03LPPRtXNRdC/g2N6GS+AjLV/Q4jU9Ugfngk+COhhs0DaSuAM/+oH/ueG+0hYHPMQJg==</DigestValue>
      </Reference>
      <Reference URI="/xl/media/image13.png?ContentType=image/png">
        <DigestMethod Algorithm="http://www.w3.org/2001/04/xmlenc#sha512"/>
        <DigestValue>rTmNLRJJu0e8E/Jc+8GfdTudy6bVhivvI+YHXLowoDjxhrH9LxFFLpHIcfaudIIFHy19sr6h2nTYSsmHU6IW6g==</DigestValue>
      </Reference>
      <Reference URI="/xl/media/image14.png?ContentType=image/png">
        <DigestMethod Algorithm="http://www.w3.org/2001/04/xmlenc#sha512"/>
        <DigestValue>zZynrxof5HlAcpMm00ODj+OZyhstTN6WUhQAATRiE257CKcGzYlvl96zVlcrUPGynZi5FHGG/O9bjw0rFL9kOw==</DigestValue>
      </Reference>
      <Reference URI="/xl/media/image15.png?ContentType=image/png">
        <DigestMethod Algorithm="http://www.w3.org/2001/04/xmlenc#sha512"/>
        <DigestValue>J1/dAavN/zyrxuB8tJsIrOKfJUmFWKrSBJB7wSlbtCipClCxQoI1zNzAOouSeJYayWuf0/8+CHKtaXGvs1+5Ww==</DigestValue>
      </Reference>
      <Reference URI="/xl/media/image16.png?ContentType=image/png">
        <DigestMethod Algorithm="http://www.w3.org/2001/04/xmlenc#sha512"/>
        <DigestValue>kJAvyedCQDw8dwBqLRyZcsd5idCcWxERyFB0/qYLc0iUL/Qo9UVL5S7gcs7q0rrJCXuefszAilBlCmZEq8AgiQ==</DigestValue>
      </Reference>
      <Reference URI="/xl/media/image17.png?ContentType=image/png">
        <DigestMethod Algorithm="http://www.w3.org/2001/04/xmlenc#sha512"/>
        <DigestValue>H9Z8dG+9UevgPt10NJcjK0Dnp38Ll40mVyiM6STOYWMBxWeY6n1Cl0ucwRT253TbrQTaVuG77L3eSYgqFRJLkA==</DigestValue>
      </Reference>
      <Reference URI="/xl/media/image18.png?ContentType=image/png">
        <DigestMethod Algorithm="http://www.w3.org/2001/04/xmlenc#sha512"/>
        <DigestValue>40Xounhw4Q2/vHvdCGb+d+mvcI39JF4BRPLXmp7FsHBo4NMqT+6LzFk4g/R6Di6H8DzRSKzh2w3WpqKHVmTF1A==</DigestValue>
      </Reference>
      <Reference URI="/xl/media/image19.png?ContentType=image/png">
        <DigestMethod Algorithm="http://www.w3.org/2001/04/xmlenc#sha512"/>
        <DigestValue>9VjLj/QkzzSpA4mD9eJCfgKn77qPzdURNVlL0gPdWCFzJO85ks9cCoru758+CVulsWPZ46QO+T8Obz5JanMEHQ==</DigestValue>
      </Reference>
      <Reference URI="/xl/media/image2.emf?ContentType=image/x-emf">
        <DigestMethod Algorithm="http://www.w3.org/2001/04/xmlenc#sha512"/>
        <DigestValue>5Z3lw01TRFGQPgYC0kBtpPVdICPvG8lYcd2TJjcfT1tspyQTjkzeeD0I4ZRPoQzybC2+fQo/O4xxwc9JWdYmhA==</DigestValue>
      </Reference>
      <Reference URI="/xl/media/image20.png?ContentType=image/png">
        <DigestMethod Algorithm="http://www.w3.org/2001/04/xmlenc#sha512"/>
        <DigestValue>vb2eDuivco2B/yZK7T4HlkKxILCaq2PRbWiL5bJnOAJ6Hd5rf/U5XWVwtk250xcEbqUlnj6bhazQX5iU+D/P7g==</DigestValue>
      </Reference>
      <Reference URI="/xl/media/image21.png?ContentType=image/png">
        <DigestMethod Algorithm="http://www.w3.org/2001/04/xmlenc#sha512"/>
        <DigestValue>oO8FFRChCg7kzgSP9jYlluJhK5gWf275JHg+otHU0P+x7vKCD44Qp7lFTz6WVyw7vqCscZ6lyYkGGsszvQ7ryA==</DigestValue>
      </Reference>
      <Reference URI="/xl/media/image22.png?ContentType=image/png">
        <DigestMethod Algorithm="http://www.w3.org/2001/04/xmlenc#sha512"/>
        <DigestValue>ijyluwlubVkpLeBzu4yatZ49DyxtrQGJCtaX3DXMHwATRBVhTaSLGn1DNHLDxLuVLQhW0Pg0SzCPcu2393l8kQ==</DigestValue>
      </Reference>
      <Reference URI="/xl/media/image23.png?ContentType=image/png">
        <DigestMethod Algorithm="http://www.w3.org/2001/04/xmlenc#sha512"/>
        <DigestValue>0Z7+UUonuOVLUSliFd9PrAAMxXvbELdYmaSnVi6Jq8fDX5UvykT4OBIArJvChTvxVPlGFhHBMmglYeyBjAPm3g==</DigestValue>
      </Reference>
      <Reference URI="/xl/media/image24.png?ContentType=image/png">
        <DigestMethod Algorithm="http://www.w3.org/2001/04/xmlenc#sha512"/>
        <DigestValue>TPRK8mrBWGo50YR+WB2+hyvSLvWy/HbrZxLj5AMQBQ6atAzmvovVLvz52SO7NOXeWuGjEBsYyL+k51HSeFp2lA==</DigestValue>
      </Reference>
      <Reference URI="/xl/media/image25.png?ContentType=image/png">
        <DigestMethod Algorithm="http://www.w3.org/2001/04/xmlenc#sha512"/>
        <DigestValue>rI3TKjFey3zu86/9g1ZZuGz7OQhFaULY4+t6BVpIo0eINQwyNM1Scik0JSg9+4OsZFAJv9/Xen9uwnZfCby0tw==</DigestValue>
      </Reference>
      <Reference URI="/xl/media/image26.png?ContentType=image/png">
        <DigestMethod Algorithm="http://www.w3.org/2001/04/xmlenc#sha512"/>
        <DigestValue>mUUKfKozT63WviSgp//dbvg3rVqGv4Ucec040rdis80RNsNSGc8G3macu+sD0x6kk7sRVww9QUTP3vbAkPHJ7Q==</DigestValue>
      </Reference>
      <Reference URI="/xl/media/image3.emf?ContentType=image/x-emf">
        <DigestMethod Algorithm="http://www.w3.org/2001/04/xmlenc#sha512"/>
        <DigestValue>2avy+BZWtpA7lRFQaIdQngGave2U+t+3dxgcgcGeeHlogEwfMWEgBVqEYAHjwa1pKL72dPNGZzAz2FExv09ZTA==</DigestValue>
      </Reference>
      <Reference URI="/xl/media/image4.emf?ContentType=image/x-emf">
        <DigestMethod Algorithm="http://www.w3.org/2001/04/xmlenc#sha512"/>
        <DigestValue>vlf10UKJXJmf3NhupqTu7jaborobpfMoWV5aSCdvXuglDiS3kpaYU5KX3UL7xNi52/A5hH3s4QTV3+QMO9UmfA==</DigestValue>
      </Reference>
      <Reference URI="/xl/media/image5.emf?ContentType=image/x-emf">
        <DigestMethod Algorithm="http://www.w3.org/2001/04/xmlenc#sha512"/>
        <DigestValue>39hwDTENfhubKRENPsHFynx7bO6F809UIgpcc2AhPH+XhgzSMs0w3eCK9JoO9lIsYmdqoRGHgYNmCAbuXbifSA==</DigestValue>
      </Reference>
      <Reference URI="/xl/media/image6.png?ContentType=image/png">
        <DigestMethod Algorithm="http://www.w3.org/2001/04/xmlenc#sha512"/>
        <DigestValue>/OdcjdjIkwKt/het8NDwOJAf0eYEQig/8CJ/5Nxs3EodRuK6eRYeeOj60YVp+0hmii7bzvX1QXfvcZBLibGG5A==</DigestValue>
      </Reference>
      <Reference URI="/xl/media/image7.png?ContentType=image/png">
        <DigestMethod Algorithm="http://www.w3.org/2001/04/xmlenc#sha512"/>
        <DigestValue>2idOtdKDU8y8IouY/36/mLSRUIekzIgohVtlWkUS3kgDWtFMLHAIIp1tz6sBwDeJv6fxvvrQXSn5jJ9yiZMplQ==</DigestValue>
      </Reference>
      <Reference URI="/xl/media/image8.emf?ContentType=image/x-emf">
        <DigestMethod Algorithm="http://www.w3.org/2001/04/xmlenc#sha512"/>
        <DigestValue>f1Izp+nR0Km4S5RWf2tmn/VfFHImllY0TZHorO40OMXilishInW27HM4JWbq6YMhBVB7LOCneXOxcwi5yjP+tA==</DigestValue>
      </Reference>
      <Reference URI="/xl/media/image9.emf?ContentType=image/x-emf">
        <DigestMethod Algorithm="http://www.w3.org/2001/04/xmlenc#sha512"/>
        <DigestValue>iT/AMDpc/6dYCn6Zp0/BkpisJca5H05q8cEjKwF/4EUb+yHvW9rHw9VxDW3UOEbG9f0S4/OK7KQjl5Pj7qefcA==</DigestValue>
      </Reference>
      <Reference URI="/xl/printerSettings/printerSettings1.bin?ContentType=application/vnd.openxmlformats-officedocument.spreadsheetml.printerSettings">
        <DigestMethod Algorithm="http://www.w3.org/2001/04/xmlenc#sha512"/>
        <DigestValue>7T5nPOhYddKXmGMYWUnVrTT+qgUMw0RYWOxvICfjuNHYuRb55EQwCXey2HuduDd+vusHaBkMB1jRN+LpPB6fow==</DigestValue>
      </Reference>
      <Reference URI="/xl/printerSettings/printerSettings10.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11.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12.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13.bin?ContentType=application/vnd.openxmlformats-officedocument.spreadsheetml.printerSettings">
        <DigestMethod Algorithm="http://www.w3.org/2001/04/xmlenc#sha512"/>
        <DigestValue>zNokDGVZzdbYK8jtUSp2F8nSvndx/gRHYg/Yhh6bPs1P3w1+k6057VzbLXOuMp3LX4CBfKJDkgi2PWCegcV+wg==</DigestValue>
      </Reference>
      <Reference URI="/xl/printerSettings/printerSettings14.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15.bin?ContentType=application/vnd.openxmlformats-officedocument.spreadsheetml.printerSettings">
        <DigestMethod Algorithm="http://www.w3.org/2001/04/xmlenc#sha512"/>
        <DigestValue>pBftn773EHLCBkOpxkGJYsLevic09cU6s7TJ8pRJSKpCgTM2zXHYNMRBpt/VGFHlFbUS5gZ1qUc/+rWfy82O0w==</DigestValue>
      </Reference>
      <Reference URI="/xl/printerSettings/printerSettings16.bin?ContentType=application/vnd.openxmlformats-officedocument.spreadsheetml.printerSettings">
        <DigestMethod Algorithm="http://www.w3.org/2001/04/xmlenc#sha512"/>
        <DigestValue>ALWzGGDPmmOzkgrO5DwrcMGpNNYD76UCuQqtaloITZY+uMRwLS9qflU7fSTzxk1fkqDEvfn8lELvFlHuaZV42A==</DigestValue>
      </Reference>
      <Reference URI="/xl/printerSettings/printerSettings17.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18.bin?ContentType=application/vnd.openxmlformats-officedocument.spreadsheetml.printerSettings">
        <DigestMethod Algorithm="http://www.w3.org/2001/04/xmlenc#sha512"/>
        <DigestValue>kMaeS770IR1hsMgLoBsd+3bEMSpNEJC5k5YW/9KfF5C9orHptDXIvnXh3tymZfJmDTJF74Zfr2F+j3G9QBSQLg==</DigestValue>
      </Reference>
      <Reference URI="/xl/printerSettings/printerSettings19.bin?ContentType=application/vnd.openxmlformats-officedocument.spreadsheetml.printerSettings">
        <DigestMethod Algorithm="http://www.w3.org/2001/04/xmlenc#sha512"/>
        <DigestValue>wYk1L7sjvk5a73s+0nJ5cmy071YdqPDquod1hFNRGoVLmSvkXswUHsddKcLZw96vXjjtMDkdJQUCKkZE8v6CpQ==</DigestValue>
      </Reference>
      <Reference URI="/xl/printerSettings/printerSettings2.bin?ContentType=application/vnd.openxmlformats-officedocument.spreadsheetml.printerSettings">
        <DigestMethod Algorithm="http://www.w3.org/2001/04/xmlenc#sha512"/>
        <DigestValue>6hW546VE04CMIl/Ufqie85ZisML0od8j4W2FiP9wtwGu/gBXrzV7Lz0oQl4uxW4oDHHP6za2GGWD+MocreLuIw==</DigestValue>
      </Reference>
      <Reference URI="/xl/printerSettings/printerSettings20.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21.bin?ContentType=application/vnd.openxmlformats-officedocument.spreadsheetml.printerSettings">
        <DigestMethod Algorithm="http://www.w3.org/2001/04/xmlenc#sha512"/>
        <DigestValue>1cmqyCiTpiLnRu4K+7RbVZpqWCqbpaLM6APGD0f4Rxi+SfYljxsTS7PlBMbXSWHG+ypD6L92+HVtfT5E6AogAg==</DigestValue>
      </Reference>
      <Reference URI="/xl/printerSettings/printerSettings22.bin?ContentType=application/vnd.openxmlformats-officedocument.spreadsheetml.printerSettings">
        <DigestMethod Algorithm="http://www.w3.org/2001/04/xmlenc#sha512"/>
        <DigestValue>wruMQfYTEn17X62mx1hkjKAE7QqBxVQ0wWN+COA0EwAtMABOUlnap+PzFGPtUz4gRG+xdds4kP+7ZiehOVvSOQ==</DigestValue>
      </Reference>
      <Reference URI="/xl/printerSettings/printerSettings23.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24.bin?ContentType=application/vnd.openxmlformats-officedocument.spreadsheetml.printerSettings">
        <DigestMethod Algorithm="http://www.w3.org/2001/04/xmlenc#sha512"/>
        <DigestValue>wYk1L7sjvk5a73s+0nJ5cmy071YdqPDquod1hFNRGoVLmSvkXswUHsddKcLZw96vXjjtMDkdJQUCKkZE8v6CpQ==</DigestValue>
      </Reference>
      <Reference URI="/xl/printerSettings/printerSettings25.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26.bin?ContentType=application/vnd.openxmlformats-officedocument.spreadsheetml.printerSettings">
        <DigestMethod Algorithm="http://www.w3.org/2001/04/xmlenc#sha512"/>
        <DigestValue>oK1Aqc3KCXqDM7yOI7Uar052ZV99CLeUeCGKxFEWJjyi9wxWjLfY5R8lfempatZTfA6gpokdLNLrGu6bF1ABcQ==</DigestValue>
      </Reference>
      <Reference URI="/xl/printerSettings/printerSettings27.bin?ContentType=application/vnd.openxmlformats-officedocument.spreadsheetml.printerSettings">
        <DigestMethod Algorithm="http://www.w3.org/2001/04/xmlenc#sha512"/>
        <DigestValue>wYk1L7sjvk5a73s+0nJ5cmy071YdqPDquod1hFNRGoVLmSvkXswUHsddKcLZw96vXjjtMDkdJQUCKkZE8v6CpQ==</DigestValue>
      </Reference>
      <Reference URI="/xl/printerSettings/printerSettings28.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29.bin?ContentType=application/vnd.openxmlformats-officedocument.spreadsheetml.printerSettings">
        <DigestMethod Algorithm="http://www.w3.org/2001/04/xmlenc#sha512"/>
        <DigestValue>lyZxF4MdE0kvcWuNcqnTeCLpz7u6ndWeRr4hMbGZO3LI/R3sqsXZdY9zlQm1lITZHw3vurnp/fmGjpFAyWDyWA==</DigestValue>
      </Reference>
      <Reference URI="/xl/printerSettings/printerSettings3.bin?ContentType=application/vnd.openxmlformats-officedocument.spreadsheetml.printerSettings">
        <DigestMethod Algorithm="http://www.w3.org/2001/04/xmlenc#sha512"/>
        <DigestValue>7T5nPOhYddKXmGMYWUnVrTT+qgUMw0RYWOxvICfjuNHYuRb55EQwCXey2HuduDd+vusHaBkMB1jRN+LpPB6fow==</DigestValue>
      </Reference>
      <Reference URI="/xl/printerSettings/printerSettings30.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31.bin?ContentType=application/vnd.openxmlformats-officedocument.spreadsheetml.printerSettings">
        <DigestMethod Algorithm="http://www.w3.org/2001/04/xmlenc#sha512"/>
        <DigestValue>lyZxF4MdE0kvcWuNcqnTeCLpz7u6ndWeRr4hMbGZO3LI/R3sqsXZdY9zlQm1lITZHw3vurnp/fmGjpFAyWDyWA==</DigestValue>
      </Reference>
      <Reference URI="/xl/printerSettings/printerSettings32.bin?ContentType=application/vnd.openxmlformats-officedocument.spreadsheetml.printerSettings">
        <DigestMethod Algorithm="http://www.w3.org/2001/04/xmlenc#sha512"/>
        <DigestValue>P+LkBo7j8YpEbuTfbJLslXmXGnhIi/5Yl885ZU35/0Y03yPIDGPt+wq2oupWMruwZDdM5mQv+9B4Zvey9DTr/A==</DigestValue>
      </Reference>
      <Reference URI="/xl/printerSettings/printerSettings33.bin?ContentType=application/vnd.openxmlformats-officedocument.spreadsheetml.printerSettings">
        <DigestMethod Algorithm="http://www.w3.org/2001/04/xmlenc#sha512"/>
        <DigestValue>89sQXV0RWfj/cHcsbFK1hVm4GLXbhwfUKICuOjYeXJ3t/DKGm4d6IwdtYc6WcdPpavMDRhrzKloGOkEuqDHfWg==</DigestValue>
      </Reference>
      <Reference URI="/xl/printerSettings/printerSettings34.bin?ContentType=application/vnd.openxmlformats-officedocument.spreadsheetml.printerSettings">
        <DigestMethod Algorithm="http://www.w3.org/2001/04/xmlenc#sha512"/>
        <DigestValue>AnpI93Sg2glUyWOXvcFVk78EZSXzwYj0f10o/xtLWsJfHVEY/wxuOVx6tscoUX09PL4mXM70mYBFFfZCrne31Q==</DigestValue>
      </Reference>
      <Reference URI="/xl/printerSettings/printerSettings35.bin?ContentType=application/vnd.openxmlformats-officedocument.spreadsheetml.printerSettings">
        <DigestMethod Algorithm="http://www.w3.org/2001/04/xmlenc#sha512"/>
        <DigestValue>oK1Aqc3KCXqDM7yOI7Uar052ZV99CLeUeCGKxFEWJjyi9wxWjLfY5R8lfempatZTfA6gpokdLNLrGu6bF1ABcQ==</DigestValue>
      </Reference>
      <Reference URI="/xl/printerSettings/printerSettings36.bin?ContentType=application/vnd.openxmlformats-officedocument.spreadsheetml.printerSettings">
        <DigestMethod Algorithm="http://www.w3.org/2001/04/xmlenc#sha512"/>
        <DigestValue>zNokDGVZzdbYK8jtUSp2F8nSvndx/gRHYg/Yhh6bPs1P3w1+k6057VzbLXOuMp3LX4CBfKJDkgi2PWCegcV+wg==</DigestValue>
      </Reference>
      <Reference URI="/xl/printerSettings/printerSettings37.bin?ContentType=application/vnd.openxmlformats-officedocument.spreadsheetml.printerSettings">
        <DigestMethod Algorithm="http://www.w3.org/2001/04/xmlenc#sha512"/>
        <DigestValue>4EdvEmXBXVhoI/WXrw9PcS3TnJUPxeq6NaVhcy1rzDGToVCr30fZ89MfnNd+CTsZ/dhtu8hGE1gt0adtf3zV6A==</DigestValue>
      </Reference>
      <Reference URI="/xl/printerSettings/printerSettings38.bin?ContentType=application/vnd.openxmlformats-officedocument.spreadsheetml.printerSettings">
        <DigestMethod Algorithm="http://www.w3.org/2001/04/xmlenc#sha512"/>
        <DigestValue>lyZxF4MdE0kvcWuNcqnTeCLpz7u6ndWeRr4hMbGZO3LI/R3sqsXZdY9zlQm1lITZHw3vurnp/fmGjpFAyWDyWA==</DigestValue>
      </Reference>
      <Reference URI="/xl/printerSettings/printerSettings39.bin?ContentType=application/vnd.openxmlformats-officedocument.spreadsheetml.printerSettings">
        <DigestMethod Algorithm="http://www.w3.org/2001/04/xmlenc#sha512"/>
        <DigestValue>wYk1L7sjvk5a73s+0nJ5cmy071YdqPDquod1hFNRGoVLmSvkXswUHsddKcLZw96vXjjtMDkdJQUCKkZE8v6CpQ==</DigestValue>
      </Reference>
      <Reference URI="/xl/printerSettings/printerSettings4.bin?ContentType=application/vnd.openxmlformats-officedocument.spreadsheetml.printerSettings">
        <DigestMethod Algorithm="http://www.w3.org/2001/04/xmlenc#sha512"/>
        <DigestValue>3kh61j44gO0/1iSpn0zb6IJO/9RTXO0EC8i7quwJgSR1h7TvBttsmShh2IP1+QQBjMygLVnkWEUa/h6Pn+j41A==</DigestValue>
      </Reference>
      <Reference URI="/xl/printerSettings/printerSettings40.bin?ContentType=application/vnd.openxmlformats-officedocument.spreadsheetml.printerSettings">
        <DigestMethod Algorithm="http://www.w3.org/2001/04/xmlenc#sha512"/>
        <DigestValue>89sQXV0RWfj/cHcsbFK1hVm4GLXbhwfUKICuOjYeXJ3t/DKGm4d6IwdtYc6WcdPpavMDRhrzKloGOkEuqDHfWg==</DigestValue>
      </Reference>
      <Reference URI="/xl/printerSettings/printerSettings41.bin?ContentType=application/vnd.openxmlformats-officedocument.spreadsheetml.printerSettings">
        <DigestMethod Algorithm="http://www.w3.org/2001/04/xmlenc#sha512"/>
        <DigestValue>89sQXV0RWfj/cHcsbFK1hVm4GLXbhwfUKICuOjYeXJ3t/DKGm4d6IwdtYc6WcdPpavMDRhrzKloGOkEuqDHfWg==</DigestValue>
      </Reference>
      <Reference URI="/xl/printerSettings/printerSettings42.bin?ContentType=application/vnd.openxmlformats-officedocument.spreadsheetml.printerSettings">
        <DigestMethod Algorithm="http://www.w3.org/2001/04/xmlenc#sha512"/>
        <DigestValue>89sQXV0RWfj/cHcsbFK1hVm4GLXbhwfUKICuOjYeXJ3t/DKGm4d6IwdtYc6WcdPpavMDRhrzKloGOkEuqDHfWg==</DigestValue>
      </Reference>
      <Reference URI="/xl/printerSettings/printerSettings43.bin?ContentType=application/vnd.openxmlformats-officedocument.spreadsheetml.printerSettings">
        <DigestMethod Algorithm="http://www.w3.org/2001/04/xmlenc#sha512"/>
        <DigestValue>/1c5qAbrwWwwjFbr0l+o0qNczKG8RFNHcfOxXXtvwoxuXUfIvmdrGjIM+ndBu1IpHT1620EaiqXSKOZM6S6cHQ==</DigestValue>
      </Reference>
      <Reference URI="/xl/printerSettings/printerSettings44.bin?ContentType=application/vnd.openxmlformats-officedocument.spreadsheetml.printerSettings">
        <DigestMethod Algorithm="http://www.w3.org/2001/04/xmlenc#sha512"/>
        <DigestValue>/1c5qAbrwWwwjFbr0l+o0qNczKG8RFNHcfOxXXtvwoxuXUfIvmdrGjIM+ndBu1IpHT1620EaiqXSKOZM6S6cHQ==</DigestValue>
      </Reference>
      <Reference URI="/xl/printerSettings/printerSettings45.bin?ContentType=application/vnd.openxmlformats-officedocument.spreadsheetml.printerSettings">
        <DigestMethod Algorithm="http://www.w3.org/2001/04/xmlenc#sha512"/>
        <DigestValue>wYk1L7sjvk5a73s+0nJ5cmy071YdqPDquod1hFNRGoVLmSvkXswUHsddKcLZw96vXjjtMDkdJQUCKkZE8v6CpQ==</DigestValue>
      </Reference>
      <Reference URI="/xl/printerSettings/printerSettings46.bin?ContentType=application/vnd.openxmlformats-officedocument.spreadsheetml.printerSettings">
        <DigestMethod Algorithm="http://www.w3.org/2001/04/xmlenc#sha512"/>
        <DigestValue>6hW546VE04CMIl/Ufqie85ZisML0od8j4W2FiP9wtwGu/gBXrzV7Lz0oQl4uxW4oDHHP6za2GGWD+MocreLuIw==</DigestValue>
      </Reference>
      <Reference URI="/xl/printerSettings/printerSettings47.bin?ContentType=application/vnd.openxmlformats-officedocument.spreadsheetml.printerSettings">
        <DigestMethod Algorithm="http://www.w3.org/2001/04/xmlenc#sha512"/>
        <DigestValue>lyZxF4MdE0kvcWuNcqnTeCLpz7u6ndWeRr4hMbGZO3LI/R3sqsXZdY9zlQm1lITZHw3vurnp/fmGjpFAyWDyWA==</DigestValue>
      </Reference>
      <Reference URI="/xl/printerSettings/printerSettings5.bin?ContentType=application/vnd.openxmlformats-officedocument.spreadsheetml.printerSettings">
        <DigestMethod Algorithm="http://www.w3.org/2001/04/xmlenc#sha512"/>
        <DigestValue>3kh61j44gO0/1iSpn0zb6IJO/9RTXO0EC8i7quwJgSR1h7TvBttsmShh2IP1+QQBjMygLVnkWEUa/h6Pn+j41A==</DigestValue>
      </Reference>
      <Reference URI="/xl/printerSettings/printerSettings6.bin?ContentType=application/vnd.openxmlformats-officedocument.spreadsheetml.printerSettings">
        <DigestMethod Algorithm="http://www.w3.org/2001/04/xmlenc#sha512"/>
        <DigestValue>/1c5qAbrwWwwjFbr0l+o0qNczKG8RFNHcfOxXXtvwoxuXUfIvmdrGjIM+ndBu1IpHT1620EaiqXSKOZM6S6cHQ==</DigestValue>
      </Reference>
      <Reference URI="/xl/printerSettings/printerSettings7.bin?ContentType=application/vnd.openxmlformats-officedocument.spreadsheetml.printerSettings">
        <DigestMethod Algorithm="http://www.w3.org/2001/04/xmlenc#sha512"/>
        <DigestValue>6hW546VE04CMIl/Ufqie85ZisML0od8j4W2FiP9wtwGu/gBXrzV7Lz0oQl4uxW4oDHHP6za2GGWD+MocreLuIw==</DigestValue>
      </Reference>
      <Reference URI="/xl/printerSettings/printerSettings8.bin?ContentType=application/vnd.openxmlformats-officedocument.spreadsheetml.printerSettings">
        <DigestMethod Algorithm="http://www.w3.org/2001/04/xmlenc#sha512"/>
        <DigestValue>HMH5c3PH1tkp7hKbfXPzSmO1TnfqzfAIQK4H3FhZ0AH0bDpQHckfjSTH30wQcRdiIMd/eVUOvcrX29ih7QAmtQ==</DigestValue>
      </Reference>
      <Reference URI="/xl/printerSettings/printerSettings9.bin?ContentType=application/vnd.openxmlformats-officedocument.spreadsheetml.printerSettings">
        <DigestMethod Algorithm="http://www.w3.org/2001/04/xmlenc#sha512"/>
        <DigestValue>KexFsY2jpzYmypw3JETpYM8NKpY4trFomyH0bvFVbJBAo7HeR3oYNgnzsSW8TigyFor8WnkMg9xe7+d9Xd9d9w==</DigestValue>
      </Reference>
      <Reference URI="/xl/sharedStrings.xml?ContentType=application/vnd.openxmlformats-officedocument.spreadsheetml.sharedStrings+xml">
        <DigestMethod Algorithm="http://www.w3.org/2001/04/xmlenc#sha512"/>
        <DigestValue>0upTCat9nly3h4tl2Gxmt4+DFt21wF1NNmhDHXt2H4zavR9Ukp2+gWnI3rNorg2roznUebkNHHh1i7zJGmhkEw==</DigestValue>
      </Reference>
      <Reference URI="/xl/styles.xml?ContentType=application/vnd.openxmlformats-officedocument.spreadsheetml.styles+xml">
        <DigestMethod Algorithm="http://www.w3.org/2001/04/xmlenc#sha512"/>
        <DigestValue>5lpUw3EhUTHf0+wMoUnAcGmaKR0c998bMIHXJn//2PuoY2JFbYDwpP4zuKaCKtLIbHix838uuxNDMUYJA0b7rg==</DigestValue>
      </Reference>
      <Reference URI="/xl/theme/theme1.xml?ContentType=application/vnd.openxmlformats-officedocument.theme+xml">
        <DigestMethod Algorithm="http://www.w3.org/2001/04/xmlenc#sha512"/>
        <DigestValue>c9gXw1J2ci/zd6yYad0pJnU7TOrywGdkDaT/JD+RG455LBVYfTyqVyEGtrzZpS1DFkyd2Gxj4MaIKFmiiIYegA==</DigestValue>
      </Reference>
      <Reference URI="/xl/workbook.xml?ContentType=application/vnd.openxmlformats-officedocument.spreadsheetml.sheet.main+xml">
        <DigestMethod Algorithm="http://www.w3.org/2001/04/xmlenc#sha512"/>
        <DigestValue>bhK+fUPO9/jezTaTl71B4I4Rmu1VHhjR88OG2reA+ca81uCrtKZBN4pG6yhh07aQiule3wrUNy8D/y+Tar0x4Q==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uG7wnl7zic/z0FYPNy3u10GkJ41j1H7UbZhMWWl4ZqDbhdxsDkmhEloH3hVDuHeYsnsFG6jnaVURT1IAD9n/Bg==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go2K3Fvxh8YdTa5vQ5tJTRslhd0ubahFxeYXp7ktKYL0DLIRyg9pnaytDmLy2dqGOQtL8OqurzUWRPw2UEpcMg==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sFWQrEcZxYKZG7h1Pm7vN0dnKS3UuuHWtkObWnwRhtoONaoUOaWJ1oSe2Dxm2d+/HigwjJipEaRXsJU6x64uxA==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JO+DGQ9IayMBxyQ1st1Pt7EGscsorOc6P9YPppyjiCgz275Qb5jA0weP/lkdUxVgW/8QkBQm5J+xonRXjySQDg==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VhH7A9qtPuvEeVWseOt+LXFZ1VxlrFdbBfyiPp2AXAPMuNEug2Vi8EFl0rMwwqTWVOoO9kxRIVJZdHAW2zqp2Q==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7QQlHM7UQ4O+kUUuNK/vI0fAhwh0eUiICXvghfKb8zDBm1NC44nVvkr5RjsNNyoNqfYAbNgr1+xR+ntG6LeIXg==</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JvpFFn+BTz7zwA58qU5rIesYtxBRe3O8JyPI2hbM0kdYcmLpxV74z9WsTcjNNPPwWxCBHzNvUplmkBo/GW/V4w==</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aNLKVYPep9rSw8o3el7JcTF2lxLV59fNLkYi+OHWK8inBWZs0hbFEGATf0v8ZLtHlSTJvPVfaBKMyWCZuOOhBA==</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JWGauXRGZgkO4g93NIP7P0qCw3BTtsnSBNGmERbeuMP1VcDW9tT5Gx1yKgH4FKn4FKncUeA7K2zrnVan4Sob4A==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HIMxgxlr9xQSKxdNGcEJyDPahjbtmekwFyEOzmoKnh7bzaw2NrWABhVrhZZZgdk0EfuUfLesdQOtFEMGVZmcHA==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StBMMv6042zn8aYzYlBFD1tGgc1gXdokmqhNxNh4+iou6GrZzknr0r31qbmj9NDqJhxktvLVFvxd9VpMfJCRbQ==</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s4UJYNDrrgIqb0Q6nu+/9gA5LMa9VLI5KZI5CREHDJotob28favKMUBmxj6muUg58MdSr7giEye7HlL6kfdDLg==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PdrqCotU2jNSqcYJz9+rdsrkBNG8pwspeq2EvFgyfG3ELo8LiRVkUpdTrj5WWBBdUULzC89W2PLzmZxm2oVtag==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TED8ctvDB5WVvMn6EX+uQEpGwgQHzWNGcCaUNgdgi0rJgUFkPCo1jFVlGs9GYzdNMUfUflcAL+zB424c9zggZg==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8Zv+as1rY/SF5LsB7/oDeoT6hw/LCavAefGeu6+sfEtO8ze5FkGnjmwVPAOt1VHPSTFWAY8VS9YPFZ5DNwOkjw==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TQ2JPjDXjOlOn8Ge2SYj9QLCmlsdV2hxy+f0EOB+sh4yholUV1DWLMjGdjNalt0Dxq3p3UJif1GD3YSI+GmmAg==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WLj2ot4HUghGlRD/+pbAY5Urg3PxETH/JSb+r+MmBXHATVSqN88bT1hqvDlSeu0ohc7dPIMaTXXPgwjBu9hDKg==</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sbwBoN86o94ODR2f2xdK5QTEqXYcHgIMsYzuOZpFhCxYC+HcQWHFBkdNXYl1otiBUu9hGGexg5LSSsImZTQYxg==</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knWzTNF3Om+4Wqr+3BH6PlmHgflqwuFTmgdqP2n+gFDoAVYH5jpThjNXLK9BO61qgUo2ccBkES0Tt7GyN2YUew==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ykarUBDvx7EAnDOtQUCInVSZcgntEnzV+3bOSOrLtMHZW2Bl7Q/pZd8Vil5Fbja/JEy5wvajrevICcBziHFgPQ==</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4LJ9l01qcnOCBEU4GZBmOjkXOo0CnwR1pbQ/RNoVlbDPtIEyKrHb6o7dzHDD6Zv/P5UF8Vp0Rncyv8lU11ul1g==</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fPw/1LBp5DAXF6kRUWhUaLs7sxhvtp/eqS0De85zv0dRsOh4Bvqn/IG4L+lylgmfH8c50RkVqSAdJ4koZISh6A==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ygfX5izmz/zA+YxXaxvuHBDBR/Y7cQDPtT2nmTTNLffgA0MtsV05nnl+amEXMka9gWH9A2k2NS+JGDawg4Ae3g==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78A2FfQNNaIV03AI2lWQdwg8UW1V2e4iX2DD7YUN9LYWpA82XTUOhrUatt7y41RCUfmyBoTQkNfCWU5c1l3C4g==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Onap6sK3qGkvEsvw/4jSioqrDTMA7qpstGnPtVt/bWQ0S2b1U86MyUVwEq4mvSndU58UNStfE9ayMTir0YLPlw==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qNUDII0Cr6tUHBPJDfnWUKXjlvnMs2KYQKZgR3rp9pRTMKDIZhBYSjMk9/3z3sL/V6aabIGZerbh7j2LV6/ecw==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r0Lvf4IWdVM/+9hpFsXZXoEXTGjt4QK9j3wUKaJpkA7BgVGxkSTyVYibVPea4nDavAgwqODtv1u6+soLMiBX8w==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VJE3e/wBW55OcJmc9elPeSVCL1XmN3EKLmlLM94nnpIwrDhKPBuA/JCyqomVg4AhxCY3y/R4fcl4Tep1b0ucmQ==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8s1H+cd6g91r2864hz6w80hDR0W7A4ddo2a9tKUge9BlajP5wpXVeogeWNO58O2DlWEHo/cIizNBOPO6a7jjcA==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fqHIV1CW9UfbLD6Rya/EJOvSLHh3urG1XHFGLQPaxxaB1G5S6PPCqLwRwXxgnDkbm1ezeiOJLOlMCdRe5i4nmQ==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r8qREIn9GCTHHek0FAVBzpxsbqWvIm2RaUHuEK7xvdzF5nJPaJ1T7tARBiO+bSoJf3X57/7K3tfsUSQHgOKBdQ==</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pyRLATgUQQOv+VjPM1lQ8hxMVrSliWXJr8galZ+oT3JFFuV5IA0xkU80gFIe4fvAc+k8fBUIcCmR7Udbbuusyw==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LRszUawZPqHMt4yQncMGQ75MOoDDY4yaTIyZuOlHXKH23oKyENwmPXavG+UvboFATvxGjW0/eMMI69d/wdcgQw==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0tyr1xtXfpueTIGaLImtw6w7Xj0GwteWg1s72bAxBtwD/iC4u5iwpKj88Szu7FFW6M5jZa2epufBUCWJ9cNf5Q==</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ASMQoafUY9FV2BCUyhhC6Y8oZjGOKvAxaCqE9LAz3qtf+KJbnWP+R4QyfGpaZvb9vPgbvTJCEzkWN/3YV2sEaA==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hrA75B+Xy1ZHuNwYx/iNZXxkHq+Xy/iZz/q26OAeq84o7z7u/xffQ2ujdnPFCOOxP16FLKpOzwDzhAPTZSmsFg==</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nrJodGvwIfobZ5UhcXY9wHWKNPISicJWt1nGrZr4IRnUpa7yRUgoFi2yJjB11rRIRsa4fBrhDivKfL9fSmdfyg==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IPMOuwlr7qMFsD3mhLrzje94n5NOUPBgIJ/yjhXbLem/AODeEK1ss9hsj1ItUc2v021RLNOACT71R053EH1xPA==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202zXmhTL80kYBgnFS9r0P0zM/lAojdDXjONdzv5YS4Zc3jKxmI1UWhhpSunZtO62jDTup0bvgqWXEcotwmJ+A==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7x9nnp3iePTnJ2wJWfKTIBdl+dnXM76PTpYH0pbQDKyqQAypqmG83UuK7Pp+KlRE8tTAp7FB4nvukjMa7OYyLw==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WjedQXvVzweYoodOBIgc8ulAvdafzV9ONQz3UvfA9ItMd+yVcQsS1/TB3D+fGEai1wlmJ1WSLSj9ITDl07olcA==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plignj/wV9oYMjixZYaMryOrELPanpxtJFIHjkANq2+jDLvx5dFTPQ92/OZTLrK4FKbusOzwdV8BLhKhD+EGDA==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mRI8OWLlmB9D+H/MDSeh8Nw5GD8h2zN+6TqPMyg2CglOfTZsaKDq1Wx18uQIKVfH5XI1aPvJhlTwibE2p5E6wg==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p/cKZ/yoftD8MPeelmY/spdaf6diTYh2zna+50NQLPHn1Q3svxxMMxkx6QEAmG6YVoGptYeIMaOJCsOVoEPHAA==</DigestValue>
      </Reference>
      <Reference URI="/xl/worksheets/sheet1.xml?ContentType=application/vnd.openxmlformats-officedocument.spreadsheetml.worksheet+xml">
        <DigestMethod Algorithm="http://www.w3.org/2001/04/xmlenc#sha512"/>
        <DigestValue>9SeLiaR/D0V/I6aXQF8m/BB8ntfN+Ch+p7P9ooFOMa14cH15TVhlv25Mxp8r5fyUD+6MbzpFBxBsWnOxbaOluw==</DigestValue>
      </Reference>
      <Reference URI="/xl/worksheets/sheet10.xml?ContentType=application/vnd.openxmlformats-officedocument.spreadsheetml.worksheet+xml">
        <DigestMethod Algorithm="http://www.w3.org/2001/04/xmlenc#sha512"/>
        <DigestValue>YDJ0GQXlPiS4AGD6YOTwz/FlFTTw91//wbnHA4Kdugn2vDn9ByoU2we0ioU18ZBhJ5UekUAA/qCLANbr4rOYZw==</DigestValue>
      </Reference>
      <Reference URI="/xl/worksheets/sheet11.xml?ContentType=application/vnd.openxmlformats-officedocument.spreadsheetml.worksheet+xml">
        <DigestMethod Algorithm="http://www.w3.org/2001/04/xmlenc#sha512"/>
        <DigestValue>YcxsMzqMsNZ4FoQiUU92tZf33/MoKyzpT9oaw0Eq8mZkOvUJQb87kS3xCi0volM0In40hWD8tvezV4rcA6GhyQ==</DigestValue>
      </Reference>
      <Reference URI="/xl/worksheets/sheet12.xml?ContentType=application/vnd.openxmlformats-officedocument.spreadsheetml.worksheet+xml">
        <DigestMethod Algorithm="http://www.w3.org/2001/04/xmlenc#sha512"/>
        <DigestValue>7kIxsHsnopQFr35zkEgwITluGCIzmTkN9h7rAukYfxk7VBQ7ICVLxD10IXeKKRVMOgahar9sMNfPDnkjbLGzRA==</DigestValue>
      </Reference>
      <Reference URI="/xl/worksheets/sheet13.xml?ContentType=application/vnd.openxmlformats-officedocument.spreadsheetml.worksheet+xml">
        <DigestMethod Algorithm="http://www.w3.org/2001/04/xmlenc#sha512"/>
        <DigestValue>Ia9OpbwMgHIMCAuvHkZxXtDmK87Ao1Pw87501SwDKAJqTnrP3c+DXrzhYvsD0e+ikoJeCIO9hKV6tekinJDCkg==</DigestValue>
      </Reference>
      <Reference URI="/xl/worksheets/sheet14.xml?ContentType=application/vnd.openxmlformats-officedocument.spreadsheetml.worksheet+xml">
        <DigestMethod Algorithm="http://www.w3.org/2001/04/xmlenc#sha512"/>
        <DigestValue>9ImCjMfnJHv/HI2XcbCrcZF8CyAB9mSJhzWj8grqd5A+bqMgIgyVEKb/GKq8kD9MboWfduc/kMXuDu+aeaJo0A==</DigestValue>
      </Reference>
      <Reference URI="/xl/worksheets/sheet15.xml?ContentType=application/vnd.openxmlformats-officedocument.spreadsheetml.worksheet+xml">
        <DigestMethod Algorithm="http://www.w3.org/2001/04/xmlenc#sha512"/>
        <DigestValue>OHoAoXClJW5UXaKLaqy7PqViTeRQOlNnUBF0YJTjOQmH61+YmJ03ogBMH5rfDkQXyGC7mNHo5EDX2id/XXYRLQ==</DigestValue>
      </Reference>
      <Reference URI="/xl/worksheets/sheet16.xml?ContentType=application/vnd.openxmlformats-officedocument.spreadsheetml.worksheet+xml">
        <DigestMethod Algorithm="http://www.w3.org/2001/04/xmlenc#sha512"/>
        <DigestValue>Mi8sCkoUfUMeKRPW4bJRFXv4SZV4xjvB6iXpG4AYgf3iz3ZNzGhUr38Rx4DUegfrel4fgdBjR/SgyeIHUoWYjA==</DigestValue>
      </Reference>
      <Reference URI="/xl/worksheets/sheet17.xml?ContentType=application/vnd.openxmlformats-officedocument.spreadsheetml.worksheet+xml">
        <DigestMethod Algorithm="http://www.w3.org/2001/04/xmlenc#sha512"/>
        <DigestValue>NBwPdLn822ASaKTquHrpaKf5bTz743WIBO+ZuRN0BEu3WX7Td7FGxp7WwDp3V+2r/HDp1mu5YcghYJTapX1ANA==</DigestValue>
      </Reference>
      <Reference URI="/xl/worksheets/sheet18.xml?ContentType=application/vnd.openxmlformats-officedocument.spreadsheetml.worksheet+xml">
        <DigestMethod Algorithm="http://www.w3.org/2001/04/xmlenc#sha512"/>
        <DigestValue>uELsEefdphVxVCJ2AGAXKDATiYr+sNFnLV30QL7DhyX7lH1ubyDIny0gRVuGzTLSv+AqxDqiWlUeiUzSKCAJcg==</DigestValue>
      </Reference>
      <Reference URI="/xl/worksheets/sheet19.xml?ContentType=application/vnd.openxmlformats-officedocument.spreadsheetml.worksheet+xml">
        <DigestMethod Algorithm="http://www.w3.org/2001/04/xmlenc#sha512"/>
        <DigestValue>hgNdPkKEWXvdqey7EZcEwtDhln0uXhPBWkYqulF8SgK/Cmzct00eKNBcHpVJOrzyil+PtFMGrKDOkfV/qm66ig==</DigestValue>
      </Reference>
      <Reference URI="/xl/worksheets/sheet2.xml?ContentType=application/vnd.openxmlformats-officedocument.spreadsheetml.worksheet+xml">
        <DigestMethod Algorithm="http://www.w3.org/2001/04/xmlenc#sha512"/>
        <DigestValue>MFK5W8rB6S+s+mANmUn9i14CGAasUfcF4s2x7Cgft03bVLCHuKWfvdnaDaP/xyNNXk1Ra6gx6o6hxnvobbL+Kw==</DigestValue>
      </Reference>
      <Reference URI="/xl/worksheets/sheet20.xml?ContentType=application/vnd.openxmlformats-officedocument.spreadsheetml.worksheet+xml">
        <DigestMethod Algorithm="http://www.w3.org/2001/04/xmlenc#sha512"/>
        <DigestValue>g/r3VtyrGE42YpYy466ZTrySQKdUVsAmsn3QoXJ4CkDfbLBiRJrwjQ4hC55HjiZ+aLsFSi45hyum28GMXIXv2g==</DigestValue>
      </Reference>
      <Reference URI="/xl/worksheets/sheet21.xml?ContentType=application/vnd.openxmlformats-officedocument.spreadsheetml.worksheet+xml">
        <DigestMethod Algorithm="http://www.w3.org/2001/04/xmlenc#sha512"/>
        <DigestValue>jPTxjg7eJqmhC8nQgMXxHcrCrDK3d/HcehCpiEiQ+UhYH68yIimXpQMRz+xpGBSr1T0sEpNeWEmzz6+bp+DPSw==</DigestValue>
      </Reference>
      <Reference URI="/xl/worksheets/sheet22.xml?ContentType=application/vnd.openxmlformats-officedocument.spreadsheetml.worksheet+xml">
        <DigestMethod Algorithm="http://www.w3.org/2001/04/xmlenc#sha512"/>
        <DigestValue>dJdxyQ4fOLBNOHswl+vN/WNA30aKIYPNEDegbaH9hB3+F7u6m4N0Yflbr3Z69N7FKZErlw06rEBafcuuDhJriA==</DigestValue>
      </Reference>
      <Reference URI="/xl/worksheets/sheet23.xml?ContentType=application/vnd.openxmlformats-officedocument.spreadsheetml.worksheet+xml">
        <DigestMethod Algorithm="http://www.w3.org/2001/04/xmlenc#sha512"/>
        <DigestValue>gx6lmPrgY6Fv4YOAXH6fAGAwwQ0vrzmz/iGalyZ0dvkXYPl2nK9CuZHi1QIgItA9z8c2xPqYTC8qLaxfRggwPw==</DigestValue>
      </Reference>
      <Reference URI="/xl/worksheets/sheet24.xml?ContentType=application/vnd.openxmlformats-officedocument.spreadsheetml.worksheet+xml">
        <DigestMethod Algorithm="http://www.w3.org/2001/04/xmlenc#sha512"/>
        <DigestValue>/oZ1FF2q4C1VjRy5Aa5vCEJXQ0GUv7tehgh32YGLMG1ihVBJC7zndinH8IoyfV851Wr2Iz72pM8aTSfJW0pQuw==</DigestValue>
      </Reference>
      <Reference URI="/xl/worksheets/sheet25.xml?ContentType=application/vnd.openxmlformats-officedocument.spreadsheetml.worksheet+xml">
        <DigestMethod Algorithm="http://www.w3.org/2001/04/xmlenc#sha512"/>
        <DigestValue>jTE5N1L0ZjjsnvyVDJN2eaCXB+YNTkjSpPjsE9ScAU8YHCYePCAefP1GVnTUjJQBFqa4BavbxvuaYvVzQc4WjA==</DigestValue>
      </Reference>
      <Reference URI="/xl/worksheets/sheet26.xml?ContentType=application/vnd.openxmlformats-officedocument.spreadsheetml.worksheet+xml">
        <DigestMethod Algorithm="http://www.w3.org/2001/04/xmlenc#sha512"/>
        <DigestValue>auzLS8spPBk1VoggzvFOMxzE1RGbsE8YiYFVR8hkAUUHdVNcqYhlOQYcGw2qzg3h9udhvrNKfB+DFbvFcBc5Tg==</DigestValue>
      </Reference>
      <Reference URI="/xl/worksheets/sheet27.xml?ContentType=application/vnd.openxmlformats-officedocument.spreadsheetml.worksheet+xml">
        <DigestMethod Algorithm="http://www.w3.org/2001/04/xmlenc#sha512"/>
        <DigestValue>teJNmar2CedOknP27Gq+EhvN27FFbk0Jl2Rh9Mrp/q1wBqN2o60nCTDtu58EnhCpbUA6d4o+yVp69ryPtmRgrw==</DigestValue>
      </Reference>
      <Reference URI="/xl/worksheets/sheet28.xml?ContentType=application/vnd.openxmlformats-officedocument.spreadsheetml.worksheet+xml">
        <DigestMethod Algorithm="http://www.w3.org/2001/04/xmlenc#sha512"/>
        <DigestValue>e8AkDHMGJSJTTwXXOmnrYhjD8Hf3bhRrBFWpxZpjk7gL0+taZNpX4husmXkRxDDlYtypI/SQdW0b9DwVo9IJIg==</DigestValue>
      </Reference>
      <Reference URI="/xl/worksheets/sheet29.xml?ContentType=application/vnd.openxmlformats-officedocument.spreadsheetml.worksheet+xml">
        <DigestMethod Algorithm="http://www.w3.org/2001/04/xmlenc#sha512"/>
        <DigestValue>ZaXpAItMzGxYeivHerJ3IcqSienSNaWLHIgLyVQ4h3HCZvy0as7qZdsvTgyyGfFmwIvTUQyOlc3JVeAHsWyuKQ==</DigestValue>
      </Reference>
      <Reference URI="/xl/worksheets/sheet3.xml?ContentType=application/vnd.openxmlformats-officedocument.spreadsheetml.worksheet+xml">
        <DigestMethod Algorithm="http://www.w3.org/2001/04/xmlenc#sha512"/>
        <DigestValue>UPdrqw4/NyQwjD1hICB2QCxVS3mgLsXVdG6fgtUb1WagMovWCUR3YU4t4CaTmqqFIIJLWNuY97plLB08hDfLBg==</DigestValue>
      </Reference>
      <Reference URI="/xl/worksheets/sheet30.xml?ContentType=application/vnd.openxmlformats-officedocument.spreadsheetml.worksheet+xml">
        <DigestMethod Algorithm="http://www.w3.org/2001/04/xmlenc#sha512"/>
        <DigestValue>cP6asJ0+ZBtuw5B14a1ZyeQX1J6yy13VFWLp7caDfeh5Z3FpoCueoseLmw9GJv9bQb16NuyAN3A28/qgBpjjsw==</DigestValue>
      </Reference>
      <Reference URI="/xl/worksheets/sheet31.xml?ContentType=application/vnd.openxmlformats-officedocument.spreadsheetml.worksheet+xml">
        <DigestMethod Algorithm="http://www.w3.org/2001/04/xmlenc#sha512"/>
        <DigestValue>uP3SXk1BzcxVz/Y29gESJssNUHExMjyqQ25FEo7Xlv7SEtckHBvZPVGfwsfVtAl0SmRjR1nBxjPVLYgCKbqR8g==</DigestValue>
      </Reference>
      <Reference URI="/xl/worksheets/sheet32.xml?ContentType=application/vnd.openxmlformats-officedocument.spreadsheetml.worksheet+xml">
        <DigestMethod Algorithm="http://www.w3.org/2001/04/xmlenc#sha512"/>
        <DigestValue>GjTEzb7KZ8up3XONzAIyKXYar+f4ZjLkBGk2ZWVO+513rokachuk1vhwY0ZoR4Ro8KvAmbCl/BObYTv95Z2odQ==</DigestValue>
      </Reference>
      <Reference URI="/xl/worksheets/sheet33.xml?ContentType=application/vnd.openxmlformats-officedocument.spreadsheetml.worksheet+xml">
        <DigestMethod Algorithm="http://www.w3.org/2001/04/xmlenc#sha512"/>
        <DigestValue>wI4LHUFWZas0oy0Nomb71BlieryR7wcyg6pxrs1Ach17pTAFv+knKYsft80aNIXfk8jTjCnA3hz2r/l6C2qH2Q==</DigestValue>
      </Reference>
      <Reference URI="/xl/worksheets/sheet34.xml?ContentType=application/vnd.openxmlformats-officedocument.spreadsheetml.worksheet+xml">
        <DigestMethod Algorithm="http://www.w3.org/2001/04/xmlenc#sha512"/>
        <DigestValue>ycTRNbayUKLv70quA6LxrsfwyoNDOGVT/e03l3MO5Do2nfFBrI2W0rKmqcuVoHEw+7csQFwxtk7eyLeuT96IBw==</DigestValue>
      </Reference>
      <Reference URI="/xl/worksheets/sheet35.xml?ContentType=application/vnd.openxmlformats-officedocument.spreadsheetml.worksheet+xml">
        <DigestMethod Algorithm="http://www.w3.org/2001/04/xmlenc#sha512"/>
        <DigestValue>2bl0y1GppFySgYiPv6lGqb2cquMIAOzJ+HQIiVnm2y67u+Ral0qGAwHSDLctJ2BukdrBi+YIKmtme9nFJMOFdQ==</DigestValue>
      </Reference>
      <Reference URI="/xl/worksheets/sheet36.xml?ContentType=application/vnd.openxmlformats-officedocument.spreadsheetml.worksheet+xml">
        <DigestMethod Algorithm="http://www.w3.org/2001/04/xmlenc#sha512"/>
        <DigestValue>yDfSu0IxRae/NwMs+OadSej1nabrYpj4D1nvIPab1SyGnHQhn74GKJEmr1GuNUJd9LrMpYT93a9Bs7IhuUqIUg==</DigestValue>
      </Reference>
      <Reference URI="/xl/worksheets/sheet37.xml?ContentType=application/vnd.openxmlformats-officedocument.spreadsheetml.worksheet+xml">
        <DigestMethod Algorithm="http://www.w3.org/2001/04/xmlenc#sha512"/>
        <DigestValue>KVvyt58FZ0QBGcv8tVfq0CJyjp51xOTjn7I9KPWyLIbR5tWf9dkGMod9WZ7NGOUSFT/L92YRtPvzYWotvp6lgg==</DigestValue>
      </Reference>
      <Reference URI="/xl/worksheets/sheet38.xml?ContentType=application/vnd.openxmlformats-officedocument.spreadsheetml.worksheet+xml">
        <DigestMethod Algorithm="http://www.w3.org/2001/04/xmlenc#sha512"/>
        <DigestValue>cVh4SPHXXqTejEewGvvTB5AVoazb8O+g6Bj8Z793FL8CwpYP/sVBIcF1PdzymBjmeSE7TsmIu3t3QYhidJ3kjQ==</DigestValue>
      </Reference>
      <Reference URI="/xl/worksheets/sheet39.xml?ContentType=application/vnd.openxmlformats-officedocument.spreadsheetml.worksheet+xml">
        <DigestMethod Algorithm="http://www.w3.org/2001/04/xmlenc#sha512"/>
        <DigestValue>RCOB+6HiCb4VQpW6M+YGDO7If0ZkxWpXI+UDRmDsMgdCiB0SlSXnQyKY95+3JoSd0OG1Wi22HOMdjjyjI6XKvw==</DigestValue>
      </Reference>
      <Reference URI="/xl/worksheets/sheet4.xml?ContentType=application/vnd.openxmlformats-officedocument.spreadsheetml.worksheet+xml">
        <DigestMethod Algorithm="http://www.w3.org/2001/04/xmlenc#sha512"/>
        <DigestValue>peBgEIasp/bE6nH9W/bZ/zmOA5wt2LULIXDt8Wtolc5W818Hk7EgYfsQRYaBSTPX7MV/o4m7T/ocxh9cRzOydw==</DigestValue>
      </Reference>
      <Reference URI="/xl/worksheets/sheet40.xml?ContentType=application/vnd.openxmlformats-officedocument.spreadsheetml.worksheet+xml">
        <DigestMethod Algorithm="http://www.w3.org/2001/04/xmlenc#sha512"/>
        <DigestValue>rdlSTVq9qqspylhSi3oG2I8OPofV8D8yZ/A8n9RsC1GW7PtkdcpczIPinLYuc6JJdb0GiKV5GZ7EF9FQejsOWA==</DigestValue>
      </Reference>
      <Reference URI="/xl/worksheets/sheet41.xml?ContentType=application/vnd.openxmlformats-officedocument.spreadsheetml.worksheet+xml">
        <DigestMethod Algorithm="http://www.w3.org/2001/04/xmlenc#sha512"/>
        <DigestValue>8MCsS5le/O6REFxoTOzpQGmIP+3Xym/xcO2ZZXldL5KH8Q6GAPXOLneXxEiH8rVu8GCiUH/bLAtVnv3UCPgtwA==</DigestValue>
      </Reference>
      <Reference URI="/xl/worksheets/sheet42.xml?ContentType=application/vnd.openxmlformats-officedocument.spreadsheetml.worksheet+xml">
        <DigestMethod Algorithm="http://www.w3.org/2001/04/xmlenc#sha512"/>
        <DigestValue>rG16qLk2xk5DbifMVX8pbsjDv8kIbBdJbzwH9IMklFHTFqUlMBzH1qbdbaiKc5mHAJc+HVx/mBf4lmtJqGDluA==</DigestValue>
      </Reference>
      <Reference URI="/xl/worksheets/sheet43.xml?ContentType=application/vnd.openxmlformats-officedocument.spreadsheetml.worksheet+xml">
        <DigestMethod Algorithm="http://www.w3.org/2001/04/xmlenc#sha512"/>
        <DigestValue>+anPU7NGnOnonbCLnpZl9OACRtURzsiYyXc5ABHl4eyTh45La/c3cRYkXY1kbAiDMbB5oYoB0zRQz8OaGJjcaw==</DigestValue>
      </Reference>
      <Reference URI="/xl/worksheets/sheet44.xml?ContentType=application/vnd.openxmlformats-officedocument.spreadsheetml.worksheet+xml">
        <DigestMethod Algorithm="http://www.w3.org/2001/04/xmlenc#sha512"/>
        <DigestValue>HyZtukDNpCkYrNQxprr8PwisUmERBF7jqiday+RvOq+XexQo/LWgAOB8ZHrAyyMA+ME+J8JJZzssGVnnApmrzg==</DigestValue>
      </Reference>
      <Reference URI="/xl/worksheets/sheet45.xml?ContentType=application/vnd.openxmlformats-officedocument.spreadsheetml.worksheet+xml">
        <DigestMethod Algorithm="http://www.w3.org/2001/04/xmlenc#sha512"/>
        <DigestValue>OEur9QSFAsArqT4JSOlP96HbxluJRm4wu9E5upEiz7rupVr0kKRZXAWGdpHGmkzkJx8a4uC8VNFExc8ex9CuYA==</DigestValue>
      </Reference>
      <Reference URI="/xl/worksheets/sheet46.xml?ContentType=application/vnd.openxmlformats-officedocument.spreadsheetml.worksheet+xml">
        <DigestMethod Algorithm="http://www.w3.org/2001/04/xmlenc#sha512"/>
        <DigestValue>5NTcP5l8Z9QWO9v13x8z+UlVNkMI+SfbMHOUi/ZVYxRDnBFlgn9PuK7M4UcAXv+LEPmFpbSeWRlH04tjY1fiNw==</DigestValue>
      </Reference>
      <Reference URI="/xl/worksheets/sheet47.xml?ContentType=application/vnd.openxmlformats-officedocument.spreadsheetml.worksheet+xml">
        <DigestMethod Algorithm="http://www.w3.org/2001/04/xmlenc#sha512"/>
        <DigestValue>6IZvxqS4ysdDgUa4sGrQ16rJiD6BDXWpddL7QxweO7EqBdu0kqp0PzXcZ/Oy92u5R89seK0we8fu7kezqfehfQ==</DigestValue>
      </Reference>
      <Reference URI="/xl/worksheets/sheet5.xml?ContentType=application/vnd.openxmlformats-officedocument.spreadsheetml.worksheet+xml">
        <DigestMethod Algorithm="http://www.w3.org/2001/04/xmlenc#sha512"/>
        <DigestValue>9tmhrFxMDlc75WRneeioOTyDnE+uL48NW269PaIQamB6Cx/hwAcYEmsA4Kiq0SybarwQqAaeyItc9UIN5zvv7w==</DigestValue>
      </Reference>
      <Reference URI="/xl/worksheets/sheet6.xml?ContentType=application/vnd.openxmlformats-officedocument.spreadsheetml.worksheet+xml">
        <DigestMethod Algorithm="http://www.w3.org/2001/04/xmlenc#sha512"/>
        <DigestValue>k6hXzmULzfycddSF4J5f3m2+J35sMblIU6H8u4X4hA9XC3P7eDfJKGEHrIQDrrvj1vTImWlT8LlWmEEi/zKSmA==</DigestValue>
      </Reference>
      <Reference URI="/xl/worksheets/sheet7.xml?ContentType=application/vnd.openxmlformats-officedocument.spreadsheetml.worksheet+xml">
        <DigestMethod Algorithm="http://www.w3.org/2001/04/xmlenc#sha512"/>
        <DigestValue>HPCFzhPduStCSK8bCvHRMXbDMr3zbbKlXMtDgfB3OlD5Nrq6S/zuwQ2atF0tdOfl8RyyuVVbOW0PG55GnduPhg==</DigestValue>
      </Reference>
      <Reference URI="/xl/worksheets/sheet8.xml?ContentType=application/vnd.openxmlformats-officedocument.spreadsheetml.worksheet+xml">
        <DigestMethod Algorithm="http://www.w3.org/2001/04/xmlenc#sha512"/>
        <DigestValue>iQTyhIowm7ZWh/BcopQg2EQXDly6pM8LDUv6aZrp85qlVW3eYvQr5Gq57McEjMXFKAo6/h90ih1+zAUiFdNLtw==</DigestValue>
      </Reference>
      <Reference URI="/xl/worksheets/sheet9.xml?ContentType=application/vnd.openxmlformats-officedocument.spreadsheetml.worksheet+xml">
        <DigestMethod Algorithm="http://www.w3.org/2001/04/xmlenc#sha512"/>
        <DigestValue>6jtXjuDI1r+Kfr75+p4PwXdqPy0wflWzglMGs9xC8xTgj+7XHLi8zquYN3VboNZwMeMldx4dF6FuQnmMO977yw==</DigestValue>
      </Reference>
    </Manifest>
    <SignatureProperties>
      <SignatureProperty Id="idSignatureTime" Target="#idPackageSignature">
        <mdssi:SignatureTime xmlns:mdssi="http://schemas.openxmlformats.org/package/2006/digital-signature">
          <mdssi:Format>YYYY-MM-DDThh:mm:ssTZD</mdssi:Format>
          <mdssi:Value>2024-03-27T18:56:48Z</mdssi:Value>
        </mdssi:SignatureTime>
      </SignatureProperty>
    </SignatureProperties>
  </Object>
  <Object Id="idOfficeObject">
    <SignatureProperties>
      <SignatureProperty Id="idOfficeV1Details" Target="#idPackageSignature">
        <SignatureInfoV1 xmlns="http://schemas.microsoft.com/office/2006/digsig">
          <SetupID>{2259EF29-421B-4D59-BD99-4823052AA69C}</SetupID>
          <SignatureText>RUBEN MORALEZ PAOLI</SignatureText>
          <SignatureImage/>
          <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2024-03-27T18:56:48Z</xd:SigningTime>
          <xd:SigningCertificate>
            <xd:Cert>
              <xd:CertDigest>
                <DigestMethod Algorithm="http://www.w3.org/2001/04/xmlenc#sha512"/>
                <DigestValue>GEDa+mFBe2C5z8LVHJKmxJq0owEdZsqbsw4GrCGZAkmh08TzHTxpg7kk6uWSd6jI8x+5PIkQ6rEWjO+q1iUolw==</DigestValue>
              </xd:CertDigest>
              <xd:IssuerSerial>
                <X509IssuerName>SERIALNUMBER=RUC80080610-7, CN=CODE100 S.A., OU=Prestador Cualificado de Servicios de Confianza, O=ICPP, C=PY</X509IssuerName>
                <X509SerialNumber>258965961458160373654781707311207723527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P8AAAB/AAAAAAAAAAAAAAAEHgAA+g4AACBFTUYAAAEAxBsAAKoAAAAGAAAAAAAAAAAAAAAAAAAAVgUAAAADAACaAQAA5gAAAAAAAAAAAAAAAAAAAJBBBgBwggM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B3wQVWV70HEAAAABAAAAAkAAABMAAAAAAAAAAAAAAAAAAAA//////////9gAAAAMgA3AC8AMwAvADIAMAAyADQAAAAGAAAABgAAAAQAAAAGAAAABAAAAAYAAAAGAAAABg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8HfBBVZXv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NYAAABHAAAAKQAAADMAAACu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NcAAABIAAAAJQAAAAwAAAAEAAAAVAAAAMAAAAAqAAAAMwAAANUAAABHAAAAAQAAAPwd8EFVle9BKgAAADMAAAATAAAATAAAAAAAAAAAAAAAAAAAAP//////////dAAAAFIAVQBCAEUATgAgAE0ATwBSAEEATABFAFoAIABQAEEATwBMAEkAAAAKAAAACwAAAAkAAAAIAAAADAAAAAQAAAAOAAAADAAAAAoAAAAKAAAACAAAAAgAAAAJAAAABAAAAAkAAAAKAAAADAAAAAgAAAAEAAAASwAAAEAAAAAwAAAABQAAACAAAAABAAAAAQAAABAAAAAAAAAAAAAAAAABAACAAAAAAAAAAAAAAAAAAQAAgAAAACUAAAAMAAAAAgAAACcAAAAYAAAABQAAAAAAAAD///8AAAAAACUAAAAMAAAABQAAAEwAAABkAAAAAAAAAFAAAAD/AAAAfAAAAAAAAABQAAAAAAEAAC0AAAAhAPAAAAAAAAAAAAAAAIA/AAAAAAAAAAAAAIA/AAAAAAAAAAAAAAAAAAAAAAAAAAAAAAAAAAAAAAAAAAAlAAAADAAAAAAAAIAoAAAADAAAAAUAAAAnAAAAGAAAAAUAAAAAAAAA////AAAAAAAlAAAADAAAAAUAAABMAAAAZAAAAAkAAABQAAAA9gAAAFwAAAAJAAAAUAAAAO4AAAANAAAAIQDwAAAAAAAAAAAAAACAPwAAAAAAAAAAAACAPwAAAAAAAAAAAAAAAAAAAAAAAAAAAAAAAAAAAAAAAAAAJQAAAAwAAAAAAACAKAAAAAwAAAAFAAAAJQAAAAwAAAABAAAAGAAAAAwAAAAAAAAAEgAAAAwAAAABAAAAHgAAABgAAAAJAAAAUAAAAPcAAABdAAAAJQAAAAwAAAABAAAAVAAAAMAAAAAKAAAAUAAAAIIAAABcAAAAAQAAAPwd8EFVle9BCgAAAFAAAAATAAAATAAAAAAAAAAAAAAAAAAAAP//////////dAAAAFIAVQBCAEUATgAgAE0ATwBSAEEATABFAFoAIABQAEEATwBMAEkAAAAHAAAACAAAAAYAAAAGAAAACAAAAAMAAAAKAAAACQAAAAcAAAAHAAAABQAAAAYAAAAGAAAAAwAAAAYAAAAHAAAACQAAAAUAAAAD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qAAAAAoAAABgAAAAYgAAAGwAAAABAAAA/B3wQVWV70EKAAAAYAAAAA8AAABMAAAAAAAAAAAAAAAAAAAA//////////9sAAAAUwBJAE4ARABJAEMATwAgAFQASQBUAFUATABBAFIAAAAGAAAAAwAAAAgAAAAIAAAAAwAAAAcAAAAJAAAAAwAAAAYAAAADAAAABgAAAAgAAAAFAAAABwAAAAcAAABLAAAAQAAAADAAAAAFAAAAIAAAAAEAAAABAAAAEAAAAAAAAAAAAAAAAAEAAIAAAAAAAAAAAAAAAAABAACAAAAAJQAAAAwAAAACAAAAJwAAABgAAAAFAAAAAAAAAP///wAAAAAAJQAAAAwAAAAFAAAATAAAAGQAAAAJAAAAcAAAAMgAAAB8AAAACQAAAHAAAADAAAAADQAAACEA8AAAAAAAAAAAAAAAgD8AAAAAAAAAAAAAgD8AAAAAAAAAAAAAAAAAAAAAAAAAAAAAAAAAAAAAAAAAACUAAAAMAAAAAAAAgCgAAAAMAAAABQAAACUAAAAMAAAAAQAAABgAAAAMAAAAAAAAABIAAAAMAAAAAQAAABYAAAAMAAAAAAAAAFQAAAAMAQAACgAAAHAAAADHAAAAfAAAAAEAAAD8HfBBVZXvQQoAAABwAAAAIAAAAEwAAAAEAAAACQAAAHAAAADJAAAAfQAAAIwAAABGAGkAcgBtAGEAZABvACAAcABvAHIAOgAgAFIAVQBCAEUATgAgAE0ATwBSAEEATABFAFoAIABQAEEATwBMAEkABgAAAAMAAAAEAAAACQAAAAYAAAAHAAAABwAAAAMAAAAHAAAABwAAAAQAAAADAAAAAwAAAAcAAAAIAAAABgAAAAYAAAAIAAAAAwAAAAoAAAAJAAAABwAAAAcAAAAFAAAABgAAAAYAAAADAAAABgAAAAcAAAAJAAAABQAAAAMAAAAWAAAADAAAAAAAAAAlAAAADAAAAAIAAAAOAAAAFAAAAAAAAAAQAAAAFAAAAA==</Object>
  <Object Id="idInvalidSigLnImg">AQAAAGwAAAAAAAAAAAAAAP8AAAB/AAAAAAAAAAAAAAAEHgAA+g4AACBFTUYAAAEANCEAALEAAAAGAAAAAAAAAAAAAAAAAAAAVgUAAAADAACaAQAA5gAAAAAAAAAAAAAAAAAAAJBBBgBwggM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B3wQVWV70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8HfBBVZXv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NYAAABHAAAAKQAAADMAAACu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NcAAABIAAAAJQAAAAwAAAAEAAAAVAAAAMAAAAAqAAAAMwAAANUAAABHAAAAAQAAAPwd8EFVle9BKgAAADMAAAATAAAATAAAAAAAAAAAAAAAAAAAAP//////////dAAAAFIAVQBCAEUATgAgAE0ATwBSAEEATABFAFoAIABQAEEATwBMAEkAgD8KAAAACwAAAAkAAAAIAAAADAAAAAQAAAAOAAAADAAAAAoAAAAKAAAACAAAAAgAAAAJAAAABAAAAAkAAAAKAAAADAAAAAgAAAAEAAAASwAAAEAAAAAwAAAABQAAACAAAAABAAAAAQAAABAAAAAAAAAAAAAAAAABAACAAAAAAAAAAAAAAAAAAQAAgAAAACUAAAAMAAAAAgAAACcAAAAYAAAABQAAAAAAAAD///8AAAAAACUAAAAMAAAABQAAAEwAAABkAAAAAAAAAFAAAAD/AAAAfAAAAAAAAABQAAAAAAEAAC0AAAAhAPAAAAAAAAAAAAAAAIA/AAAAAAAAAAAAAIA/AAAAAAAAAAAAAAAAAAAAAAAAAAAAAAAAAAAAAAAAAAAlAAAADAAAAAAAAIAoAAAADAAAAAUAAAAnAAAAGAAAAAUAAAAAAAAA////AAAAAAAlAAAADAAAAAUAAABMAAAAZAAAAAkAAABQAAAA9gAAAFwAAAAJAAAAUAAAAO4AAAANAAAAIQDwAAAAAAAAAAAAAACAPwAAAAAAAAAAAACAPwAAAAAAAAAAAAAAAAAAAAAAAAAAAAAAAAAAAAAAAAAAJQAAAAwAAAAAAACAKAAAAAwAAAAFAAAAJQAAAAwAAAABAAAAGAAAAAwAAAAAAAAAEgAAAAwAAAABAAAAHgAAABgAAAAJAAAAUAAAAPcAAABdAAAAJQAAAAwAAAABAAAAVAAAAMAAAAAKAAAAUAAAAIIAAABcAAAAAQAAAPwd8EFVle9BCgAAAFAAAAATAAAATAAAAAAAAAAAAAAAAAAAAP//////////dAAAAFIAVQBCAEUATgAgAE0ATwBSAEEATABFAFoAIABQAEEATwBMAEkAAAAHAAAACAAAAAYAAAAGAAAACAAAAAMAAAAKAAAACQAAAAcAAAAHAAAABQAAAAYAAAAGAAAAAwAAAAYAAAAHAAAACQAAAAUAAAAD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qAAAAAoAAABgAAAAYgAAAGwAAAABAAAA/B3wQVWV70EKAAAAYAAAAA8AAABMAAAAAAAAAAAAAAAAAAAA//////////9sAAAAUwBJAE4ARABJAEMATwAgAFQASQBUAFUATABBAFIAAAAGAAAAAwAAAAgAAAAIAAAAAwAAAAcAAAAJAAAAAwAAAAYAAAADAAAABgAAAAgAAAAFAAAABwAAAAcAAABLAAAAQAAAADAAAAAFAAAAIAAAAAEAAAABAAAAEAAAAAAAAAAAAAAAAAEAAIAAAAAAAAAAAAAAAAABAACAAAAAJQAAAAwAAAACAAAAJwAAABgAAAAFAAAAAAAAAP///wAAAAAAJQAAAAwAAAAFAAAATAAAAGQAAAAJAAAAcAAAAMgAAAB8AAAACQAAAHAAAADAAAAADQAAACEA8AAAAAAAAAAAAAAAgD8AAAAAAAAAAAAAgD8AAAAAAAAAAAAAAAAAAAAAAAAAAAAAAAAAAAAAAAAAACUAAAAMAAAAAAAAgCgAAAAMAAAABQAAACUAAAAMAAAAAQAAABgAAAAMAAAAAAAAABIAAAAMAAAAAQAAABYAAAAMAAAAAAAAAFQAAAAMAQAACgAAAHAAAADHAAAAfAAAAAEAAAD8HfBBVZXvQQoAAABwAAAAIAAAAEwAAAAEAAAACQAAAHAAAADJAAAAfQAAAIwAAABGAGkAcgBtAGEAZABvACAAcABvAHIAOgAgAFIAVQBCAEUATgAgAE0ATwBSAEEATABFAFoAIABQAEEATwBMAEkABgAAAAMAAAAEAAAACQAAAAYAAAAHAAAABwAAAAMAAAAHAAAABwAAAAQAAAADAAAAAwAAAAcAAAAIAAAABgAAAAYAAAAIAAAAAwAAAAoAAAAJAAAABwAAAAcAAAAFAAAABgAAAAYAAAADAAAABgAAAAcAAAAJAAAABQAAAAM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pZoswTLWDPRf7SDlCmWRWT1VqreaBh5WilD3LjzkPMI=</DigestValue>
    </Reference>
    <Reference Type="http://www.w3.org/2000/09/xmldsig#Object" URI="#idOfficeObject">
      <DigestMethod Algorithm="http://www.w3.org/2001/04/xmlenc#sha256"/>
      <DigestValue>uIfvT47UxdHUim5vJKccqETiSqipVWkefztfXGy9VTs=</DigestValue>
    </Reference>
    <Reference Type="http://uri.etsi.org/01903#SignedProperties" URI="#idSignedProperties">
      <Transforms>
        <Transform Algorithm="http://www.w3.org/TR/2001/REC-xml-c14n-20010315"/>
      </Transforms>
      <DigestMethod Algorithm="http://www.w3.org/2001/04/xmlenc#sha256"/>
      <DigestValue>VAH6QWojHhEqMXPkkFdSTe9GHeDUP0lhY8am+F4DKsk=</DigestValue>
    </Reference>
    <Reference Type="http://www.w3.org/2000/09/xmldsig#Object" URI="#idValidSigLnImg">
      <DigestMethod Algorithm="http://www.w3.org/2001/04/xmlenc#sha256"/>
      <DigestValue>t2QqQL35Wf/LXjryBX7b/Y9eSnqdu4sod/FvSiOUjLg=</DigestValue>
    </Reference>
    <Reference Type="http://www.w3.org/2000/09/xmldsig#Object" URI="#idInvalidSigLnImg">
      <DigestMethod Algorithm="http://www.w3.org/2001/04/xmlenc#sha256"/>
      <DigestValue>iKuZ58ZdmANt27cYEO8Zl8p9RngaIT+DPlC8YQGzW5k=</DigestValue>
    </Reference>
  </SignedInfo>
  <SignatureValue>XSAqH021eww4wacYarBGfMPjPjgdMMhLNVXvPpBQfDt0tOyLgpS0g1EPYuJMf4CmNsdf/EVmxFrH
3o+iXUCCEMlEbLg3gneSBNzT8CidUxNB2PIlTur+rF4OX1U7FSAU2we9b4ePyNNCs16lJXEK3SBy
ErQ1Ome1teSArlQ3zmz4uSfcV7C9xxFswWtZivBFT1rRCkG7XMGAGykGyWvSrgU+UqnoadGBn9FX
E7vHhMF7wklcTSao02cVCIR6HzTXrY6h+EuYq//O6wCzywdttmiA/vPMM9rq9KBEFXkPl9avYD8O
k3lgZryaK5p64eIqLssXa3M8jyqa+YKgXhWDww==</SignatureValue>
  <KeyInfo>
    <X509Data>
      <X509Certificate>MIID8jCCAtqgAwIBAgIQHH92m/y5a6pDZzYAloXc+DANBgkqhkiG9w0BAQsFADB4MXYwEQYKCZImiZPyLGQBGRYDbmV0MBUGCgmSJomT8ixkARkWB3dpbmRvd3MwHQYDVQQDExZNUy1Pcmdhbml6YXRpb24tQWNjZXNzMCsGA1UECxMkODJkYmFjYTQtM2U4MS00NmNhLTljNzMtMDk1MGMxZWFjYTk3MB4XDTI0MDMxMTEwNTExOVoXDTM0MDMxMTEyMjExOVowLzEtMCsGA1UEAxMkZjU4YTQyYWQtNzZmZS00ZDJjLTgwM2YtNjFiZDhmMzNlMTQ3MIIBIjANBgkqhkiG9w0BAQEFAAOCAQ8AMIIBCgKCAQEA39zuLMgi374/6BPZISBmvgJbwtZoiqIEWyO5jVGGA5BcytTG8vBM2sreHqWyGb6hLkiYTvWx42LdXJBE2uQ9j23q5ZNiIDcuZBaTLeIaf7CEy4X/pkvUKnuBR+dP5ppoup//g0X9iywB0sJnEWRHHGVy/CUaMpNPGRCX41BD2NlkKlpUhtsC0rlVgeNh6kzvEWTO1OViEdOibz/KqbqVtA4CEPmtwQaK4qf5yFzu3D96UyZGjSXS/D7AUXJUTrXxUhv+YqfDYoFwKcjdbflSoxlE3z5A4aMDz2WgIecnj0RGdZDidnXt0JC62OSSKMMAvSG/fP2zp11uH28yAi8EVQIDAQABo4HAMIG9MAwGA1UdEwEB/wQCMAAwFgYDVR0lAQH/BAwwCgYIKwYBBQUHAwIwIgYLKoZIhvcUAQWCHAIEEwSBEK1CivX+dixNgD9hvY8z4UcwIgYLKoZIhvcUAQWCHAMEEwSBELF7aIilk7JEpH1CtLp2YCcwIgYLKoZIhvcUAQWCHAUEEwSBEIkqqUunE4pBrpe0q8sWARIwFAYLKoZIhvcUAQWCHAgEBQSBAlNBMBMGCyqGSIb3FAEFghwHBAQEgQEwMA0GCSqGSIb3DQEBCwUAA4IBAQAmMhKOepMN1GRPdqSr+lzAoGyql8YjT6av0hadToVbyxIzp4VHUYKSEGOCN6KfM81/5G1Tz5K8Yz2/lTfmp3TpdnykDDXucP3kvSgOcMxOe4Rtc2ohq+Di6Eh6gdJBBXYeJQmqqO7pY5wGRknNkdA8ug1VRPZ/9jFDqhrq5zfs17uX6WEJP5OQ+x1E+f5Gi3XYFkF77P2K83quGpNGJy1tku5LQXd8hIi/+POaNgvYUfYc3HIy5u1lgU70YlqbJNiGh0NUz4C3r/x/ZtnN3tqiIZiE8e7oRI4gcaWxAMk51/QcwDOTh5ocXby1sK1uCQtbuBAIjT5dW35MdKw8Lvl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ANdrP1sUDP/PO2B0Bv/GpmHiHo9IALb/pyFLQ2rlqgI=</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6IsaiFp6AQ7aBhzyuIMnUkSH3A+NaIa8MMSnLdqQjvo=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dnWNrdQSjO1a46oSl8eedRqfNDAz3s6+qCQRuXAu7eg=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8JrrM9RBWADrsfv5WRGeTEl6F7ZdL8+CYEK564r0yp8=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iO9s4QRw+nlLTXszm+l2wROm4vF1++3beCm/ShyfzzE=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8i+Cehk2wAABZ+JryOQs34wXA2Z1ofyKZ3JavRFEDpA=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PXYgg3w0gyn2f4FN1bnilVSfDo6+JKvM1dYa/7W1LlI=</DigestValue>
      </Reference>
      <Reference URI="/xl/drawings/drawing11.xml?ContentType=application/vnd.openxmlformats-officedocument.drawing+xml">
        <DigestMethod Algorithm="http://www.w3.org/2001/04/xmlenc#sha256"/>
        <DigestValue>qxdGaP+gyKI4feNVTzYYV6gHHoZWSfslI0VD54XAXgE=</DigestValue>
      </Reference>
      <Reference URI="/xl/drawings/drawing12.xml?ContentType=application/vnd.openxmlformats-officedocument.drawing+xml">
        <DigestMethod Algorithm="http://www.w3.org/2001/04/xmlenc#sha256"/>
        <DigestValue>eDu5ShNrCiC8s8vrp76p6Dd3ABKjXOrXwm/JLyEIT7Q=</DigestValue>
      </Reference>
      <Reference URI="/xl/drawings/drawing13.xml?ContentType=application/vnd.openxmlformats-officedocument.drawing+xml">
        <DigestMethod Algorithm="http://www.w3.org/2001/04/xmlenc#sha256"/>
        <DigestValue>Neasqqc7nYdtDxMoXZxVTh6LB9Skr+wpmMVPdNE2AoA=</DigestValue>
      </Reference>
      <Reference URI="/xl/drawings/drawing14.xml?ContentType=application/vnd.openxmlformats-officedocument.drawing+xml">
        <DigestMethod Algorithm="http://www.w3.org/2001/04/xmlenc#sha256"/>
        <DigestValue>86mK2ELyZDVejW1Gbt9MVaidYgrgak6SIBtC4nZ1yIs=</DigestValue>
      </Reference>
      <Reference URI="/xl/drawings/drawing15.xml?ContentType=application/vnd.openxmlformats-officedocument.drawing+xml">
        <DigestMethod Algorithm="http://www.w3.org/2001/04/xmlenc#sha256"/>
        <DigestValue>aXD8J+Xw0zcRuDC6lynmQK8iIAnvlM53ZxgUXN672K4=</DigestValue>
      </Reference>
      <Reference URI="/xl/drawings/drawing16.xml?ContentType=application/vnd.openxmlformats-officedocument.drawing+xml">
        <DigestMethod Algorithm="http://www.w3.org/2001/04/xmlenc#sha256"/>
        <DigestValue>9H/CScAcpSOntfhYEIX04yLOhLcYsasvjMx97Tdmpow=</DigestValue>
      </Reference>
      <Reference URI="/xl/drawings/drawing17.xml?ContentType=application/vnd.openxmlformats-officedocument.drawing+xml">
        <DigestMethod Algorithm="http://www.w3.org/2001/04/xmlenc#sha256"/>
        <DigestValue>/4cvd7+L4+O1eM1OFeK7vO7eBUPQoPA0oty45yAovyc=</DigestValue>
      </Reference>
      <Reference URI="/xl/drawings/drawing18.xml?ContentType=application/vnd.openxmlformats-officedocument.drawing+xml">
        <DigestMethod Algorithm="http://www.w3.org/2001/04/xmlenc#sha256"/>
        <DigestValue>Rr/LuHdTHRHqYN5r5nxphLGh9vuRlLC88x41x1w2qus=</DigestValue>
      </Reference>
      <Reference URI="/xl/drawings/drawing19.xml?ContentType=application/vnd.openxmlformats-officedocument.drawing+xml">
        <DigestMethod Algorithm="http://www.w3.org/2001/04/xmlenc#sha256"/>
        <DigestValue>MHyqOS7ESFo2AFUrFdv2X2CenNhLWVpxY/Izpyh6g04=</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uTe4di61+ye0v4642OCCwD4MkVqauSfMB7zKPDtdW7c=</DigestValue>
      </Reference>
      <Reference URI="/xl/drawings/drawing21.xml?ContentType=application/vnd.openxmlformats-officedocument.drawing+xml">
        <DigestMethod Algorithm="http://www.w3.org/2001/04/xmlenc#sha256"/>
        <DigestValue>W4qIW1MB+OPNgvUDOaZGX5PBiZW7YF8INDvq9Iyr2fA=</DigestValue>
      </Reference>
      <Reference URI="/xl/drawings/drawing22.xml?ContentType=application/vnd.openxmlformats-officedocument.drawing+xml">
        <DigestMethod Algorithm="http://www.w3.org/2001/04/xmlenc#sha256"/>
        <DigestValue>v83VgZmgizXZNj78JiyV1gAEjo3TrgT+7EjRatalJA8=</DigestValue>
      </Reference>
      <Reference URI="/xl/drawings/drawing23.xml?ContentType=application/vnd.openxmlformats-officedocument.drawing+xml">
        <DigestMethod Algorithm="http://www.w3.org/2001/04/xmlenc#sha256"/>
        <DigestValue>+7qQ6tApbmjv6wpIdHJjCqV9PnJXMoy0eO8vvFIIPK8=</DigestValue>
      </Reference>
      <Reference URI="/xl/drawings/drawing24.xml?ContentType=application/vnd.openxmlformats-officedocument.drawing+xml">
        <DigestMethod Algorithm="http://www.w3.org/2001/04/xmlenc#sha256"/>
        <DigestValue>ZXuE4H9+n+/EH4ZE7Dvbtvh2gyeQsjgPvtPvqAuGWpc=</DigestValue>
      </Reference>
      <Reference URI="/xl/drawings/drawing25.xml?ContentType=application/vnd.openxmlformats-officedocument.drawing+xml">
        <DigestMethod Algorithm="http://www.w3.org/2001/04/xmlenc#sha256"/>
        <DigestValue>d6WVRcVp/BHcGpkPF/7+JGFE8yR0MIsTjJGY+8QtPzk=</DigestValue>
      </Reference>
      <Reference URI="/xl/drawings/drawing26.xml?ContentType=application/vnd.openxmlformats-officedocument.drawing+xml">
        <DigestMethod Algorithm="http://www.w3.org/2001/04/xmlenc#sha256"/>
        <DigestValue>k/NC2NqHyJ61gS+yOz21L3gNLfT/jd7oac18a1IowXM=</DigestValue>
      </Reference>
      <Reference URI="/xl/drawings/drawing27.xml?ContentType=application/vnd.openxmlformats-officedocument.drawing+xml">
        <DigestMethod Algorithm="http://www.w3.org/2001/04/xmlenc#sha256"/>
        <DigestValue>wNAJBUChRUG3C8dZ1P+dwgWdATi6K2zWGnCqx7IeAPY=</DigestValue>
      </Reference>
      <Reference URI="/xl/drawings/drawing28.xml?ContentType=application/vnd.openxmlformats-officedocument.drawing+xml">
        <DigestMethod Algorithm="http://www.w3.org/2001/04/xmlenc#sha256"/>
        <DigestValue>/GIz3iIyXC045QsMbdRe4+9mRcC9AP+y+5e8X88tVRI=</DigestValue>
      </Reference>
      <Reference URI="/xl/drawings/drawing29.xml?ContentType=application/vnd.openxmlformats-officedocument.drawing+xml">
        <DigestMethod Algorithm="http://www.w3.org/2001/04/xmlenc#sha256"/>
        <DigestValue>9VBe/dLOp/s20wxrxtLwRw18T4HVe6uz+18oWMFZJ4A=</DigestValue>
      </Reference>
      <Reference URI="/xl/drawings/drawing3.xml?ContentType=application/vnd.openxmlformats-officedocument.drawing+xml">
        <DigestMethod Algorithm="http://www.w3.org/2001/04/xmlenc#sha256"/>
        <DigestValue>PovVBKlW3maTqNS/5IOTe638UprXdYRQEYBkGDhD6vI=</DigestValue>
      </Reference>
      <Reference URI="/xl/drawings/drawing30.xml?ContentType=application/vnd.openxmlformats-officedocument.drawing+xml">
        <DigestMethod Algorithm="http://www.w3.org/2001/04/xmlenc#sha256"/>
        <DigestValue>peiQ009/tEiLlsQ1JmkROgV221vn5qEKuEqL5sVLvNs=</DigestValue>
      </Reference>
      <Reference URI="/xl/drawings/drawing31.xml?ContentType=application/vnd.openxmlformats-officedocument.drawing+xml">
        <DigestMethod Algorithm="http://www.w3.org/2001/04/xmlenc#sha256"/>
        <DigestValue>eElRuryWgRTrvnglPf3WIfFNQxtRNzn63/6gNoi1s0k=</DigestValue>
      </Reference>
      <Reference URI="/xl/drawings/drawing32.xml?ContentType=application/vnd.openxmlformats-officedocument.drawing+xml">
        <DigestMethod Algorithm="http://www.w3.org/2001/04/xmlenc#sha256"/>
        <DigestValue>jK5sp8iA+pwrXLPsoGvpsZJOIAdWs547G92iuUoEjUs=</DigestValue>
      </Reference>
      <Reference URI="/xl/drawings/drawing33.xml?ContentType=application/vnd.openxmlformats-officedocument.drawing+xml">
        <DigestMethod Algorithm="http://www.w3.org/2001/04/xmlenc#sha256"/>
        <DigestValue>UF/5dKlGppKY/Xt0vD/7gllmYzGhppdMI77YhdLdnFI=</DigestValue>
      </Reference>
      <Reference URI="/xl/drawings/drawing34.xml?ContentType=application/vnd.openxmlformats-officedocument.drawing+xml">
        <DigestMethod Algorithm="http://www.w3.org/2001/04/xmlenc#sha256"/>
        <DigestValue>CxIZQgde2gFS6H4a4LwVrtpYsvWbNqVnqgbwa9Ymhag=</DigestValue>
      </Reference>
      <Reference URI="/xl/drawings/drawing35.xml?ContentType=application/vnd.openxmlformats-officedocument.drawing+xml">
        <DigestMethod Algorithm="http://www.w3.org/2001/04/xmlenc#sha256"/>
        <DigestValue>iWF7d/gVbw/L/TUATRoAfJUX6Z0l33tF2cqGjGmrDQ4=</DigestValue>
      </Reference>
      <Reference URI="/xl/drawings/drawing36.xml?ContentType=application/vnd.openxmlformats-officedocument.drawing+xml">
        <DigestMethod Algorithm="http://www.w3.org/2001/04/xmlenc#sha256"/>
        <DigestValue>MAHoCSFvP+xui29fJwobc6cLysVkAqJLaI0IuW0GBgw=</DigestValue>
      </Reference>
      <Reference URI="/xl/drawings/drawing37.xml?ContentType=application/vnd.openxmlformats-officedocument.drawing+xml">
        <DigestMethod Algorithm="http://www.w3.org/2001/04/xmlenc#sha256"/>
        <DigestValue>fkrKO8vzMGdYXwWpQ5mHVeLxpx4z1K1kDlYjNyzWsRU=</DigestValue>
      </Reference>
      <Reference URI="/xl/drawings/drawing38.xml?ContentType=application/vnd.openxmlformats-officedocument.drawing+xml">
        <DigestMethod Algorithm="http://www.w3.org/2001/04/xmlenc#sha256"/>
        <DigestValue>LN6br04J2kh1DK/S7Rzx6YU2twJcHG0/MZlTugajQ5Q=</DigestValue>
      </Reference>
      <Reference URI="/xl/drawings/drawing39.xml?ContentType=application/vnd.openxmlformats-officedocument.drawing+xml">
        <DigestMethod Algorithm="http://www.w3.org/2001/04/xmlenc#sha256"/>
        <DigestValue>r8a1wlS23bIBCMvq5uNXtrGbjXp/6d9xHeM2Uuxe4/Q=</DigestValue>
      </Reference>
      <Reference URI="/xl/drawings/drawing4.xml?ContentType=application/vnd.openxmlformats-officedocument.drawing+xml">
        <DigestMethod Algorithm="http://www.w3.org/2001/04/xmlenc#sha256"/>
        <DigestValue>fx1uF43UpI+XuIXcMlh4PBfBuFs1yw0F65Jj4tl9J48=</DigestValue>
      </Reference>
      <Reference URI="/xl/drawings/drawing40.xml?ContentType=application/vnd.openxmlformats-officedocument.drawing+xml">
        <DigestMethod Algorithm="http://www.w3.org/2001/04/xmlenc#sha256"/>
        <DigestValue>XN3c34oUDAkbbKJLN5DasRqGQwS++LE9JyDsVUWwxe4=</DigestValue>
      </Reference>
      <Reference URI="/xl/drawings/drawing41.xml?ContentType=application/vnd.openxmlformats-officedocument.drawing+xml">
        <DigestMethod Algorithm="http://www.w3.org/2001/04/xmlenc#sha256"/>
        <DigestValue>HEeSHNUI9SsoMu94eE4kDTrUP9kCG93Hl3L0scNdCNk=</DigestValue>
      </Reference>
      <Reference URI="/xl/drawings/drawing42.xml?ContentType=application/vnd.openxmlformats-officedocument.drawing+xml">
        <DigestMethod Algorithm="http://www.w3.org/2001/04/xmlenc#sha256"/>
        <DigestValue>y0XVQexd7OcS5I+Ym82iRl61xWSvG+IpVpHox5kncas=</DigestValue>
      </Reference>
      <Reference URI="/xl/drawings/drawing43.xml?ContentType=application/vnd.openxmlformats-officedocument.drawing+xml">
        <DigestMethod Algorithm="http://www.w3.org/2001/04/xmlenc#sha256"/>
        <DigestValue>7uGzZx3uxkagqkKfdlhUSItirTCr3QBscjRkKrG1yJk=</DigestValue>
      </Reference>
      <Reference URI="/xl/drawings/drawing44.xml?ContentType=application/vnd.openxmlformats-officedocument.drawing+xml">
        <DigestMethod Algorithm="http://www.w3.org/2001/04/xmlenc#sha256"/>
        <DigestValue>+pAGE46+4PDAXPBDhBkuW/YGK/VxBp0I42XIVpJEbr4=</DigestValue>
      </Reference>
      <Reference URI="/xl/drawings/drawing45.xml?ContentType=application/vnd.openxmlformats-officedocument.drawing+xml">
        <DigestMethod Algorithm="http://www.w3.org/2001/04/xmlenc#sha256"/>
        <DigestValue>jQu/Sk/OPjlgL/bffqz3PlLLdlrFpSRyNPbEFXsqjxQ=</DigestValue>
      </Reference>
      <Reference URI="/xl/drawings/drawing46.xml?ContentType=application/vnd.openxmlformats-officedocument.drawing+xml">
        <DigestMethod Algorithm="http://www.w3.org/2001/04/xmlenc#sha256"/>
        <DigestValue>vke/wEkTZKwMiDgcmabDjIcAhSKzqTsLaej9q3w1UKg=</DigestValue>
      </Reference>
      <Reference URI="/xl/drawings/drawing47.xml?ContentType=application/vnd.openxmlformats-officedocument.drawing+xml">
        <DigestMethod Algorithm="http://www.w3.org/2001/04/xmlenc#sha256"/>
        <DigestValue>xnyU+Sl16dEb6GB+zcpsEHvR17FJLNwijSidnjoi/kw=</DigestValue>
      </Reference>
      <Reference URI="/xl/drawings/drawing5.xml?ContentType=application/vnd.openxmlformats-officedocument.drawing+xml">
        <DigestMethod Algorithm="http://www.w3.org/2001/04/xmlenc#sha256"/>
        <DigestValue>zeW0uctR2chakqJi80mOPMSL/eiDk2vNtI6e2zUKe5E=</DigestValue>
      </Reference>
      <Reference URI="/xl/drawings/drawing6.xml?ContentType=application/vnd.openxmlformats-officedocument.drawing+xml">
        <DigestMethod Algorithm="http://www.w3.org/2001/04/xmlenc#sha256"/>
        <DigestValue>gc54vLe2InxOaD6ROZLXSd6FIFIdq1VZ2dWOR48lKuY=</DigestValue>
      </Reference>
      <Reference URI="/xl/drawings/drawing7.xml?ContentType=application/vnd.openxmlformats-officedocument.drawing+xml">
        <DigestMethod Algorithm="http://www.w3.org/2001/04/xmlenc#sha256"/>
        <DigestValue>v+fDLx2xjBhL2WrPXZp+gMyr51Wo3Zrbpp10iuPA//o=</DigestValue>
      </Reference>
      <Reference URI="/xl/drawings/drawing8.xml?ContentType=application/vnd.openxmlformats-officedocument.drawing+xml">
        <DigestMethod Algorithm="http://www.w3.org/2001/04/xmlenc#sha256"/>
        <DigestValue>MtMUdUywzNE0xL3CpIq5D8yQ5DXNmsnzGQsPsTj9RlM=</DigestValue>
      </Reference>
      <Reference URI="/xl/drawings/drawing9.xml?ContentType=application/vnd.openxmlformats-officedocument.drawing+xml">
        <DigestMethod Algorithm="http://www.w3.org/2001/04/xmlenc#sha256"/>
        <DigestValue>VnGCUN/sYQnf/pK1pDFZltnvc1QzuiRT5I8/GYxFfQc=</DigestValue>
      </Reference>
      <Reference URI="/xl/drawings/vmlDrawing1.vml?ContentType=application/vnd.openxmlformats-officedocument.vmlDrawing">
        <DigestMethod Algorithm="http://www.w3.org/2001/04/xmlenc#sha256"/>
        <DigestValue>wUtvnBeMNqJuqECXMRbcqAC+R4wD4JHM/qS8XlzdrZQ=</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PdTM0XK8mcj8b6IKO3s5qV/zBLGl8C52Uk0QCLYu+LA=</DigestValue>
      </Reference>
      <Reference URI="/xl/media/image11.png?ContentType=image/png">
        <DigestMethod Algorithm="http://www.w3.org/2001/04/xmlenc#sha256"/>
        <DigestValue>Jq8Jaqvaruw5hvXcSO4VaCyfuenokP6pC7bt6QZjrdg=</DigestValue>
      </Reference>
      <Reference URI="/xl/media/image12.png?ContentType=image/png">
        <DigestMethod Algorithm="http://www.w3.org/2001/04/xmlenc#sha256"/>
        <DigestValue>fFNKfOJoJdVcmzeFfCXPbfLidUtYr2SdOsMC/9kY6Yg=</DigestValue>
      </Reference>
      <Reference URI="/xl/media/image13.png?ContentType=image/png">
        <DigestMethod Algorithm="http://www.w3.org/2001/04/xmlenc#sha256"/>
        <DigestValue>stk1vxk38EMZM25y9AJ6OAOY+xNGgcded7IXn6APsuk=</DigestValue>
      </Reference>
      <Reference URI="/xl/media/image14.png?ContentType=image/png">
        <DigestMethod Algorithm="http://www.w3.org/2001/04/xmlenc#sha256"/>
        <DigestValue>wwp5yCxH8w1/FtAtonMQ68PQXAhuWMJ1QFM8mU/LT8M=</DigestValue>
      </Reference>
      <Reference URI="/xl/media/image15.png?ContentType=image/png">
        <DigestMethod Algorithm="http://www.w3.org/2001/04/xmlenc#sha256"/>
        <DigestValue>JJZE0bpJBuysfqW4bTasVHFqmuVFusLxZMNjaPGx3lA=</DigestValue>
      </Reference>
      <Reference URI="/xl/media/image16.png?ContentType=image/png">
        <DigestMethod Algorithm="http://www.w3.org/2001/04/xmlenc#sha256"/>
        <DigestValue>tgj3gvaJ0krUl6CxY4GsJ81noFO48ewKpOXwPSDAlYk=</DigestValue>
      </Reference>
      <Reference URI="/xl/media/image17.png?ContentType=image/png">
        <DigestMethod Algorithm="http://www.w3.org/2001/04/xmlenc#sha256"/>
        <DigestValue>1oUpfBZWxmsIKBITcZd6Tc0Ky4Ol/WMrIDTbcrBCaMc=</DigestValue>
      </Reference>
      <Reference URI="/xl/media/image18.png?ContentType=image/png">
        <DigestMethod Algorithm="http://www.w3.org/2001/04/xmlenc#sha256"/>
        <DigestValue>m6skq1ve+o01R4HIzv05lPkptZGDlNezWbzPPtyimSQ=</DigestValue>
      </Reference>
      <Reference URI="/xl/media/image19.png?ContentType=image/png">
        <DigestMethod Algorithm="http://www.w3.org/2001/04/xmlenc#sha256"/>
        <DigestValue>858NTYZm/Ej8AmCLBneK/sY3M6RmcN2Nq5A634r20xU=</DigestValue>
      </Reference>
      <Reference URI="/xl/media/image2.emf?ContentType=image/x-emf">
        <DigestMethod Algorithm="http://www.w3.org/2001/04/xmlenc#sha256"/>
        <DigestValue>IIyCBYBfcA8TD5vzzmOId4jBf2NqWvhsW8aMwI4/NTw=</DigestValue>
      </Reference>
      <Reference URI="/xl/media/image20.png?ContentType=image/png">
        <DigestMethod Algorithm="http://www.w3.org/2001/04/xmlenc#sha256"/>
        <DigestValue>tGSOOy5teGOolT6lLsGQQMshNtqpExKYLHNi6eh8+Ac=</DigestValue>
      </Reference>
      <Reference URI="/xl/media/image21.png?ContentType=image/png">
        <DigestMethod Algorithm="http://www.w3.org/2001/04/xmlenc#sha256"/>
        <DigestValue>1V6yL25Jkx24tRmDP7DOqZCsZucpRbtg1d1wVw1s+wg=</DigestValue>
      </Reference>
      <Reference URI="/xl/media/image22.png?ContentType=image/png">
        <DigestMethod Algorithm="http://www.w3.org/2001/04/xmlenc#sha256"/>
        <DigestValue>VeMdmxuL7QzcK3O84P5wuM23tAJdgh5SVkpZ036vbAo=</DigestValue>
      </Reference>
      <Reference URI="/xl/media/image23.png?ContentType=image/png">
        <DigestMethod Algorithm="http://www.w3.org/2001/04/xmlenc#sha256"/>
        <DigestValue>hAQjbd1aNM7+9VD5hqhp48f4PhNtoJZRIv96GYbDtNk=</DigestValue>
      </Reference>
      <Reference URI="/xl/media/image24.png?ContentType=image/png">
        <DigestMethod Algorithm="http://www.w3.org/2001/04/xmlenc#sha256"/>
        <DigestValue>GrHy275U1axMgkiPfqbc+9r2hos0+MCclfotdVoQgzA=</DigestValue>
      </Reference>
      <Reference URI="/xl/media/image25.png?ContentType=image/png">
        <DigestMethod Algorithm="http://www.w3.org/2001/04/xmlenc#sha256"/>
        <DigestValue>IYZnhTgQFyTMMNTOxcYFHQtINF5+pqrfTfMFe9upD20=</DigestValue>
      </Reference>
      <Reference URI="/xl/media/image26.png?ContentType=image/png">
        <DigestMethod Algorithm="http://www.w3.org/2001/04/xmlenc#sha256"/>
        <DigestValue>PNWeHRW6/jgq24n+K3dJimPdkR9TP6eJIY+NaHLD+8o=</DigestValue>
      </Reference>
      <Reference URI="/xl/media/image3.emf?ContentType=image/x-emf">
        <DigestMethod Algorithm="http://www.w3.org/2001/04/xmlenc#sha256"/>
        <DigestValue>CDiKRulT2b8mMNQ9u63oSeH3eTN/4esMaaNJBqxqFU4=</DigestValue>
      </Reference>
      <Reference URI="/xl/media/image4.emf?ContentType=image/x-emf">
        <DigestMethod Algorithm="http://www.w3.org/2001/04/xmlenc#sha256"/>
        <DigestValue>Q+yApyX4KHOCbAQB9j+3/GK456VCBfwt4jCf9YSrSpA=</DigestValue>
      </Reference>
      <Reference URI="/xl/media/image5.emf?ContentType=image/x-emf">
        <DigestMethod Algorithm="http://www.w3.org/2001/04/xmlenc#sha256"/>
        <DigestValue>mYhVISp6qQN00kBlqvzUSkyd5rPGyaB9FnViyS/GLZQ=</DigestValue>
      </Reference>
      <Reference URI="/xl/media/image6.png?ContentType=image/png">
        <DigestMethod Algorithm="http://www.w3.org/2001/04/xmlenc#sha256"/>
        <DigestValue>zam0I/peNaz2AU0ibYbAvvdjJXrnobWzXKu/6htCQ1I=</DigestValue>
      </Reference>
      <Reference URI="/xl/media/image7.png?ContentType=image/png">
        <DigestMethod Algorithm="http://www.w3.org/2001/04/xmlenc#sha256"/>
        <DigestValue>xeSzW2q3d5Xylz5JCGrWynUMMuQKU8GUYoxgNnytwnA=</DigestValue>
      </Reference>
      <Reference URI="/xl/media/image8.emf?ContentType=image/x-emf">
        <DigestMethod Algorithm="http://www.w3.org/2001/04/xmlenc#sha256"/>
        <DigestValue>Wr3HYD+tRrUZNRpjsbVHziqWEk3mRbkVgX+30EqYnio=</DigestValue>
      </Reference>
      <Reference URI="/xl/media/image9.emf?ContentType=image/x-emf">
        <DigestMethod Algorithm="http://www.w3.org/2001/04/xmlenc#sha256"/>
        <DigestValue>ocr+Ceu7LuPUZZl1iZS+s3DVejstL9yM1crZ81lJEss=</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s6l80irlBTW+uFk7nR5c7WcaDa2jSh3MPBgl0IjaDO0=</DigestValue>
      </Reference>
      <Reference URI="/xl/printerSettings/printerSettings13.bin?ContentType=application/vnd.openxmlformats-officedocument.spreadsheetml.printerSettings">
        <DigestMethod Algorithm="http://www.w3.org/2001/04/xmlenc#sha256"/>
        <DigestValue>8G1ufIRdsG6zLCyJjcG7F6wCd+jJNRnBnmeRr+AA/rA=</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W3jyxZUVs8qacqcGyJM1JchFxJhzHlnJX4NwFrVyr3A=</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l6sWB/WojTKwSDk92Ap5iHkZzz9C31RwqbVB61F7hR0=</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nSxcQk8FOOvSYS5qzHzGy1XuQCA5SBM2o14c3Lj79+k=</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BoHzbNNNJyFsUmqqBzPgRaRrPe/Iz6K9csUiO3dMv5M=</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ql/zaeU1uRuR5Ko0SYR174FNKh5Uz04f/62hnBg+xJg=</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iM1kjVG/fGa2cRffCs3vpV7EjMEcnaPc0Y8HZX++Dqg=</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KcJPXDzMOg1tU7Ig/FylZYbWYFT4YAM+qPGaHQMdl08=</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f+K34Hr7bvtw5PoUh2O8CeqC5xgWvU9UWab7J42weo8=</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KcJPXDzMOg1tU7Ig/FylZYbWYFT4YAM+qPGaHQMdl08=</DigestValue>
      </Reference>
      <Reference URI="/xl/printerSettings/printerSettings6.bin?ContentType=application/vnd.openxmlformats-officedocument.spreadsheetml.printerSettings">
        <DigestMethod Algorithm="http://www.w3.org/2001/04/xmlenc#sha256"/>
        <DigestValue>f+K34Hr7bvtw5PoUh2O8CeqC5xgWvU9UWab7J42weo8=</DigestValue>
      </Reference>
      <Reference URI="/xl/printerSettings/printerSettings7.bin?ContentType=application/vnd.openxmlformats-officedocument.spreadsheetml.printerSettings">
        <DigestMethod Algorithm="http://www.w3.org/2001/04/xmlenc#sha256"/>
        <DigestValue>nSxcQk8FOOvSYS5qzHzGy1XuQCA5SBM2o14c3Lj79+k=</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a+XiubnjPyg1jjFyZKiqJi73u15++dgXpFkioF9mp24=</DigestValue>
      </Reference>
      <Reference URI="/xl/sharedStrings.xml?ContentType=application/vnd.openxmlformats-officedocument.spreadsheetml.sharedStrings+xml">
        <DigestMethod Algorithm="http://www.w3.org/2001/04/xmlenc#sha256"/>
        <DigestValue>xFh0YIoGM7vuylPFa0NBv8J71WcL/A+df9rYY+pyhEI=</DigestValue>
      </Reference>
      <Reference URI="/xl/styles.xml?ContentType=application/vnd.openxmlformats-officedocument.spreadsheetml.styles+xml">
        <DigestMethod Algorithm="http://www.w3.org/2001/04/xmlenc#sha256"/>
        <DigestValue>IaAoVtlN1iaTdIvINqVblnKp49wHz+G5TeGL2lJwFu8=</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n1OeszdW7anL0tvv42CdWnnTGtIvMiaUtggq5p1n7lE=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pzZkXs/fCTxSedmRY6k7dTFyoWasgjQ9ntkVa7/HzbA=</DigestValue>
      </Reference>
      <Reference URI="/xl/worksheets/sheet10.xml?ContentType=application/vnd.openxmlformats-officedocument.spreadsheetml.worksheet+xml">
        <DigestMethod Algorithm="http://www.w3.org/2001/04/xmlenc#sha256"/>
        <DigestValue>SMTqOW1fwUplfn55Rac+xESI57gtUSZ2Pzo8ObHmYBg=</DigestValue>
      </Reference>
      <Reference URI="/xl/worksheets/sheet11.xml?ContentType=application/vnd.openxmlformats-officedocument.spreadsheetml.worksheet+xml">
        <DigestMethod Algorithm="http://www.w3.org/2001/04/xmlenc#sha256"/>
        <DigestValue>+tdHmAeaSs8arZe5rKPnKiwNbXA85IxMlTaLLn4iXg8=</DigestValue>
      </Reference>
      <Reference URI="/xl/worksheets/sheet12.xml?ContentType=application/vnd.openxmlformats-officedocument.spreadsheetml.worksheet+xml">
        <DigestMethod Algorithm="http://www.w3.org/2001/04/xmlenc#sha256"/>
        <DigestValue>Av1DVgOO7t0W1nJK4bkaWvmv+7Gr8UsQmPby4y96XVM=</DigestValue>
      </Reference>
      <Reference URI="/xl/worksheets/sheet13.xml?ContentType=application/vnd.openxmlformats-officedocument.spreadsheetml.worksheet+xml">
        <DigestMethod Algorithm="http://www.w3.org/2001/04/xmlenc#sha256"/>
        <DigestValue>YpgcYVhAaHcvNqad9leW3DNNkjXKXqzrYuDTTs2syMk=</DigestValue>
      </Reference>
      <Reference URI="/xl/worksheets/sheet14.xml?ContentType=application/vnd.openxmlformats-officedocument.spreadsheetml.worksheet+xml">
        <DigestMethod Algorithm="http://www.w3.org/2001/04/xmlenc#sha256"/>
        <DigestValue>OXfor7XnWBOjZHFPoUb0H5/n/EEuVgrz08LJz8bYVIo=</DigestValue>
      </Reference>
      <Reference URI="/xl/worksheets/sheet15.xml?ContentType=application/vnd.openxmlformats-officedocument.spreadsheetml.worksheet+xml">
        <DigestMethod Algorithm="http://www.w3.org/2001/04/xmlenc#sha256"/>
        <DigestValue>F291FHPNIjLKDBQOX8ynh4stCLKEAc8B6npnrS2VVtc=</DigestValue>
      </Reference>
      <Reference URI="/xl/worksheets/sheet16.xml?ContentType=application/vnd.openxmlformats-officedocument.spreadsheetml.worksheet+xml">
        <DigestMethod Algorithm="http://www.w3.org/2001/04/xmlenc#sha256"/>
        <DigestValue>36tGx1IGb28+I6Xef/Wdmyr7bOix8asw+nt6tSI6+XA=</DigestValue>
      </Reference>
      <Reference URI="/xl/worksheets/sheet17.xml?ContentType=application/vnd.openxmlformats-officedocument.spreadsheetml.worksheet+xml">
        <DigestMethod Algorithm="http://www.w3.org/2001/04/xmlenc#sha256"/>
        <DigestValue>iPu7bRxVYBQqgsrc94THVD4CmOfkUnPOV0vCRsC9+bs=</DigestValue>
      </Reference>
      <Reference URI="/xl/worksheets/sheet18.xml?ContentType=application/vnd.openxmlformats-officedocument.spreadsheetml.worksheet+xml">
        <DigestMethod Algorithm="http://www.w3.org/2001/04/xmlenc#sha256"/>
        <DigestValue>Mma1pMlFoVYwrylWKdb0PW752Ctb2IKqsiRmgzhT/MU=</DigestValue>
      </Reference>
      <Reference URI="/xl/worksheets/sheet19.xml?ContentType=application/vnd.openxmlformats-officedocument.spreadsheetml.worksheet+xml">
        <DigestMethod Algorithm="http://www.w3.org/2001/04/xmlenc#sha256"/>
        <DigestValue>DXDBnr6xAbnDYimklgv+bqDmJEGrTWHzOC+bABYBgRI=</DigestValue>
      </Reference>
      <Reference URI="/xl/worksheets/sheet2.xml?ContentType=application/vnd.openxmlformats-officedocument.spreadsheetml.worksheet+xml">
        <DigestMethod Algorithm="http://www.w3.org/2001/04/xmlenc#sha256"/>
        <DigestValue>JMBwanzYsHqWNV4m7ZZB5yIVhd+vVubNHnlGnZa04Ns=</DigestValue>
      </Reference>
      <Reference URI="/xl/worksheets/sheet20.xml?ContentType=application/vnd.openxmlformats-officedocument.spreadsheetml.worksheet+xml">
        <DigestMethod Algorithm="http://www.w3.org/2001/04/xmlenc#sha256"/>
        <DigestValue>3lNCSl08YM6EQ3+buEQJotVwiVGPDtJUUiRvyuOa2Wk=</DigestValue>
      </Reference>
      <Reference URI="/xl/worksheets/sheet21.xml?ContentType=application/vnd.openxmlformats-officedocument.spreadsheetml.worksheet+xml">
        <DigestMethod Algorithm="http://www.w3.org/2001/04/xmlenc#sha256"/>
        <DigestValue>LUT3bRxW9LBfGZfkUhg65gIEmzZHpwRaS6cQwWFC5S0=</DigestValue>
      </Reference>
      <Reference URI="/xl/worksheets/sheet22.xml?ContentType=application/vnd.openxmlformats-officedocument.spreadsheetml.worksheet+xml">
        <DigestMethod Algorithm="http://www.w3.org/2001/04/xmlenc#sha256"/>
        <DigestValue>DDuIw5v1MOeC1eyUybmmc0oKMj5BwCH2gmSV4lmZQw0=</DigestValue>
      </Reference>
      <Reference URI="/xl/worksheets/sheet23.xml?ContentType=application/vnd.openxmlformats-officedocument.spreadsheetml.worksheet+xml">
        <DigestMethod Algorithm="http://www.w3.org/2001/04/xmlenc#sha256"/>
        <DigestValue>q+0UeOXGX2lim/ld6XEDf1BVLi2LRtm/lqS7O+yNsas=</DigestValue>
      </Reference>
      <Reference URI="/xl/worksheets/sheet24.xml?ContentType=application/vnd.openxmlformats-officedocument.spreadsheetml.worksheet+xml">
        <DigestMethod Algorithm="http://www.w3.org/2001/04/xmlenc#sha256"/>
        <DigestValue>ngRV1HWdcsJmSr6A4JlXkWFimRnkJw1QsoQf73EkBsA=</DigestValue>
      </Reference>
      <Reference URI="/xl/worksheets/sheet25.xml?ContentType=application/vnd.openxmlformats-officedocument.spreadsheetml.worksheet+xml">
        <DigestMethod Algorithm="http://www.w3.org/2001/04/xmlenc#sha256"/>
        <DigestValue>sdWICLrcSCeMblXffYe9sNCFJyn7pyH4vl2VzBixZA0=</DigestValue>
      </Reference>
      <Reference URI="/xl/worksheets/sheet26.xml?ContentType=application/vnd.openxmlformats-officedocument.spreadsheetml.worksheet+xml">
        <DigestMethod Algorithm="http://www.w3.org/2001/04/xmlenc#sha256"/>
        <DigestValue>wVPrvA3FmavwR2UCWDNr5xTURkdZ7Kx0LUMIWQN3ze4=</DigestValue>
      </Reference>
      <Reference URI="/xl/worksheets/sheet27.xml?ContentType=application/vnd.openxmlformats-officedocument.spreadsheetml.worksheet+xml">
        <DigestMethod Algorithm="http://www.w3.org/2001/04/xmlenc#sha256"/>
        <DigestValue>O7u3EAywMsfU321oO4PfcdoPz7ULDHYerklHmHSVJaA=</DigestValue>
      </Reference>
      <Reference URI="/xl/worksheets/sheet28.xml?ContentType=application/vnd.openxmlformats-officedocument.spreadsheetml.worksheet+xml">
        <DigestMethod Algorithm="http://www.w3.org/2001/04/xmlenc#sha256"/>
        <DigestValue>3WBzOixiNwKKiLKOYaKdOelR1ipRf+0PVawc7ujgZ+I=</DigestValue>
      </Reference>
      <Reference URI="/xl/worksheets/sheet29.xml?ContentType=application/vnd.openxmlformats-officedocument.spreadsheetml.worksheet+xml">
        <DigestMethod Algorithm="http://www.w3.org/2001/04/xmlenc#sha256"/>
        <DigestValue>XIPXd7ePM8pxOQgn3K2Rtje91AunVWTtVBMK3uutm/g=</DigestValue>
      </Reference>
      <Reference URI="/xl/worksheets/sheet3.xml?ContentType=application/vnd.openxmlformats-officedocument.spreadsheetml.worksheet+xml">
        <DigestMethod Algorithm="http://www.w3.org/2001/04/xmlenc#sha256"/>
        <DigestValue>wW4951KVtEknBMnN/QhQaP5q6eaQ6KnKluIey7jFRyI=</DigestValue>
      </Reference>
      <Reference URI="/xl/worksheets/sheet30.xml?ContentType=application/vnd.openxmlformats-officedocument.spreadsheetml.worksheet+xml">
        <DigestMethod Algorithm="http://www.w3.org/2001/04/xmlenc#sha256"/>
        <DigestValue>ElORaUBKa8HbFkF1j4HvztEkamRP7osPy8h/v0pERzI=</DigestValue>
      </Reference>
      <Reference URI="/xl/worksheets/sheet31.xml?ContentType=application/vnd.openxmlformats-officedocument.spreadsheetml.worksheet+xml">
        <DigestMethod Algorithm="http://www.w3.org/2001/04/xmlenc#sha256"/>
        <DigestValue>x0qqC2/wFhgPNdeUOTG4Ur/ZuuXaXo7FiiX2Y2vQKJE=</DigestValue>
      </Reference>
      <Reference URI="/xl/worksheets/sheet32.xml?ContentType=application/vnd.openxmlformats-officedocument.spreadsheetml.worksheet+xml">
        <DigestMethod Algorithm="http://www.w3.org/2001/04/xmlenc#sha256"/>
        <DigestValue>5YD1jNegoONsYdcfG1nHdSprGcTeN8DbNyGQfVhTrqI=</DigestValue>
      </Reference>
      <Reference URI="/xl/worksheets/sheet33.xml?ContentType=application/vnd.openxmlformats-officedocument.spreadsheetml.worksheet+xml">
        <DigestMethod Algorithm="http://www.w3.org/2001/04/xmlenc#sha256"/>
        <DigestValue>JBEHDIY05iT6DGO2vxTg6jp7LWwDg68F6lSpKPHpHBk=</DigestValue>
      </Reference>
      <Reference URI="/xl/worksheets/sheet34.xml?ContentType=application/vnd.openxmlformats-officedocument.spreadsheetml.worksheet+xml">
        <DigestMethod Algorithm="http://www.w3.org/2001/04/xmlenc#sha256"/>
        <DigestValue>fFTCl/6tPoIvbFZvtBjGSULCvis/1V8TJkYkH7K3DV8=</DigestValue>
      </Reference>
      <Reference URI="/xl/worksheets/sheet35.xml?ContentType=application/vnd.openxmlformats-officedocument.spreadsheetml.worksheet+xml">
        <DigestMethod Algorithm="http://www.w3.org/2001/04/xmlenc#sha256"/>
        <DigestValue>bWZ9sq55hMLCTdkpL/vPxu3sFpMBJFk9GHFi8bzQop0=</DigestValue>
      </Reference>
      <Reference URI="/xl/worksheets/sheet36.xml?ContentType=application/vnd.openxmlformats-officedocument.spreadsheetml.worksheet+xml">
        <DigestMethod Algorithm="http://www.w3.org/2001/04/xmlenc#sha256"/>
        <DigestValue>v/haREN9yBbk7ZUy+yJCH9YOTTsp8Bn0+mvEd46G8LI=</DigestValue>
      </Reference>
      <Reference URI="/xl/worksheets/sheet37.xml?ContentType=application/vnd.openxmlformats-officedocument.spreadsheetml.worksheet+xml">
        <DigestMethod Algorithm="http://www.w3.org/2001/04/xmlenc#sha256"/>
        <DigestValue>dK6rN0ys4ZJt9sScNucEYb0PJABAA+V0plywKpU8SJI=</DigestValue>
      </Reference>
      <Reference URI="/xl/worksheets/sheet38.xml?ContentType=application/vnd.openxmlformats-officedocument.spreadsheetml.worksheet+xml">
        <DigestMethod Algorithm="http://www.w3.org/2001/04/xmlenc#sha256"/>
        <DigestValue>cud03eSsMUdFp/YOIQPHNF1HnIgxp75UgdCE8HipfJY=</DigestValue>
      </Reference>
      <Reference URI="/xl/worksheets/sheet39.xml?ContentType=application/vnd.openxmlformats-officedocument.spreadsheetml.worksheet+xml">
        <DigestMethod Algorithm="http://www.w3.org/2001/04/xmlenc#sha256"/>
        <DigestValue>5gsgFgRhw2oBUXboyWjTlStngfxzvgvHNDUJmNEpbPE=</DigestValue>
      </Reference>
      <Reference URI="/xl/worksheets/sheet4.xml?ContentType=application/vnd.openxmlformats-officedocument.spreadsheetml.worksheet+xml">
        <DigestMethod Algorithm="http://www.w3.org/2001/04/xmlenc#sha256"/>
        <DigestValue>0/YlOGan97xsxuxsoUdI4Wd1Cxvyp6vH9eA/seZ9zSg=</DigestValue>
      </Reference>
      <Reference URI="/xl/worksheets/sheet40.xml?ContentType=application/vnd.openxmlformats-officedocument.spreadsheetml.worksheet+xml">
        <DigestMethod Algorithm="http://www.w3.org/2001/04/xmlenc#sha256"/>
        <DigestValue>k848R7bO0ZnItx3MwPtSHWwgbxAF4EqmbMfSMuwhejA=</DigestValue>
      </Reference>
      <Reference URI="/xl/worksheets/sheet41.xml?ContentType=application/vnd.openxmlformats-officedocument.spreadsheetml.worksheet+xml">
        <DigestMethod Algorithm="http://www.w3.org/2001/04/xmlenc#sha256"/>
        <DigestValue>ue+5+1JCbqP+22qqcoV8j5kAMoP+/OGLievutBpjUYM=</DigestValue>
      </Reference>
      <Reference URI="/xl/worksheets/sheet42.xml?ContentType=application/vnd.openxmlformats-officedocument.spreadsheetml.worksheet+xml">
        <DigestMethod Algorithm="http://www.w3.org/2001/04/xmlenc#sha256"/>
        <DigestValue>HHLFtrgNHFIn4R3QD3IPvH/yDZhgSOW/5aiVR2htMTs=</DigestValue>
      </Reference>
      <Reference URI="/xl/worksheets/sheet43.xml?ContentType=application/vnd.openxmlformats-officedocument.spreadsheetml.worksheet+xml">
        <DigestMethod Algorithm="http://www.w3.org/2001/04/xmlenc#sha256"/>
        <DigestValue>xirU7z790A1zjcJadyNYiWwpb25xIuo3YiYhASMiMj8=</DigestValue>
      </Reference>
      <Reference URI="/xl/worksheets/sheet44.xml?ContentType=application/vnd.openxmlformats-officedocument.spreadsheetml.worksheet+xml">
        <DigestMethod Algorithm="http://www.w3.org/2001/04/xmlenc#sha256"/>
        <DigestValue>dJZwRQdcJclP/FCpCRorFkgDx3vPJuI0z0D88pAkD/I=</DigestValue>
      </Reference>
      <Reference URI="/xl/worksheets/sheet45.xml?ContentType=application/vnd.openxmlformats-officedocument.spreadsheetml.worksheet+xml">
        <DigestMethod Algorithm="http://www.w3.org/2001/04/xmlenc#sha256"/>
        <DigestValue>y+WMkaRbiWN0gZA/hpyAe/Nsk9IWgeE7sHoxDZgZJto=</DigestValue>
      </Reference>
      <Reference URI="/xl/worksheets/sheet46.xml?ContentType=application/vnd.openxmlformats-officedocument.spreadsheetml.worksheet+xml">
        <DigestMethod Algorithm="http://www.w3.org/2001/04/xmlenc#sha256"/>
        <DigestValue>KZ42qkeY+i0OChrgwp0dOV41nsROSk8peEwPq+WYyxk=</DigestValue>
      </Reference>
      <Reference URI="/xl/worksheets/sheet47.xml?ContentType=application/vnd.openxmlformats-officedocument.spreadsheetml.worksheet+xml">
        <DigestMethod Algorithm="http://www.w3.org/2001/04/xmlenc#sha256"/>
        <DigestValue>71V35/z480E83k4WyxBrnkzWj18brxuWSIkSjFLq3IE=</DigestValue>
      </Reference>
      <Reference URI="/xl/worksheets/sheet5.xml?ContentType=application/vnd.openxmlformats-officedocument.spreadsheetml.worksheet+xml">
        <DigestMethod Algorithm="http://www.w3.org/2001/04/xmlenc#sha256"/>
        <DigestValue>6+uAFNuWX/1E3JDauGfnuStkiPQ7k8ZnkUJrTskD5RA=</DigestValue>
      </Reference>
      <Reference URI="/xl/worksheets/sheet6.xml?ContentType=application/vnd.openxmlformats-officedocument.spreadsheetml.worksheet+xml">
        <DigestMethod Algorithm="http://www.w3.org/2001/04/xmlenc#sha256"/>
        <DigestValue>6kZJU1+inwPGnTcuqRrfi00eTEQFnI4KkqlXykcTFs8=</DigestValue>
      </Reference>
      <Reference URI="/xl/worksheets/sheet7.xml?ContentType=application/vnd.openxmlformats-officedocument.spreadsheetml.worksheet+xml">
        <DigestMethod Algorithm="http://www.w3.org/2001/04/xmlenc#sha256"/>
        <DigestValue>46m90HHZiuaPYQDU8CCcRX8nOSs8qDugyKzLYNb4e2E=</DigestValue>
      </Reference>
      <Reference URI="/xl/worksheets/sheet8.xml?ContentType=application/vnd.openxmlformats-officedocument.spreadsheetml.worksheet+xml">
        <DigestMethod Algorithm="http://www.w3.org/2001/04/xmlenc#sha256"/>
        <DigestValue>u2zWx9ApESzt3v+GU82Rc78HcaJaF7cTSOtozAcDqTQ=</DigestValue>
      </Reference>
      <Reference URI="/xl/worksheets/sheet9.xml?ContentType=application/vnd.openxmlformats-officedocument.spreadsheetml.worksheet+xml">
        <DigestMethod Algorithm="http://www.w3.org/2001/04/xmlenc#sha256"/>
        <DigestValue>0PaPE8mRChtsOTNTuKO94rLljZ3X9dPc9FLNH3astlQ=</DigestValue>
      </Reference>
    </Manifest>
    <SignatureProperties>
      <SignatureProperty Id="idSignatureTime" Target="#idPackageSignature">
        <mdssi:SignatureTime xmlns:mdssi="http://schemas.openxmlformats.org/package/2006/digital-signature">
          <mdssi:Format>YYYY-MM-DDThh:mm:ssTZD</mdssi:Format>
          <mdssi:Value>2024-03-27T21:08:04Z</mdssi:Value>
        </mdssi:SignatureTime>
      </SignatureProperty>
    </SignatureProperties>
  </Object>
  <Object Id="idOfficeObject">
    <SignatureProperties>
      <SignatureProperty Id="idOfficeV1Details" Target="#idPackageSignature">
        <SignatureInfoV1 xmlns="http://schemas.microsoft.com/office/2006/digsig">
          <SetupID>{72A9AF86-E667-40D7-9F8F-B2F4A6AA3923}</SetupID>
          <SignatureText>GERARDO R. RUIZ</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2024-03-27T21:08:04Z</xd:SigningTime>
          <xd:SigningCertificate>
            <xd:Cert>
              <xd:CertDigest>
                <DigestMethod Algorithm="http://www.w3.org/2001/04/xmlenc#sha256"/>
                <DigestValue>/G+4m41b8+NiLkDqrje29BKAo7TbAN6sbEFA/GzUHF8=</DigestValue>
              </xd:CertDigest>
              <xd:IssuerSerial>
                <X509IssuerName>DC=net + DC=windows + CN=MS-Organization-Access + OU=82dbaca4-3e81-46ca-9c73-0950c1eaca97</X509IssuerName>
                <X509SerialNumber>37880211265924370343837056894547385592</X509SerialNumber>
              </xd:IssuerSerial>
            </xd:Cert>
          </xd:SigningCertificate>
          <xd:SignaturePolicyIdentifier>
            <xd:SignaturePolicyImplied/>
          </xd:SignaturePolicyIdentifier>
        </xd:SignedSignatureProperties>
      </xd:SignedProperties>
    </xd:QualifyingProperties>
  </Object>
  <Object Id="idValidSigLnImg">AQAAAGwAAAAAAAAAAAAAAFgBAACfAAAAAAAAAAAAAAAmGAAAOwsAACBFTUYAAAEANBwAAKoAAAAGAAAAAAAAAAAAAAAAAAAAgAcAADgEAABYAQAAwgAAAAAAAAAAAAAAAAAAAMA/BQDQ9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3AC8AMwAvADIAMAAyADQAAAAHAAAABwAAAAUAAAAHAAAABQAAAAcAAAAHAAAABwAAAAcAAABLAAAAQAAAADAAAAAFAAAAIAAAAAEAAAABAAAAEAAAAAAAAAAAAAAAWQEAAKAAAAAAAAAAAAAAAFk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MX4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8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AAAABXAAAAJQAAAAwAAAAEAAAAVAAAAKgAAAAxAAAAOwAAAM4AAABWAAAAAQAAAFVVj0EmtI9BMQAAADsAAAAPAAAATAAAAAAAAAAAAAAAAAAAAP//////////bAAAAEcARQBSAEEAUgBEAE8AIABSAC4AIABSAFUASQBaAMX4DgAAAAoAAAAMAAAADQAAAAwAAAAOAAAADwAAAAUAAAAMAAAABAAAAAUAAAAMAAAADgAAAAUAAAAL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KAAAAAPAAAAYQAAAHUAAABxAAAAAQAAAFVVj0EmtI9BDwAAAGEAAAAOAAAATAAAAAAAAAAAAAAAAAAAAP//////////aAAAAEYASQBSAE0AQQAgAEEAVQBEAEkAVABPAFIAQQAGAAAAAwAAAAgAAAAMAAAACAAAAAQAAAAIAAAACQAAAAkAAAADAAAABwAAAAoAAAAIAAAACA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OgAAAAPAAAAdgAAAM8AAACGAAAAAQAAAFVVj0EmtI9BDwAAAHYAAAAaAAAATAAAAAAAAAAAAAAAAAAAAP//////////gAAAAFAAQwBHACAAIABBAFUARABJAFQATwBSAEUAUwAgAEMATwBOAFMAVQBMAFQATwBSAEUAUwAHAAAACAAAAAkAAAAEAAAABAAAAAgAAAAJAAAACQAAAAMAAAAHAAAACgAAAAgAAAAHAAAABwAAAAQAAAAIAAAACgAAAAoAAAAHAAAACQAAAAYAAAAHAAAACgAAAAgAAAAHAAAABwAAAEsAAABAAAAAMAAAAAUAAAAgAAAAAQAAAAEAAAAQAAAAAAAAAAAAAABZAQAAoAAAAAAAAAAAAAAAWQEAAKAAAAAlAAAADAAAAAIAAAAnAAAAGAAAAAUAAAAAAAAA////AAAAAAAlAAAADAAAAAUAAABMAAAAZAAAAA4AAACLAAAASgEAAJsAAAAOAAAAiwAAAD0BAAARAAAAIQDwAAAAAAAAAAAAAACAPwAAAAAAAAAAAACAPwAAAAAAAAAAAAAAAAAAAAAAAAAAAAAAAAAAAAAAAAAAJQAAAAwAAAAAAACAKAAAAAwAAAAFAAAAJQAAAAwAAAABAAAAGAAAAAwAAAAAAAAAEgAAAAwAAAABAAAAFgAAAAwAAAAAAAAAVAAAAHQBAAAPAAAAiwAAAEkBAACbAAAAAQAAAFVVj0EmtI9BDwAAAIsAAAAxAAAATAAAAAQAAAAOAAAAiwAAAEsBAACcAAAAsAAAAEYAaQByAG0AYQBkAG8AIABwAG8AcgA6ACAAZgA1ADgAYQA0ADIAYQBkAC0ANwA2AGYAZQAtADQAZAAyAGMALQA4ADAAMwBmAC0ANgAxAGIAZAA4AGYAMwAzAGUAMQA0ADcAJcMGAAAAAwAAAAUAAAALAAAABwAAAAgAAAAIAAAABAAAAAgAAAAIAAAABQAAAAMAAAAEAAAABAAAAAcAAAAHAAAABwAAAAcAAAAHAAAABwAAAAgAAAAFAAAABwAAAAcAAAAEAAAABwAAAAUAAAAHAAAACAAAAAcAAAAGAAAABQAAAAcAAAAHAAAABwAAAAQAAAAFAAAABwAAAAcAAAAIAAAACAAAAAcAAAAEAAAABwAAAAcAAAAHAAAABwAAAAcAAAAHAAAAFgAAAAwAAAAAAAAAJQAAAAwAAAACAAAADgAAABQAAAAAAAAAEAAAABQAAAA=</Object>
  <Object Id="idInvalidSigLnImg">AQAAAGwAAAAAAAAAAAAAAFgBAACfAAAAAAAAAAAAAAAmGAAAOwsAACBFTUYAAAEAtCIAALEAAAAGAAAAAAAAAAAAAAAAAAAAgAcAADgEAABYAQAAwgAAAAAAAAAAAAAAAAAAAMA/BQDQ9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S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Sa0j0ExAAAAOwAAAA8AAABMAAAAAAAAAAAAAAAAAAAA//////////9sAAAARwBFAFIAQQBSAEQATwAgAFIALgAgAFIAVQBJAFoANgAOAAAACgAAAAwAAAANAAAADAAAAA4AAAAPAAAABQAAAAwAAAAEAAAABQAAAAwAAAAOAAAABQAAAAs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oAAAAA8AAABhAAAAdQAAAHEAAAABAAAAVVWPQSa0j0EPAAAAYQAAAA4AAABMAAAAAAAAAAAAAAAAAAAA//////////9oAAAARgBJAFIATQBBACAAQQBVAEQASQBUAE8AUgBBAAYAAAADAAAACAAAAAwAAAAIAAAABAAAAAgAAAAJAAAACQAAAAMAAAAHAAAACgAAAAgAAAAI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6AAAAA8AAAB2AAAAzwAAAIYAAAABAAAAVVWPQSa0j0EPAAAAdgAAABoAAABMAAAAAAAAAAAAAAAAAAAA//////////+AAAAAUABDAEcAIAAgAEEAVQBEAEkAVABPAFIARQBTACAAQwBPAE4AUwBVAEwAVABPAFIARQBTAAcAAAAIAAAACQAAAAQAAAAEAAAACAAAAAkAAAAJAAAAAwAAAAcAAAAKAAAACAAAAAcAAAAHAAAABAAAAAgAAAAKAAAACgAAAAcAAAAJAAAABgAAAAcAAAAKAAAACAAAAAcAAAAH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dAEAAA8AAACLAAAASQEAAJsAAAABAAAAVVWPQSa0j0EPAAAAiwAAADEAAABMAAAABAAAAA4AAACLAAAASwEAAJwAAACwAAAARgBpAHIAbQBhAGQAbwAgAHAAbwByADoAIABmADUAOABhADQAMgBhAGQALQA3ADYAZgBlAC0ANABkADIAYwAtADgAMAAzAGYALQA2ADEAYgBkADgAZgAzADMAZQAxADQANwCOwwYAAAADAAAABQAAAAsAAAAHAAAACAAAAAgAAAAEAAAACAAAAAgAAAAFAAAAAwAAAAQAAAAEAAAABwAAAAcAAAAHAAAABwAAAAcAAAAHAAAACAAAAAUAAAAHAAAABwAAAAQAAAAHAAAABQAAAAcAAAAIAAAABwAAAAYAAAAFAAAABwAAAAcAAAAHAAAABAAAAAUAAAAHAAAABwAAAAgAAAAIAAAABwAAAAQAAAAHAAAABwAAAAcAAAAHAAAABwAAAAcAAAAWAAAADAAAAAAAAAAlAAAADAAAAAIAAAAOAAAAFAAAAAAAAAAQAAAAFA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33</vt:i4>
      </vt:variant>
    </vt:vector>
  </HeadingPairs>
  <TitlesOfParts>
    <vt:vector size="80" baseType="lpstr">
      <vt:lpstr>FIRMAS AUTORIZADAS</vt:lpstr>
      <vt:lpstr>Indice</vt:lpstr>
      <vt:lpstr>INFORMACION GRAL DE LA ENTIDAD</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 </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A</vt:lpstr>
      <vt:lpstr>' Nota 21'!Área_de_impresión</vt:lpstr>
      <vt:lpstr>BG!Área_de_impresión</vt:lpstr>
      <vt:lpstr>EFE!Área_de_impresión</vt:lpstr>
      <vt:lpstr>ER!Área_de_impresión</vt:lpstr>
      <vt:lpstr>EVPN!Área_de_impresión</vt:lpstr>
      <vt:lpstr>'FIRMAS AUTORIZADAS'!Área_de_impresión</vt:lpstr>
      <vt:lpstr>'INFORMACION GRAL DE LA ENTIDAD'!Área_de_impresión</vt:lpstr>
      <vt:lpstr>'Nota 18'!Área_de_impresión</vt:lpstr>
      <vt:lpstr>'Nota 19'!Área_de_impresión</vt:lpstr>
      <vt:lpstr>'Nota 2'!Área_de_impresión</vt:lpstr>
      <vt:lpstr>'Nota 20'!Área_de_impresión</vt:lpstr>
      <vt:lpstr>'Nota 22'!Área_de_impresión</vt:lpstr>
      <vt:lpstr>'Nota 23'!Área_de_impresión</vt:lpstr>
      <vt:lpstr>'Nota 24'!Área_de_impresión</vt:lpstr>
      <vt:lpstr>'Nota 25'!Área_de_impresión</vt:lpstr>
      <vt:lpstr>'Nota 26'!Área_de_impresión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40'!Área_de_impresión</vt:lpstr>
      <vt:lpstr>'Nota 7'!Área_de_impresión</vt:lpstr>
      <vt:lpstr>'INFORMACION GRAL DE LA ENTIDAD'!Títulos_a_imprimir</vt:lpstr>
      <vt:lpstr>'Nota 14 '!Títulos_a_imprimir</vt:lpstr>
      <vt:lpstr>'Nota 2'!Títulos_a_imprimir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CONTABILIDAD;Andrea Beatriz Benitez Arrua</dc:creator>
  <cp:lastModifiedBy>Ruben Moralez Paoli</cp:lastModifiedBy>
  <cp:lastPrinted>2024-03-20T13:46:18Z</cp:lastPrinted>
  <dcterms:created xsi:type="dcterms:W3CDTF">2019-05-02T15:06:12Z</dcterms:created>
  <dcterms:modified xsi:type="dcterms:W3CDTF">2024-03-27T18:57:26Z</dcterms:modified>
</cp:coreProperties>
</file>