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32.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ThisWorkbook"/>
  <mc:AlternateContent xmlns:mc="http://schemas.openxmlformats.org/markup-compatibility/2006">
    <mc:Choice Requires="x15">
      <x15ac:absPath xmlns:x15ac="http://schemas.microsoft.com/office/spreadsheetml/2010/11/ac" url="\\y68eban02\gaf\Contabilidad\Documentos\00 EJERCICIO 2023\CNV\06 JUNIO\PARA FIRMA ELECTRONICA\"/>
    </mc:Choice>
  </mc:AlternateContent>
  <xr:revisionPtr revIDLastSave="0" documentId="8_{3F135AFF-BF3D-4CF6-9A96-7412264A9E28}" xr6:coauthVersionLast="47" xr6:coauthVersionMax="47" xr10:uidLastSave="{00000000-0000-0000-0000-000000000000}"/>
  <bookViews>
    <workbookView xWindow="-108" yWindow="-108" windowWidth="23256" windowHeight="12576" tabRatio="926" firstSheet="25" activeTab="25" xr2:uid="{00000000-000D-0000-FFFF-FFFF00000000}"/>
  </bookViews>
  <sheets>
    <sheet name="FIRMAS AUTORIZADAS" sheetId="90" r:id="rId1"/>
    <sheet name="Indice" sheetId="16" r:id="rId2"/>
    <sheet name="BG" sheetId="25" r:id="rId3"/>
    <sheet name="INFORMACION GRAL DE LA ENTIDAD" sheetId="88" r:id="rId4"/>
    <sheet name="ER" sheetId="19" r:id="rId5"/>
    <sheet name="EVPN" sheetId="24"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externalReferences>
    <externalReference r:id="rId48"/>
  </externalReference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20" hidden="1">'Nota 14 '!$A$12:$L$214</definedName>
    <definedName name="_xlnm._FilterDatabase" localSheetId="34" hidden="1">'Nota 28'!$A$11:$X$11</definedName>
    <definedName name="_FilterDatabase_1">NA()</definedName>
    <definedName name="_Hlk15378568" localSheetId="8">'Nota 2'!#REF!</definedName>
    <definedName name="A">'Nota 18'!$ARF$14</definedName>
    <definedName name="Años_préstamo" localSheetId="20">#REF!</definedName>
    <definedName name="Años_préstamo" localSheetId="21">#REF!</definedName>
    <definedName name="Años_préstamo">#REF!</definedName>
    <definedName name="_xlnm.Print_Area" localSheetId="27">' Nota 21'!$A$1:$H$33</definedName>
    <definedName name="_xlnm.Print_Area" localSheetId="6">EFE!$A$1:$C$57</definedName>
    <definedName name="_xlnm.Print_Area" localSheetId="4">ER!$A$1:$D$47</definedName>
    <definedName name="_xlnm.Print_Area" localSheetId="5">EVPN!$A$2:$T$66</definedName>
    <definedName name="_xlnm.Print_Area" localSheetId="24">'Nota 18'!$A$1:$D$28</definedName>
    <definedName name="_xlnm.Print_Area" localSheetId="25">'Nota 19'!$A$1:$H$26</definedName>
    <definedName name="_xlnm.Print_Area" localSheetId="26">'Nota 20'!$A$1:$E$21</definedName>
    <definedName name="_xlnm.Print_Area" localSheetId="28">'Nota 22'!$A$1:$F$20</definedName>
    <definedName name="_xlnm.Print_Area" localSheetId="29">'Nota 23'!$A$1:$F$21</definedName>
    <definedName name="_xlnm.Print_Area" localSheetId="30">'Nota 24'!$A$1:$D$26</definedName>
    <definedName name="_xlnm.Print_Area" localSheetId="31">'Nota 25'!$A$1:$D$39</definedName>
    <definedName name="_xlnm.Print_Area" localSheetId="32">'Nota 26'!$A$1:$C$36</definedName>
    <definedName name="_xlnm.Print_Area" localSheetId="35">'Nota 29'!$A$1:$G$26</definedName>
    <definedName name="_xlnm.Print_Area" localSheetId="36">'Nota 30'!$A$1:$E$19</definedName>
    <definedName name="_xlnm.Print_Area" localSheetId="37">'Nota 31'!$A$1:$E$28</definedName>
    <definedName name="_xlnm.Print_Area" localSheetId="38">'Nota 32'!$A$1:$D$24</definedName>
    <definedName name="_xlnm.Print_Area" localSheetId="39">'Nota 33'!$A$1:$E$28</definedName>
    <definedName name="_xlnm.Print_Area" localSheetId="40">'Nota 34'!$A$1:$C$23</definedName>
    <definedName name="_xlnm.Print_Area" localSheetId="41">'Nota 35'!$A$1:$C$33</definedName>
    <definedName name="_xlnm.Print_Area" localSheetId="42">'Nota 36'!$A$1:$E$32</definedName>
    <definedName name="_xlnm.Print_Area" localSheetId="43">'Nota 37'!$A$1:$I$30</definedName>
    <definedName name="_xlnm.Print_Area" localSheetId="44">'Nota 38'!$A$1:$G$31</definedName>
    <definedName name="_xlnm.Print_Area" localSheetId="45">'Nota 39'!$A$1:$I$53</definedName>
    <definedName name="_xlnm.Print_Area" localSheetId="46">'Nota 40'!$A$1:$D$41</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3">'INFORMACION GRAL DE LA ENTIDAD'!$1:$9</definedName>
    <definedName name="_xlnm.Print_Titles" localSheetId="20">'Nota 14 '!$1:$7</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 i="66" l="1"/>
  <c r="F53" i="25" l="1"/>
  <c r="F12" i="66" l="1"/>
  <c r="F13" i="66"/>
  <c r="F14" i="66"/>
  <c r="F15" i="66"/>
  <c r="F16" i="66"/>
  <c r="F18" i="66"/>
  <c r="D214" i="116" l="1"/>
  <c r="F38" i="25"/>
  <c r="U21" i="24" l="1"/>
  <c r="B19" i="66" l="1"/>
  <c r="F46" i="25" l="1"/>
  <c r="F39" i="25"/>
  <c r="C19" i="66"/>
  <c r="C24" i="14" l="1"/>
  <c r="G63" i="25" l="1"/>
  <c r="F25" i="25" l="1"/>
  <c r="B24" i="14"/>
  <c r="C26" i="38" l="1"/>
  <c r="B16" i="14" l="1"/>
  <c r="F52" i="25" s="1"/>
  <c r="F43" i="25"/>
  <c r="D19" i="66" l="1"/>
  <c r="E19" i="66"/>
  <c r="F19" i="66" l="1"/>
  <c r="G22" i="4" l="1"/>
  <c r="B1" i="2"/>
  <c r="D58" i="4" l="1"/>
  <c r="A1" i="47" l="1"/>
  <c r="B20" i="10"/>
  <c r="C20" i="10" s="1"/>
  <c r="B19" i="10"/>
  <c r="C19" i="10" s="1"/>
  <c r="B18" i="10"/>
  <c r="C18" i="10" s="1"/>
  <c r="B15" i="10"/>
  <c r="C15" i="10" s="1"/>
  <c r="B16" i="10"/>
  <c r="C16" i="10" s="1"/>
  <c r="B17" i="10"/>
  <c r="C17" i="10" s="1"/>
  <c r="B14" i="10"/>
  <c r="C14" i="10" s="1"/>
  <c r="B13" i="10"/>
  <c r="B12" i="10"/>
  <c r="B1" i="38" l="1"/>
  <c r="A13" i="62"/>
  <c r="B11" i="14"/>
  <c r="A1" i="72"/>
  <c r="A1" i="62"/>
  <c r="A1" i="60"/>
  <c r="A1" i="64"/>
  <c r="A1" i="57"/>
  <c r="A1" i="56"/>
  <c r="A1" i="69"/>
  <c r="A1" i="55"/>
  <c r="A1" i="54"/>
  <c r="A1" i="52"/>
  <c r="A1" i="53"/>
  <c r="A1" i="65"/>
  <c r="A1" i="51"/>
  <c r="A1" i="50"/>
  <c r="A1" i="68"/>
  <c r="A1" i="49"/>
  <c r="A1" i="48"/>
  <c r="A1" i="14"/>
  <c r="A1" i="12"/>
  <c r="A1" i="46"/>
  <c r="A1" i="45"/>
  <c r="A1" i="44"/>
  <c r="A1" i="10"/>
  <c r="A1" i="42"/>
  <c r="A1" i="41"/>
  <c r="A1" i="9"/>
  <c r="A5" i="66"/>
  <c r="A1" i="67"/>
  <c r="A1" i="7"/>
  <c r="A1" i="5"/>
  <c r="A1" i="4"/>
  <c r="B6" i="3"/>
  <c r="A1" i="1"/>
  <c r="A1" i="23"/>
  <c r="A1" i="24"/>
  <c r="A1" i="19"/>
  <c r="C16" i="57"/>
  <c r="B16" i="57"/>
  <c r="B15" i="56"/>
  <c r="C15" i="56"/>
  <c r="C15" i="55"/>
  <c r="B15" i="55"/>
  <c r="F61" i="25"/>
  <c r="F58" i="25"/>
  <c r="F56" i="25"/>
  <c r="F54" i="25"/>
  <c r="C11" i="14"/>
  <c r="C16" i="14"/>
  <c r="C11" i="10"/>
  <c r="C28" i="10"/>
  <c r="C27" i="10"/>
  <c r="C26" i="10"/>
  <c r="C25" i="10"/>
  <c r="C13" i="10"/>
  <c r="C12" i="10"/>
  <c r="K19" i="67"/>
  <c r="K20" i="67"/>
  <c r="K21" i="67"/>
  <c r="K22" i="67"/>
  <c r="K23" i="67"/>
  <c r="L19" i="67"/>
  <c r="L20" i="67"/>
  <c r="L21" i="67"/>
  <c r="L22" i="67"/>
  <c r="L23" i="67"/>
  <c r="F32" i="25" l="1"/>
  <c r="F47" i="25"/>
  <c r="F19" i="25"/>
  <c r="F30" i="25"/>
  <c r="F28" i="25"/>
  <c r="F48" i="25" l="1"/>
  <c r="F18" i="25"/>
  <c r="F29" i="25"/>
  <c r="F22" i="25"/>
  <c r="F55" i="25"/>
  <c r="F42" i="25"/>
  <c r="F37" i="25"/>
  <c r="G26" i="4" l="1"/>
  <c r="F59" i="25"/>
  <c r="F27" i="25"/>
  <c r="F57" i="25"/>
  <c r="F21" i="25"/>
  <c r="F40" i="25"/>
  <c r="F20" i="25"/>
  <c r="F31" i="25"/>
  <c r="F26" i="25"/>
  <c r="F41" i="25"/>
  <c r="F60" i="25" l="1"/>
  <c r="F44" i="25"/>
  <c r="F33" i="25"/>
  <c r="F23" i="25"/>
  <c r="F62" i="25" l="1"/>
  <c r="F50" i="25"/>
  <c r="F34" i="25"/>
  <c r="F63" i="25" l="1"/>
</calcChain>
</file>

<file path=xl/sharedStrings.xml><?xml version="1.0" encoding="utf-8"?>
<sst xmlns="http://schemas.openxmlformats.org/spreadsheetml/2006/main" count="2315" uniqueCount="834">
  <si>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</si>
  <si>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</si>
  <si>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</si>
  <si>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</si>
  <si>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</si>
  <si>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</si>
  <si>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</si>
  <si>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</si>
  <si>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</si>
  <si>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</si>
  <si>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</si>
  <si>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</si>
  <si>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</si>
  <si>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</si>
  <si>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</si>
  <si>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</si>
  <si>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</si>
  <si>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</si>
  <si>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</si>
  <si>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</si>
  <si>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</si>
  <si>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</si>
  <si>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</si>
  <si>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</si>
  <si>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</si>
  <si>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</si>
  <si>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</si>
  <si>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</si>
  <si>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</si>
  <si>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</si>
  <si>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</si>
  <si>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</si>
  <si>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</si>
  <si>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</si>
  <si>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</si>
  <si>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</si>
  <si>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</si>
  <si>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</si>
  <si>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</si>
  <si>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</si>
  <si>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</si>
  <si>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</si>
  <si>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</si>
  <si>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</si>
  <si>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</si>
  <si>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</si>
  <si>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</si>
  <si>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</si>
  <si>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</si>
  <si>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</si>
  <si>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</si>
  <si>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</si>
  <si>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</si>
  <si>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</si>
  <si>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</si>
  <si>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</si>
  <si>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</si>
  <si>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</si>
  <si>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</si>
  <si>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</si>
  <si>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</si>
  <si>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</si>
  <si>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</si>
  <si>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</si>
  <si>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</si>
  <si>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</si>
  <si>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</si>
  <si>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</si>
  <si>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</si>
  <si>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</si>
  <si>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</si>
  <si>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</si>
  <si>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</si>
  <si>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</si>
  <si>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</si>
  <si>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</si>
  <si>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</si>
  <si>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</si>
  <si>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</si>
  <si>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</si>
  <si>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</si>
  <si>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</si>
  <si>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</si>
  <si>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</si>
  <si>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</si>
  <si>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</si>
  <si>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</si>
  <si>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</si>
  <si>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</si>
  <si>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</si>
  <si>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</si>
  <si>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</si>
  <si>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</si>
  <si>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</si>
  <si>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</si>
  <si>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</si>
  <si>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</si>
  <si>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</si>
  <si>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</si>
  <si>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</si>
  <si>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</si>
  <si>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</si>
  <si>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</si>
  <si>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</si>
  <si>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</si>
  <si>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</si>
  <si>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</si>
  <si>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</si>
  <si>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</si>
  <si>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</si>
  <si>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</si>
  <si>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</si>
  <si>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</si>
  <si>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</si>
  <si>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</si>
  <si>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</si>
  <si>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</si>
  <si>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</si>
  <si>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</si>
  <si>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</si>
  <si>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</si>
  <si>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</si>
  <si>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</si>
  <si>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</si>
  <si>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</si>
  <si>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</si>
  <si>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</si>
  <si>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</si>
  <si>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</si>
  <si>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</si>
  <si>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</si>
  <si>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</si>
  <si>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</si>
  <si>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</si>
  <si>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</si>
  <si>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</si>
  <si>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</si>
  <si>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</si>
  <si>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</si>
  <si>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</si>
  <si>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</si>
  <si>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</si>
  <si>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</si>
  <si>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</si>
  <si>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</si>
  <si>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</si>
  <si>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</si>
  <si>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</si>
  <si>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</si>
  <si>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</si>
  <si>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a)</t>
  </si>
  <si>
    <t>b)</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</si>
  <si>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</si>
  <si>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</si>
  <si>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</si>
  <si>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</si>
  <si>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</si>
  <si>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</si>
  <si>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</si>
  <si>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</si>
  <si>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</si>
  <si>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</si>
  <si>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</si>
  <si>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</si>
  <si>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</si>
  <si>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</si>
  <si>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</si>
  <si>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</si>
  <si>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</si>
  <si>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</si>
  <si>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</si>
  <si>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</si>
  <si>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</si>
  <si>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</si>
  <si>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</si>
  <si>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</si>
  <si>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</si>
  <si>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</si>
  <si>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</si>
  <si>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</si>
  <si>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</si>
  <si>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</si>
  <si>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</si>
  <si>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</si>
  <si>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</si>
  <si>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</si>
  <si>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</si>
  <si>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</si>
  <si>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</si>
  <si>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</si>
  <si>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</si>
  <si>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</si>
  <si>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</si>
  <si>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</si>
  <si>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</si>
  <si>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</si>
  <si>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</si>
  <si>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</si>
  <si>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</si>
  <si>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</si>
  <si>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</si>
  <si>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</si>
  <si>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</si>
  <si>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</si>
  <si>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</si>
  <si>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</si>
  <si>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</si>
  <si>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</si>
  <si>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</si>
  <si>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</si>
  <si>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</si>
  <si>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</si>
  <si>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</si>
  <si>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</si>
  <si>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</si>
  <si>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</si>
  <si>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</si>
  <si>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</si>
  <si>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</si>
  <si>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</si>
  <si>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</si>
  <si>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</si>
  <si>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</si>
  <si>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</si>
  <si>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</si>
  <si>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</si>
  <si>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</si>
  <si>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</si>
  <si>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</si>
  <si>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</si>
  <si>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</si>
  <si>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</si>
  <si>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</si>
  <si>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</si>
  <si>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</si>
  <si>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</si>
  <si>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</si>
  <si>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</si>
  <si>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</si>
  <si>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</si>
  <si>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</si>
  <si>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</si>
  <si>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</si>
  <si>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</si>
  <si>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</si>
  <si>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</si>
  <si>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</si>
  <si>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</si>
  <si>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</si>
  <si>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</si>
  <si>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</si>
  <si>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</si>
  <si>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</si>
  <si>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</si>
  <si>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</si>
  <si>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</si>
  <si>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</si>
  <si>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</si>
  <si>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</si>
  <si>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</si>
  <si>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</si>
  <si>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</si>
  <si>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</si>
  <si>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</si>
  <si>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</si>
  <si>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</si>
  <si>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</si>
  <si>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</si>
  <si>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</si>
  <si>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</si>
  <si>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</si>
  <si>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</si>
  <si>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</si>
  <si>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</si>
  <si>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</si>
  <si>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</si>
  <si>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</si>
  <si>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</si>
  <si>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</si>
  <si>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</si>
  <si>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</si>
  <si>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</si>
  <si>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</si>
  <si>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</si>
  <si>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</si>
  <si>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</si>
  <si>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</si>
  <si>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</si>
  <si>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</si>
  <si>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</si>
  <si>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</si>
  <si>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</si>
  <si>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</si>
  <si>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</si>
  <si>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</si>
  <si>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</si>
  <si>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</si>
  <si>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</si>
  <si>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</si>
  <si>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</si>
  <si>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</si>
  <si>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</si>
  <si>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</si>
  <si>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</si>
  <si>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</si>
  <si>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</si>
  <si>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</si>
  <si>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</si>
  <si>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</si>
  <si>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</si>
  <si>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</si>
  <si>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</si>
  <si>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</si>
  <si>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</si>
  <si>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</si>
  <si>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</si>
  <si>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</si>
  <si>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</si>
  <si>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</si>
  <si>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</si>
  <si>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</si>
  <si>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</si>
  <si>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</si>
  <si>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</si>
  <si>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</si>
  <si>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</si>
  <si>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</si>
  <si>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</si>
  <si>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</si>
  <si>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</si>
  <si>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</si>
  <si>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</si>
  <si>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</si>
  <si>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</si>
  <si>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</si>
  <si>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</si>
  <si>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</si>
  <si>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</si>
  <si>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</si>
  <si>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</si>
  <si>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</si>
  <si>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</si>
  <si>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</si>
  <si>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</si>
  <si>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</si>
  <si>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</si>
  <si>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</si>
  <si>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</si>
  <si>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</si>
  <si>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</si>
  <si>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</si>
  <si>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</si>
  <si>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</si>
  <si>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</si>
  <si>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</si>
  <si>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</si>
  <si>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</si>
  <si>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</si>
  <si>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</si>
  <si>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</si>
  <si>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</si>
  <si>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</si>
  <si>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</si>
  <si>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</si>
  <si>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</si>
  <si>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</si>
  <si>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</si>
  <si>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</si>
  <si>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</si>
  <si>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</si>
  <si>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</si>
  <si>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</si>
  <si>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</si>
  <si>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</si>
  <si>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</si>
  <si>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</si>
  <si>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</si>
  <si>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</si>
  <si>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</si>
  <si>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</si>
  <si>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</si>
  <si>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</si>
  <si>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</si>
  <si>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</si>
  <si>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</si>
  <si>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</si>
  <si>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</si>
  <si>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</si>
  <si>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</si>
  <si>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</si>
  <si>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</si>
  <si>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</si>
  <si>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</si>
  <si>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</si>
  <si>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</si>
  <si>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</si>
  <si>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</si>
  <si>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</si>
  <si>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</si>
  <si>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</si>
  <si>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</si>
  <si>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</si>
  <si>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</si>
  <si>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</si>
  <si>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</si>
  <si>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</si>
  <si>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</si>
  <si>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</si>
  <si>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</si>
  <si>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</si>
  <si>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</si>
  <si>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</si>
  <si>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</si>
  <si>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</si>
  <si>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(nueva cuenta a incluir)</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</si>
  <si>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</si>
  <si>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</si>
  <si>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</si>
  <si>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</si>
  <si>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</si>
  <si>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</si>
  <si>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</si>
  <si>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</si>
  <si>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</si>
  <si>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</si>
  <si>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</si>
  <si>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</si>
  <si>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</si>
  <si>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</si>
  <si>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</si>
  <si>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</si>
  <si>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</si>
  <si>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</si>
  <si>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</si>
  <si>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</si>
  <si>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</si>
  <si>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</si>
  <si>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</si>
  <si>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</si>
  <si>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</si>
  <si>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</si>
  <si>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</si>
  <si>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</si>
  <si>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</si>
  <si>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</si>
  <si>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</si>
  <si>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</si>
  <si>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</si>
  <si>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</si>
  <si>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</si>
  <si>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</si>
  <si>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</si>
  <si>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</si>
  <si>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</si>
  <si>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</si>
  <si>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</si>
  <si>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</si>
  <si>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</si>
  <si>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</si>
  <si>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</si>
  <si>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</si>
  <si>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</si>
  <si>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</si>
  <si>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</si>
  <si>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</si>
  <si>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</si>
  <si>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</si>
  <si>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</si>
  <si>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</si>
  <si>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</si>
  <si>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</si>
  <si>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</si>
  <si>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</si>
  <si>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</si>
  <si>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</si>
  <si>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</si>
  <si>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</si>
  <si>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</si>
  <si>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</si>
  <si>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</si>
  <si>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</si>
  <si>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</si>
  <si>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</si>
  <si>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</si>
  <si>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</si>
  <si>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</si>
  <si>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</si>
  <si>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</si>
  <si>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</si>
  <si>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</si>
  <si>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</si>
  <si>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</si>
  <si>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</si>
  <si>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</si>
  <si>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</si>
  <si>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</si>
  <si>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</si>
  <si>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</si>
  <si>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 xml:space="preserve">BANCO BILBAO VIZCAYA ARGENTARIA </t>
  </si>
  <si>
    <t>Garantia de documento</t>
  </si>
  <si>
    <t>BANCO CONTINENTAL S.A.E.C.A.</t>
  </si>
  <si>
    <t>A sola firma</t>
  </si>
  <si>
    <t>BANCO ITAÚ PARAGUAY S.A.</t>
  </si>
  <si>
    <t>BANCO GNB PARAGUAY S.A.</t>
  </si>
  <si>
    <t>BANCO REGIONAL S.A.E.C.A.</t>
  </si>
  <si>
    <t>FINANCIERA EL COMERCIO S.A.E.C.A.</t>
  </si>
  <si>
    <t>CDA</t>
  </si>
  <si>
    <t>BANCO ATLAS S.A.</t>
  </si>
  <si>
    <t>BANCO FAMILIAR S.A.E.C.A.</t>
  </si>
  <si>
    <t>BANCO PARA LA COMERCIALIZACIÓN Y LA PRODUCCIÓN S.A.</t>
  </si>
  <si>
    <t>FINEXPAR S.A.E.C.A.</t>
  </si>
  <si>
    <t>FINANCIERA PARAGUAYO JAPONESA</t>
  </si>
  <si>
    <t>Cheques Diferidos</t>
  </si>
  <si>
    <t>Cheques diferidos</t>
  </si>
  <si>
    <t>Deudas bursátiles en el Exterior</t>
  </si>
  <si>
    <t>Sola Firma</t>
  </si>
  <si>
    <t>Intereses a Pagar M/N PEG6 - Serie 1</t>
  </si>
  <si>
    <t>Intereses a Pagar M/N PEG6 - Serie 2</t>
  </si>
  <si>
    <t>Intereses a Pagar M/N PEG6 - Serie 3</t>
  </si>
  <si>
    <t>Intereses a Pagar M/N PEG6 - Serie 4</t>
  </si>
  <si>
    <t>Intereses a Pagar M/N PEG6 - Serie 5</t>
  </si>
  <si>
    <t>Intereses a Pagar M/N PEG6 - Serie 6</t>
  </si>
  <si>
    <t>Intereses a Pagar M/N PEG7- Serie 2</t>
  </si>
  <si>
    <t>Intereses a Pagar M/N PEG7- Serie 3</t>
  </si>
  <si>
    <t>Intereses a Pagar M/N PEG7- Serie 4</t>
  </si>
  <si>
    <t>Intereses a Pagar M/N PEG7- Serie 5</t>
  </si>
  <si>
    <t>Intereses a Pagar M/N PEG7- Serie 6</t>
  </si>
  <si>
    <t>Intereses a Pagar M/N PEG7- Serie 7</t>
  </si>
  <si>
    <t>Bonos a Pagar M/N PEG5 - Serie 3</t>
  </si>
  <si>
    <t>Bonos a Pagar M/N PEG6 - Serie 1</t>
  </si>
  <si>
    <t>Bonos a Pagar M/N PEG6 - Serie 2</t>
  </si>
  <si>
    <t>Bonos a Pagar M/N PEG6 - Serie 3</t>
  </si>
  <si>
    <t>Bonos a Pagar M/N PEG6 - Serie 4</t>
  </si>
  <si>
    <t>Bonos a Pagar M/N PEG6 - Serie 5</t>
  </si>
  <si>
    <t>Bonos a Pagar M/N PEG6 - Serie 6</t>
  </si>
  <si>
    <t>Bonos a Pagar M/N PEG7 - Serie 1</t>
  </si>
  <si>
    <t>Bonos a Pagar M/N PEG7 - Serie 2</t>
  </si>
  <si>
    <t>Bonos a Pagar M/N PEG7 - Serie 3</t>
  </si>
  <si>
    <t>Bonos a Pagar M/N PEG7 - Serie 4</t>
  </si>
  <si>
    <t>Bonos a Pagar M/N PEG7 - Serie 5</t>
  </si>
  <si>
    <t>Bonos a Pagar M/N PEG7 - Serie 6</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</si>
  <si>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</si>
  <si>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</si>
  <si>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</si>
  <si>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</si>
  <si>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</si>
  <si>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</si>
  <si>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</si>
  <si>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</si>
  <si>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</si>
  <si>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</si>
  <si>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</si>
  <si>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</si>
  <si>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</si>
  <si>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</si>
  <si>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</si>
  <si>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</si>
  <si>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</si>
  <si>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</si>
  <si>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</si>
  <si>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</si>
  <si>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</si>
  <si>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</si>
  <si>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</si>
  <si>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</si>
  <si>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</si>
  <si>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</si>
  <si>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</si>
  <si>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</si>
  <si>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</si>
  <si>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</si>
  <si>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</si>
  <si>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</si>
  <si>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</si>
  <si>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</si>
  <si>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4.1 AUDITOR EXTERNO INDEPENDIENTE DESIGNADO:</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</si>
  <si>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</si>
  <si>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</si>
  <si>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</si>
  <si>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</si>
  <si>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</si>
  <si>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</si>
  <si>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</si>
  <si>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</si>
  <si>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</si>
  <si>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</si>
  <si>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</si>
  <si>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</si>
  <si>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</si>
  <si>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</si>
  <si>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</si>
  <si>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</si>
  <si>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</si>
  <si>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</si>
  <si>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</si>
  <si>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</si>
  <si>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</si>
  <si>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</si>
  <si>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</si>
  <si>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</si>
  <si>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</si>
  <si>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</si>
  <si>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</si>
  <si>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</si>
  <si>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</si>
  <si>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</si>
  <si>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</si>
  <si>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</si>
  <si>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Titulo de la normativa</t>
  </si>
  <si>
    <t>Naturaleza del cambio</t>
  </si>
  <si>
    <t>Impacto</t>
  </si>
  <si>
    <t>Vigencia</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</si>
  <si>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</si>
  <si>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</si>
  <si>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</si>
  <si>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</si>
  <si>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</si>
  <si>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</si>
  <si>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</si>
  <si>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</si>
  <si>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</si>
  <si>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</si>
  <si>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</si>
  <si>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</si>
  <si>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</si>
  <si>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</si>
  <si>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</si>
  <si>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Considerando la recomendación de la CNV,sobre la no aplicabilidad de la Cuenta Cargos Diferidos, utilizados  para devengar sumas relacionadas hasta  el vencimiento del fin incurrido para el gasto, como ejemplo los gastos de colocación de bonos,   desde el ejercicio 2021 son reconocidos en el momento de la ejecución del gasto, evitando el diferimiento.</t>
  </si>
  <si>
    <t>Este cambio tiene impacto en los Estados de Resultados, produciendo un efecto significativo en el periodo donde se produce el gasto, desde el ejercicio 2021. En cuanto a los cargos constituidos en ejercicios anteriores seguiran de forma lineal hasta  la extinción del saldo por la no aplicabilidad de la retroactividad.</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</si>
  <si>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</si>
  <si>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</si>
  <si>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</si>
  <si>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</si>
  <si>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</si>
  <si>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</si>
  <si>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</si>
  <si>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</si>
  <si>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</si>
  <si>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</si>
  <si>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</si>
  <si>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</si>
  <si>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</si>
  <si>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</si>
  <si>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</si>
  <si>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</si>
  <si>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</si>
  <si>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</si>
  <si>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</si>
  <si>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r>
      <t>4.2 NUMERO  INSC. EN LA CNV</t>
    </r>
    <r>
      <rPr>
        <sz val="11"/>
        <rFont val="Times New Roman"/>
        <family val="1"/>
      </rPr>
      <t xml:space="preserve">: ELECTROBAN SAECA: </t>
    </r>
    <r>
      <rPr>
        <sz val="12"/>
        <rFont val="Times New Roman"/>
        <family val="1"/>
      </rPr>
      <t>Res.CNV Nº 1249/10  del 28 -01-2010</t>
    </r>
  </si>
  <si>
    <t>Rubro Cargos Diferidos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</si>
  <si>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</si>
  <si>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</si>
  <si>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</si>
  <si>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</si>
  <si>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</si>
  <si>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</si>
  <si>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</si>
  <si>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</si>
  <si>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 xml:space="preserve">                       INFORMACION GENERAL DE LA ENTIDAD</t>
  </si>
  <si>
    <t>Al 31 de Diciembre</t>
  </si>
  <si>
    <r>
      <t>s.</t>
    </r>
    <r>
      <rPr>
        <b/>
        <sz val="7"/>
        <color theme="1"/>
        <rFont val="Times New Roman"/>
        <family val="1"/>
      </rPr>
      <t>  </t>
    </r>
    <r>
      <rPr>
        <b/>
        <sz val="10"/>
        <color theme="1"/>
        <rFont val="Times New Roman"/>
        <family val="1"/>
      </rPr>
      <t>Nuevas normas y modificaciones adoptadas por ELECTROBAN SAECA</t>
    </r>
  </si>
  <si>
    <t xml:space="preserve">                                             (Expresado en guaraníes)</t>
  </si>
  <si>
    <t xml:space="preserve">AL 31 de Diciembre </t>
  </si>
  <si>
    <t>AL 31 de Diciembre</t>
  </si>
  <si>
    <t>Bonos Bursatiles adquiridos</t>
  </si>
  <si>
    <t>Aporte para Futuras Capitualizacioes</t>
  </si>
  <si>
    <t xml:space="preserve">FIC S.A. DE FINANZAS </t>
  </si>
  <si>
    <t>FINLATINA S.A. DE FINANZAS</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</si>
  <si>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</si>
  <si>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</si>
  <si>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</si>
  <si>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</si>
  <si>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</si>
  <si>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</si>
  <si>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</si>
  <si>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</si>
  <si>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</si>
  <si>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</si>
  <si>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</si>
  <si>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</si>
  <si>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</si>
  <si>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</si>
  <si>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</si>
  <si>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</si>
  <si>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</si>
  <si>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</si>
  <si>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</si>
  <si>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</si>
  <si>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</si>
  <si>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</si>
  <si>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</si>
  <si>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</si>
  <si>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</si>
  <si>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</si>
  <si>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</si>
  <si>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</si>
  <si>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</si>
  <si>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</si>
  <si>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</si>
  <si>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</si>
  <si>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</si>
  <si>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</si>
  <si>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</si>
  <si>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</si>
  <si>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</si>
  <si>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</si>
  <si>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</si>
  <si>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</si>
  <si>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</si>
  <si>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</si>
  <si>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</si>
  <si>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</si>
  <si>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</si>
  <si>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</si>
  <si>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</si>
  <si>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</si>
  <si>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</si>
  <si>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</si>
  <si>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</si>
  <si>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</si>
  <si>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</si>
  <si>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</si>
  <si>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</si>
  <si>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</si>
  <si>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</si>
  <si>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</si>
  <si>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</si>
  <si>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</si>
  <si>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</si>
  <si>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</si>
  <si>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Valores.Valores.</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</si>
  <si>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</si>
  <si>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</si>
  <si>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</si>
  <si>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</si>
  <si>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</si>
  <si>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</si>
  <si>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</si>
  <si>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</si>
  <si>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</si>
  <si>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Intereses a Pagar M/N PEG5 - Serie 2</t>
  </si>
  <si>
    <t>Intereses a Pagar M/N PEG5 - Serie 3</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</si>
  <si>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</si>
  <si>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</si>
  <si>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</si>
  <si>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</si>
  <si>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</si>
  <si>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</si>
  <si>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</si>
  <si>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</si>
  <si>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</si>
  <si>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</si>
  <si>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</si>
  <si>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</si>
  <si>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</si>
  <si>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</si>
  <si>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</si>
  <si>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</si>
  <si>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</si>
  <si>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</si>
  <si>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</si>
  <si>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</si>
  <si>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</si>
  <si>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</si>
  <si>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</si>
  <si>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</si>
  <si>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Esta norma tiene vigencia para los ejercicios a partir del 2021, todos los gastos son reconocidos en el ejercicio fiscal correspondiente</t>
  </si>
  <si>
    <t>ELECTROBAN SAECA ha aplicado la siguiente norma y modificaciones por primera vez en el tratamiento contable para el ejercicio 2021 con continuidad en el ejercicio actual 2023.</t>
  </si>
  <si>
    <t>NOTAS ADICIONALES_APORTES EN TRAMITE DE INTEGRACION</t>
  </si>
  <si>
    <t>Aporte de Capital en Tramite</t>
  </si>
  <si>
    <t xml:space="preserve">(-) Valores en proceso de integración </t>
  </si>
  <si>
    <t>Capital integrado (*)</t>
  </si>
  <si>
    <t>(*) Ver notas adicional de aumento de capital en proceso</t>
  </si>
  <si>
    <t>(-) Total Previsiones _ Reservas</t>
  </si>
  <si>
    <t>En fecha 22/02/2023 segùn acta de Directorio Nº 910, se aprueba un acuerdo de suscripción de Acciones por parte del Accionista New Life International S.A, dicha integración será reconocida en el Patrimonio Neto posterior a los procesos de ampliación de Capital Social, realizada en la Asamblea Extraordinaria de Accionistas Nº 40 de fecha 13/02/2023 y una vez realizada la inscripción en Registros Publicos de la transferencia de los inmuebles a nombre de Electroban SAECA, objeto de esta integración:</t>
  </si>
  <si>
    <t>Resultado del año  2023</t>
  </si>
  <si>
    <t>Otros resultados operativos</t>
  </si>
  <si>
    <t>Al 31 de  Diciembre de 2022</t>
  </si>
  <si>
    <t>Gs. 17.323.606.935</t>
  </si>
  <si>
    <t>Comparativo con cifras al cierre del período anterior 31/12/2022</t>
  </si>
  <si>
    <t>Gs. 21.612.310.960</t>
  </si>
  <si>
    <t>Gs. 1.957.306.000</t>
  </si>
  <si>
    <t xml:space="preserve">   INFORMACION GENERAL DE LA ENTIDAD AL 31/03/2023</t>
  </si>
  <si>
    <t>Resultado del año 2021</t>
  </si>
  <si>
    <t>Al 30/06/2023 las deudas de Electroban SAECA se hallan con cuoteros vigentes y plazos comprometidos, en ninguno de los casos en el momento del presente cierre estuvieron en proceso o planes de refinanciación.</t>
  </si>
  <si>
    <t>Al 30/06/2023 la composición de este rubro es  la siguiente:</t>
  </si>
  <si>
    <t>(a) Equivalentes al tipo de cambio referencial de la fecha de presentacion al 30/06/2023, Electroban SAECA tiene deudas financieras exclusivamente en guaranies.</t>
  </si>
  <si>
    <t>Intereses a Pagar M/N PEG7- Serie 1</t>
  </si>
  <si>
    <t>INTERFISA BANCO SAECA</t>
  </si>
  <si>
    <t>Bonos a Pagar M/N PEG8 - Serie 22</t>
  </si>
  <si>
    <t>Bonos a Pagar M/N PEG8 - Serie 23</t>
  </si>
  <si>
    <t>Intereses a Pagar M/N PEG8- Serie 22</t>
  </si>
  <si>
    <t>Intereses a Pagar M/N PEG8- Serie 23</t>
  </si>
  <si>
    <t>INTERESES A VENCER</t>
  </si>
  <si>
    <t>AL 30 de Junio de 2023</t>
  </si>
  <si>
    <t>AL 30 de Junio</t>
  </si>
  <si>
    <t xml:space="preserve">AL 30 de Junio </t>
  </si>
  <si>
    <t>Saldo AL 30 de Junio de 2023</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</si>
  <si>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30 de Junio de 2023.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</si>
  <si>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AL 30 de Junio 2023</t>
  </si>
  <si>
    <t>Al 30/06/2023 Electroban SAECA no posee detalles para esta nota:</t>
  </si>
  <si>
    <t>Al 30/06/2023 la composición de este rubro es el siguiente:</t>
  </si>
  <si>
    <t>Al 30/06/2023 la sociedad fija como política constituir previsiones para malos créditos hasta el 15% de la cartera vigente, conforme decisión de Directorio al  Ejercicio 30/06/2023 se constituyeron previsiones por Gs. 1.338.056.093.-
Adicionalmente se constituyen reservas facultativas en el patrimonio neto para la cartera con mora mayor a 90 días que al 30/06/2023 asciende a Gs 16.383.493.651 teniendo en cuenta el análisis de la Gerencia de Cobranzas sobre la cobrabilidad y antigüedad de los saldos.</t>
  </si>
  <si>
    <t>AL 30  de Junio</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</si>
  <si>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</si>
  <si>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Al 30/06/2023 este rubro no representa registro alguno:</t>
  </si>
  <si>
    <t>Al 30/06/2023 al cierre este rubro es utilizado para el registro de ajustes por Impuesto Diferido (NIF20)</t>
  </si>
  <si>
    <t>Los principales contratos suscriptos por la Sociedad, vigentes al  30 de Junio  de 2023 son:</t>
  </si>
  <si>
    <t>AL 30-06-2023 ELECTROBAN SAECA NO POSEE CONTRATOS FIRMADOS GENERADORES DE CONTINGENCIAS, QUE PUEDAN AFECTAR AL PATRIMONIO DE LA SOCIEDAD</t>
  </si>
  <si>
    <t>SUDAMERIS BANK</t>
  </si>
  <si>
    <t>SUDAMERIS BANK SA</t>
  </si>
  <si>
    <t>ADICIONALMENTE, DICHOS INMUEBLES ESTAN PUESTOS A LA VENTA MEDIANTE AGENTES ESPECIALIZADOS DEL RUBRO INMOBILIARIO  A FIN DE lOGRAR CON LA COMERCIALIZACIÓN,  DISMINUIR EL PASIVO DE LA SOCIEDAD EJERCIENDO UN DOBLE IMPACTO SOBRE LOS RATIOS DE SOLVENCIA DE ELECTROBAN SAECA POSTERIORMENTE.</t>
  </si>
  <si>
    <t>PATRIMONIO NETO</t>
  </si>
  <si>
    <t>AL CIERRE DEL SEGUNDO TRIMESTRE SE HAN INICIADO LOS TRAMITES PARA INTEGRACION DE LA SUSCRIPCION DE ACCIONES DEL ACCIONISTA NEW LIFE INTERNATIONAL S.A. MEDIANTE LA ESCRITURACION DE LA  TRANSFERENCIA DE INMUEBLES OBJETO DE LA CAPITALIZACIÓN, POR UN TOTAL VALUADO EN  GS. 8.500.000.000  ( GUARANIES OCHO MIL QUINIENTOS MILLONES), CUYA INTEGRACIÓN FORTALECERÁ EL PATRIMONIO DE LA ENTIDAD.</t>
  </si>
  <si>
    <t>Intereses a bancos e instituciones financieras_ Nota N°29</t>
  </si>
  <si>
    <t xml:space="preserve">Al 30/06/2023, comparativo al 30/06/2022  la composición de este rubro es  la siguiente, </t>
  </si>
  <si>
    <t>Al 30 de Junio</t>
  </si>
  <si>
    <t>(-) Costo Promo Convenios</t>
  </si>
  <si>
    <t>Al 30/06/2023,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</si>
  <si>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30/06/2023, se realiza la  provision de Impuesto a la Renta, considerando los ingresos y ajustes fiscales  al cierre del ejercicio</t>
  </si>
  <si>
    <t xml:space="preserve">Al 30-06-2023 ELECTROBAN SAECA NO HA HIPOTECADO NINGUN BIEN; SI HA ENTREGADO COMO AVAL DE FINANCIACION PAGARES  PARTE DE SU CARTERA DE CREDITOS; </t>
  </si>
  <si>
    <t>Distribución de dividendos s/Acta de Asamblea General Ordinaria N° 41</t>
  </si>
  <si>
    <t>Reservas para indemnizaciones</t>
  </si>
  <si>
    <t>Constitucion de Reserva</t>
  </si>
  <si>
    <t>Fluctuacion de Reservas</t>
  </si>
  <si>
    <t>En ELECTROBAN SAECA en la preparación y presentación de los estados contables del 01/01/2023 al 30/06/2023 fueron aplicadas las siguientes políticas de contabilidad:</t>
  </si>
  <si>
    <r>
      <rPr>
        <b/>
        <sz val="10"/>
        <rFont val="Times New Roman"/>
        <family val="1"/>
      </rPr>
      <t>d. Valuación Moneda Extranjera</t>
    </r>
    <r>
      <rPr>
        <sz val="10"/>
        <rFont val="Times New Roman"/>
        <family val="1"/>
      </rPr>
      <t xml:space="preserve">
Los activos y pasivos en moneda extranjera se encuentran valuados al tipo de cambio de compra (Gs.7258,03) y venta (Gs.7262,60)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</si>
  <si>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UNA VEZ CULMINADO EL PROCESO DE INSCRIPCIÓN EN  REGISTRO PUBLICOS A NOMBRE DE ELECTROBAN SAECA SE PROCEDERA A LA INCLUSIÓN DENTRO DEL PATRIMONIO NETO CONTABLE DE LA ENTIDAD, QUEDARÍA EXPUESTO DE LA SIGUIENTE MANERA CON LAS CONDICIONES ACTUALES AL PRESENTE CIERRE.</t>
  </si>
  <si>
    <t>ESTADO FINANCIEROS Y SUS ANEXOS AL 30-06-2023</t>
  </si>
  <si>
    <t>CORRESPONDIENTE AL PERIODO INICIADO EL 1º DE ENERO DE 2023 AL 30 DE  JUNIO DEL 2023 PRESENTADO EN FORMA COMPARATIVA CON EL EJERCICIO ANTERIOR.</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</si>
  <si>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</si>
  <si>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A la fecha de emisión de estos estados financieros, el tipo de cambio de la moneda extranjera  dólares disminuyó en un 1,02 % en la posición Comprador, 1,05% para el tipo de cambio vendedor con respecto al cierre del ejercicio anterior y  al vigente AL 30 de Junio 2023.-</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</si>
  <si>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 Actualizada en el Acta de Asamblea Extraordinaria Nº 40 de fecha 13/02/2023.-</t>
  </si>
  <si>
    <t>31/06/2023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</si>
</sst>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 _€_-;\-* #,##0\ _€_-;_-* &quot;-&quot;??\ _€_-;_-@_-"/>
    <numFmt numFmtId="174" formatCode="#,##0\ ;\(#,##0&quot;) &quot;"/>
    <numFmt numFmtId="175" formatCode="#,##0\ ;\(#,##0\)"/>
    <numFmt numFmtId="176" formatCode="0.0%"/>
    <numFmt numFmtId="177" formatCode="#,##0_ ;\-#,##0\ "/>
    <numFmt numFmtId="178" formatCode="* #,##0.00\ ;* \-#,##0.00\ ;* \-#\ ;@\ "/>
    <numFmt numFmtId="179" formatCode="_ * #,##0.0_ ;_ * \-#,##0.0_ ;_ * &quot;-&quot;??_ ;_ @_ "/>
    <numFmt numFmtId="180" formatCode="0.000%"/>
    <numFmt numFmtId="181" formatCode="_ * #,##0_ ;_ * \-#,##0_ ;_ * \-_ ;_ @_ "/>
    <numFmt numFmtId="182" formatCode="#,##0.00&quot;   &quot;;\-#,##0.00&quot;   &quot;;&quot; -&quot;00&quot;   &quot;;@\ "/>
    <numFmt numFmtId="183" formatCode="_ * #,##0.00_ ;_ * \-#,##0.00_ ;_ * \-??_ ;_ @_ "/>
    <numFmt numFmtId="184" formatCode="_(* #,##0_);_(* \(#,##0\);_(* \-_);_(@_)"/>
    <numFmt numFmtId="185" formatCode="0.000"/>
    <numFmt numFmtId="186" formatCode="#,##0.00_ ;\-#,##0.00\ "/>
  </numFmts>
  <fonts count="112"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b/>
      <sz val="11"/>
      <color theme="0"/>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10"/>
      <name val="Tahoma"/>
      <family val="2"/>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b/>
      <sz val="7"/>
      <color theme="1"/>
      <name val="Times New Roman"/>
      <family val="1"/>
    </font>
    <font>
      <b/>
      <sz val="10"/>
      <color theme="1"/>
      <name val="Tahoma"/>
      <family val="2"/>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sz val="9"/>
      <color rgb="FFFF0000"/>
      <name val="Arial"/>
      <family val="2"/>
    </font>
    <font>
      <sz val="7"/>
      <name val="Times New Roman"/>
      <family val="1"/>
    </font>
    <font>
      <sz val="10"/>
      <color rgb="FFFF0000"/>
      <name val="Arial"/>
      <family val="2"/>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6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style="thin">
        <color indexed="64"/>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24994659260841701"/>
      </left>
      <right style="thin">
        <color theme="0" tint="-0.34998626667073579"/>
      </right>
      <top/>
      <bottom style="thin">
        <color theme="0" tint="-0.34998626667073579"/>
      </bottom>
      <diagonal/>
    </border>
    <border>
      <left style="thin">
        <color theme="0" tint="-0.24994659260841701"/>
      </left>
      <right style="thin">
        <color theme="0" tint="-0.34998626667073579"/>
      </right>
      <top/>
      <bottom/>
      <diagonal/>
    </border>
    <border>
      <left style="medium">
        <color theme="0"/>
      </left>
      <right/>
      <top style="medium">
        <color theme="0"/>
      </top>
      <bottom style="medium">
        <color theme="0"/>
      </bottom>
      <diagonal/>
    </border>
    <border>
      <left/>
      <right style="double">
        <color theme="0"/>
      </right>
      <top style="double">
        <color theme="0"/>
      </top>
      <bottom style="double">
        <color theme="0"/>
      </bottom>
      <diagonal/>
    </border>
    <border>
      <left/>
      <right style="double">
        <color theme="0"/>
      </right>
      <top style="double">
        <color theme="0"/>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right style="thin">
        <color theme="0" tint="-0.34998626667073579"/>
      </right>
      <top/>
      <bottom style="thin">
        <color theme="0" tint="-0.24994659260841701"/>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top/>
      <bottom style="thin">
        <color theme="0" tint="-0.499984740745262"/>
      </bottom>
      <diagonal/>
    </border>
    <border>
      <left/>
      <right style="thin">
        <color theme="0" tint="-0.499984740745262"/>
      </right>
      <top style="thin">
        <color indexed="64"/>
      </top>
      <bottom style="thin">
        <color theme="0" tint="-0.499984740745262"/>
      </bottom>
      <diagonal/>
    </border>
  </borders>
  <cellStyleXfs count="203">
    <xf numFmtId="0" fontId="0" fillId="0" borderId="0"/>
    <xf numFmtId="167" fontId="1" fillId="0" borderId="0" applyFont="0" applyFill="0" applyBorder="0" applyAlignment="0" applyProtection="0"/>
    <xf numFmtId="0" fontId="5"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6"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7" fillId="0" borderId="0" applyNumberFormat="0" applyFill="0" applyBorder="0" applyAlignment="0" applyProtection="0"/>
    <xf numFmtId="0" fontId="11" fillId="0" borderId="0"/>
    <xf numFmtId="0" fontId="1" fillId="0" borderId="0"/>
    <xf numFmtId="0" fontId="87" fillId="0" borderId="0"/>
    <xf numFmtId="0" fontId="87" fillId="0" borderId="0"/>
    <xf numFmtId="178" fontId="88"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2" fontId="2" fillId="0" borderId="0" applyFill="0" applyBorder="0" applyAlignment="0" applyProtection="0"/>
    <xf numFmtId="0" fontId="2" fillId="0" borderId="0"/>
    <xf numFmtId="0" fontId="2" fillId="0" borderId="0"/>
    <xf numFmtId="181"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105" fillId="0" borderId="0"/>
    <xf numFmtId="0" fontId="2" fillId="0" borderId="0" applyNumberFormat="0" applyBorder="0" applyProtection="0"/>
    <xf numFmtId="0" fontId="2" fillId="0" borderId="0"/>
    <xf numFmtId="183" fontId="2" fillId="0" borderId="0" applyFill="0" applyBorder="0" applyAlignment="0" applyProtection="0"/>
    <xf numFmtId="184"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6"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cellStyleXfs>
  <cellXfs count="1468">
    <xf numFmtId="0" fontId="0" fillId="0" borderId="0" xfId="0"/>
    <xf numFmtId="0" fontId="0" fillId="3" borderId="0" xfId="0" applyFill="1"/>
    <xf numFmtId="0" fontId="0" fillId="2" borderId="0" xfId="0" applyFill="1"/>
    <xf numFmtId="0" fontId="8" fillId="2" borderId="0" xfId="0" applyFont="1" applyFill="1"/>
    <xf numFmtId="0" fontId="7" fillId="2" borderId="0" xfId="0" applyFont="1" applyFill="1"/>
    <xf numFmtId="0" fontId="9" fillId="2" borderId="0" xfId="0" applyFont="1" applyFill="1" applyAlignment="1">
      <alignment vertical="top" wrapText="1"/>
    </xf>
    <xf numFmtId="0" fontId="10" fillId="2" borderId="0" xfId="0" applyFont="1" applyFill="1" applyAlignment="1">
      <alignment vertical="top" wrapText="1"/>
    </xf>
    <xf numFmtId="0" fontId="5" fillId="2" borderId="0" xfId="2" applyFill="1"/>
    <xf numFmtId="0" fontId="11" fillId="2" borderId="0" xfId="0" applyFont="1" applyFill="1"/>
    <xf numFmtId="170" fontId="11" fillId="2" borderId="0" xfId="7" applyNumberFormat="1" applyFont="1" applyFill="1" applyBorder="1"/>
    <xf numFmtId="9" fontId="11" fillId="2" borderId="0" xfId="89" applyFont="1" applyFill="1" applyBorder="1"/>
    <xf numFmtId="3" fontId="11" fillId="2" borderId="0" xfId="0" applyNumberFormat="1" applyFont="1" applyFill="1"/>
    <xf numFmtId="0" fontId="14" fillId="2" borderId="0" xfId="0" applyFont="1" applyFill="1"/>
    <xf numFmtId="0" fontId="14" fillId="0" borderId="0" xfId="0" applyFont="1"/>
    <xf numFmtId="0" fontId="12" fillId="3" borderId="0" xfId="0" applyFont="1" applyFill="1" applyAlignment="1">
      <alignment horizontal="left"/>
    </xf>
    <xf numFmtId="9" fontId="15" fillId="2" borderId="0" xfId="89" applyFont="1" applyFill="1" applyBorder="1" applyAlignment="1"/>
    <xf numFmtId="0" fontId="4" fillId="11" borderId="0" xfId="0" applyFont="1" applyFill="1" applyAlignment="1">
      <alignment horizontal="center" vertical="center"/>
    </xf>
    <xf numFmtId="41" fontId="0" fillId="0" borderId="0" xfId="0" applyNumberFormat="1"/>
    <xf numFmtId="41" fontId="0" fillId="2" borderId="0" xfId="0" applyNumberFormat="1" applyFill="1"/>
    <xf numFmtId="0" fontId="20" fillId="0" borderId="0" xfId="92" applyFont="1" applyAlignment="1">
      <alignment horizontal="justify" vertical="center"/>
    </xf>
    <xf numFmtId="0" fontId="21" fillId="0" borderId="17" xfId="92" applyFont="1" applyBorder="1" applyAlignment="1">
      <alignment vertical="center"/>
    </xf>
    <xf numFmtId="0" fontId="20" fillId="0" borderId="17" xfId="92" applyFont="1" applyBorder="1" applyAlignment="1">
      <alignment vertical="center"/>
    </xf>
    <xf numFmtId="0" fontId="21" fillId="0" borderId="0" xfId="92" applyFont="1" applyAlignment="1">
      <alignment vertical="center"/>
    </xf>
    <xf numFmtId="0" fontId="20" fillId="0" borderId="0" xfId="92" applyFont="1" applyAlignment="1">
      <alignment vertical="center"/>
    </xf>
    <xf numFmtId="0" fontId="19" fillId="0" borderId="17" xfId="92" applyFont="1" applyBorder="1" applyAlignment="1">
      <alignment horizontal="left" vertical="center"/>
    </xf>
    <xf numFmtId="0" fontId="19" fillId="0" borderId="0" xfId="92" applyFont="1" applyAlignment="1">
      <alignment horizontal="left" vertical="center"/>
    </xf>
    <xf numFmtId="0" fontId="21" fillId="0" borderId="17" xfId="92" applyFont="1" applyBorder="1" applyAlignment="1">
      <alignment horizontal="left" vertical="center"/>
    </xf>
    <xf numFmtId="0" fontId="24" fillId="0" borderId="17" xfId="92" applyFont="1" applyBorder="1" applyAlignment="1">
      <alignment horizontal="left" vertical="center"/>
    </xf>
    <xf numFmtId="0" fontId="21" fillId="0" borderId="0" xfId="92" applyFont="1" applyAlignment="1">
      <alignment horizontal="left" vertical="center"/>
    </xf>
    <xf numFmtId="0" fontId="20" fillId="0" borderId="0" xfId="92" applyFont="1" applyAlignment="1">
      <alignment horizontal="left" vertical="center"/>
    </xf>
    <xf numFmtId="0" fontId="32" fillId="0" borderId="0" xfId="0" applyFont="1"/>
    <xf numFmtId="0" fontId="32" fillId="11" borderId="0" xfId="0" applyFont="1" applyFill="1"/>
    <xf numFmtId="0" fontId="32" fillId="3" borderId="0" xfId="0" applyFont="1" applyFill="1"/>
    <xf numFmtId="0" fontId="37" fillId="0" borderId="0" xfId="0" applyFont="1"/>
    <xf numFmtId="41" fontId="32" fillId="0" borderId="0" xfId="0" applyNumberFormat="1" applyFont="1"/>
    <xf numFmtId="0" fontId="29" fillId="3" borderId="0" xfId="0" applyFont="1" applyFill="1" applyAlignment="1">
      <alignment horizontal="center" vertical="center"/>
    </xf>
    <xf numFmtId="0" fontId="33" fillId="0" borderId="0" xfId="0" applyFont="1"/>
    <xf numFmtId="0" fontId="32" fillId="3" borderId="0" xfId="0" applyFont="1" applyFill="1" applyAlignment="1">
      <alignment horizontal="center" vertical="center"/>
    </xf>
    <xf numFmtId="168" fontId="32" fillId="0" borderId="0" xfId="3" applyNumberFormat="1" applyFont="1" applyFill="1"/>
    <xf numFmtId="168" fontId="32" fillId="0" borderId="0" xfId="0" applyNumberFormat="1" applyFont="1"/>
    <xf numFmtId="168" fontId="33" fillId="0" borderId="7" xfId="3" applyNumberFormat="1" applyFont="1" applyFill="1" applyBorder="1"/>
    <xf numFmtId="168" fontId="29" fillId="11" borderId="0" xfId="3" applyNumberFormat="1" applyFont="1" applyFill="1" applyBorder="1"/>
    <xf numFmtId="171" fontId="38" fillId="3" borderId="0" xfId="3" applyNumberFormat="1" applyFont="1" applyFill="1" applyBorder="1" applyAlignment="1">
      <alignment horizontal="center"/>
    </xf>
    <xf numFmtId="0" fontId="39" fillId="0" borderId="0" xfId="0" applyFont="1"/>
    <xf numFmtId="0" fontId="33" fillId="3" borderId="0" xfId="0" applyFont="1" applyFill="1" applyAlignment="1">
      <alignment horizontal="center" vertical="center"/>
    </xf>
    <xf numFmtId="172" fontId="37" fillId="0" borderId="0" xfId="4" applyNumberFormat="1" applyFont="1" applyFill="1"/>
    <xf numFmtId="168" fontId="32" fillId="0" borderId="0" xfId="3" applyNumberFormat="1" applyFont="1" applyFill="1" applyAlignment="1"/>
    <xf numFmtId="168" fontId="32" fillId="3" borderId="0" xfId="3" applyNumberFormat="1" applyFont="1" applyFill="1" applyAlignment="1">
      <alignment horizontal="center" vertical="center"/>
    </xf>
    <xf numFmtId="168" fontId="33" fillId="0" borderId="0" xfId="3" applyNumberFormat="1" applyFont="1" applyFill="1" applyAlignment="1"/>
    <xf numFmtId="168" fontId="33" fillId="0" borderId="0" xfId="3" applyNumberFormat="1" applyFont="1" applyFill="1" applyAlignment="1">
      <alignment horizontal="left"/>
    </xf>
    <xf numFmtId="168" fontId="33" fillId="0" borderId="0" xfId="3" applyNumberFormat="1" applyFont="1" applyFill="1" applyAlignment="1">
      <alignment horizontal="center" vertical="center"/>
    </xf>
    <xf numFmtId="0" fontId="32" fillId="0" borderId="0" xfId="0" applyFont="1" applyAlignment="1">
      <alignment horizontal="left"/>
    </xf>
    <xf numFmtId="43" fontId="32" fillId="0" borderId="0" xfId="3" applyFont="1" applyFill="1"/>
    <xf numFmtId="0" fontId="34" fillId="0" borderId="0" xfId="0" applyFont="1" applyAlignment="1">
      <alignment horizontal="center"/>
    </xf>
    <xf numFmtId="0" fontId="36" fillId="0" borderId="0" xfId="2" applyFont="1" applyBorder="1" applyAlignment="1">
      <alignment horizontal="center"/>
    </xf>
    <xf numFmtId="3" fontId="32" fillId="0" borderId="0" xfId="4" applyNumberFormat="1" applyFont="1" applyFill="1" applyBorder="1" applyAlignment="1">
      <alignment horizontal="center"/>
    </xf>
    <xf numFmtId="0" fontId="33" fillId="3" borderId="9" xfId="0" applyFont="1" applyFill="1" applyBorder="1" applyAlignment="1">
      <alignment horizontal="center" vertical="center"/>
    </xf>
    <xf numFmtId="3" fontId="32" fillId="0" borderId="0" xfId="3" applyNumberFormat="1" applyFont="1" applyFill="1" applyBorder="1" applyAlignment="1">
      <alignment horizontal="center"/>
    </xf>
    <xf numFmtId="3" fontId="33" fillId="3" borderId="0" xfId="3" applyNumberFormat="1" applyFont="1" applyFill="1" applyBorder="1" applyAlignment="1">
      <alignment horizontal="center"/>
    </xf>
    <xf numFmtId="3" fontId="35" fillId="0" borderId="0" xfId="3" applyNumberFormat="1" applyFont="1" applyFill="1" applyBorder="1" applyAlignment="1">
      <alignment horizontal="center"/>
    </xf>
    <xf numFmtId="0" fontId="28" fillId="11" borderId="0" xfId="0" applyFont="1" applyFill="1"/>
    <xf numFmtId="0" fontId="32" fillId="0" borderId="35" xfId="0" applyFont="1" applyBorder="1"/>
    <xf numFmtId="0" fontId="32" fillId="0" borderId="0" xfId="0" applyFont="1" applyAlignment="1">
      <alignment horizontal="center"/>
    </xf>
    <xf numFmtId="0" fontId="32" fillId="11" borderId="41" xfId="0" applyFont="1" applyFill="1" applyBorder="1"/>
    <xf numFmtId="0" fontId="32" fillId="11" borderId="42" xfId="0" applyFont="1" applyFill="1" applyBorder="1"/>
    <xf numFmtId="0" fontId="32" fillId="0" borderId="45" xfId="0" applyFont="1" applyBorder="1"/>
    <xf numFmtId="0" fontId="33" fillId="0" borderId="44" xfId="0" applyFont="1" applyBorder="1"/>
    <xf numFmtId="168" fontId="32" fillId="0" borderId="45" xfId="3" applyNumberFormat="1" applyFont="1" applyFill="1" applyBorder="1"/>
    <xf numFmtId="0" fontId="32" fillId="0" borderId="44" xfId="0" applyFont="1" applyBorder="1"/>
    <xf numFmtId="41" fontId="32" fillId="0" borderId="0" xfId="4" applyFont="1" applyFill="1" applyBorder="1"/>
    <xf numFmtId="41" fontId="22" fillId="0" borderId="45" xfId="4" applyFont="1" applyFill="1" applyBorder="1"/>
    <xf numFmtId="168" fontId="33" fillId="0" borderId="46" xfId="3" applyNumberFormat="1" applyFont="1" applyFill="1" applyBorder="1"/>
    <xf numFmtId="168" fontId="22" fillId="0" borderId="45" xfId="3" applyNumberFormat="1" applyFont="1" applyFill="1" applyBorder="1"/>
    <xf numFmtId="168" fontId="29" fillId="11" borderId="47" xfId="3" applyNumberFormat="1" applyFont="1" applyFill="1" applyBorder="1"/>
    <xf numFmtId="171" fontId="38" fillId="3" borderId="45" xfId="3" applyNumberFormat="1" applyFont="1" applyFill="1" applyBorder="1" applyAlignment="1">
      <alignment horizontal="center"/>
    </xf>
    <xf numFmtId="168" fontId="32" fillId="3" borderId="0" xfId="0" applyNumberFormat="1" applyFont="1" applyFill="1" applyAlignment="1">
      <alignment horizontal="center" vertical="center"/>
    </xf>
    <xf numFmtId="168" fontId="29" fillId="11" borderId="45" xfId="3" applyNumberFormat="1" applyFont="1" applyFill="1" applyBorder="1"/>
    <xf numFmtId="41" fontId="32" fillId="0" borderId="45" xfId="4" applyFont="1" applyFill="1" applyBorder="1"/>
    <xf numFmtId="0" fontId="36" fillId="3" borderId="0" xfId="2" applyFont="1" applyFill="1" applyBorder="1" applyAlignment="1">
      <alignment horizontal="center" vertical="center"/>
    </xf>
    <xf numFmtId="0" fontId="22" fillId="3" borderId="49" xfId="0" applyFont="1" applyFill="1" applyBorder="1" applyAlignment="1">
      <alignment horizontal="center" vertical="center"/>
    </xf>
    <xf numFmtId="168" fontId="29" fillId="11" borderId="49" xfId="3" applyNumberFormat="1" applyFont="1" applyFill="1" applyBorder="1"/>
    <xf numFmtId="168" fontId="29" fillId="11" borderId="50" xfId="3" applyNumberFormat="1" applyFont="1" applyFill="1" applyBorder="1"/>
    <xf numFmtId="0" fontId="28" fillId="11" borderId="42" xfId="3" applyNumberFormat="1" applyFont="1" applyFill="1" applyBorder="1" applyAlignment="1">
      <alignment horizontal="center"/>
    </xf>
    <xf numFmtId="0" fontId="28" fillId="11" borderId="43" xfId="3" applyNumberFormat="1" applyFont="1" applyFill="1" applyBorder="1" applyAlignment="1">
      <alignment horizontal="center"/>
    </xf>
    <xf numFmtId="0" fontId="35" fillId="0" borderId="0" xfId="0" applyFont="1" applyAlignment="1">
      <alignment vertical="center"/>
    </xf>
    <xf numFmtId="0" fontId="29" fillId="11" borderId="12" xfId="0" applyFont="1" applyFill="1" applyBorder="1" applyAlignment="1">
      <alignment vertical="center"/>
    </xf>
    <xf numFmtId="0" fontId="29" fillId="11" borderId="9" xfId="0" applyFont="1" applyFill="1" applyBorder="1" applyAlignment="1">
      <alignment vertical="center"/>
    </xf>
    <xf numFmtId="0" fontId="29" fillId="11" borderId="14" xfId="0" applyFont="1" applyFill="1" applyBorder="1" applyAlignment="1">
      <alignment vertical="center"/>
    </xf>
    <xf numFmtId="0" fontId="29" fillId="0" borderId="0" xfId="0" applyFont="1"/>
    <xf numFmtId="0" fontId="36" fillId="0" borderId="0" xfId="2" applyFont="1"/>
    <xf numFmtId="0" fontId="35" fillId="0" borderId="0" xfId="0" applyFont="1" applyAlignment="1">
      <alignment horizontal="center" vertical="center"/>
    </xf>
    <xf numFmtId="0" fontId="29" fillId="11" borderId="0" xfId="0" applyFont="1" applyFill="1" applyAlignment="1">
      <alignment horizontal="left" vertical="center"/>
    </xf>
    <xf numFmtId="0" fontId="32" fillId="0" borderId="13" xfId="0" applyFont="1" applyBorder="1" applyAlignment="1">
      <alignment horizontal="justify" vertical="justify"/>
    </xf>
    <xf numFmtId="0" fontId="32" fillId="0" borderId="3" xfId="0" applyFont="1" applyBorder="1" applyAlignment="1">
      <alignment horizontal="justify" vertical="justify"/>
    </xf>
    <xf numFmtId="0" fontId="32" fillId="0" borderId="8" xfId="0" applyFont="1" applyBorder="1" applyAlignment="1">
      <alignment horizontal="justify" vertical="justify"/>
    </xf>
    <xf numFmtId="0" fontId="32" fillId="0" borderId="0" xfId="0" applyFont="1" applyAlignment="1">
      <alignment horizontal="justify" vertical="justify"/>
    </xf>
    <xf numFmtId="0" fontId="22" fillId="0" borderId="0" xfId="0" applyFont="1"/>
    <xf numFmtId="0" fontId="32" fillId="0" borderId="0" xfId="0" applyFont="1" applyAlignment="1">
      <alignment horizontal="left" vertical="top" wrapText="1"/>
    </xf>
    <xf numFmtId="0" fontId="32" fillId="2" borderId="0" xfId="0" applyFont="1" applyFill="1"/>
    <xf numFmtId="0" fontId="32" fillId="0" borderId="0" xfId="0" applyFont="1" applyAlignment="1">
      <alignment horizontal="justify" vertical="center"/>
    </xf>
    <xf numFmtId="0" fontId="46" fillId="0" borderId="0" xfId="0" applyFont="1"/>
    <xf numFmtId="0" fontId="46" fillId="2" borderId="0" xfId="0" applyFont="1" applyFill="1"/>
    <xf numFmtId="0" fontId="45" fillId="11" borderId="41" xfId="0" applyFont="1" applyFill="1" applyBorder="1" applyAlignment="1">
      <alignment vertical="center"/>
    </xf>
    <xf numFmtId="0" fontId="39" fillId="11" borderId="42" xfId="0" applyFont="1" applyFill="1" applyBorder="1"/>
    <xf numFmtId="0" fontId="39" fillId="11" borderId="43" xfId="0" applyFont="1" applyFill="1" applyBorder="1"/>
    <xf numFmtId="0" fontId="22" fillId="0" borderId="44" xfId="0" applyFont="1" applyBorder="1" applyAlignment="1">
      <alignment vertical="center"/>
    </xf>
    <xf numFmtId="0" fontId="43" fillId="0" borderId="44" xfId="0" applyFont="1" applyBorder="1"/>
    <xf numFmtId="0" fontId="43" fillId="0" borderId="0" xfId="0" applyFont="1"/>
    <xf numFmtId="0" fontId="32" fillId="0" borderId="0" xfId="0" applyFont="1" applyAlignment="1">
      <alignment horizontal="left" vertical="center" wrapText="1"/>
    </xf>
    <xf numFmtId="0" fontId="32" fillId="0" borderId="45" xfId="0" applyFont="1" applyBorder="1" applyAlignment="1">
      <alignment horizontal="left" vertical="center" wrapText="1"/>
    </xf>
    <xf numFmtId="0" fontId="32" fillId="0" borderId="44" xfId="0" applyFont="1" applyBorder="1" applyAlignment="1">
      <alignment horizontal="justify" vertical="justify" wrapText="1"/>
    </xf>
    <xf numFmtId="0" fontId="32" fillId="0" borderId="0" xfId="0" applyFont="1" applyAlignment="1">
      <alignment horizontal="justify" vertical="justify" wrapText="1"/>
    </xf>
    <xf numFmtId="0" fontId="32" fillId="0" borderId="45" xfId="0" applyFont="1" applyBorder="1" applyAlignment="1">
      <alignment horizontal="justify" vertical="justify" wrapText="1"/>
    </xf>
    <xf numFmtId="0" fontId="32" fillId="0" borderId="48" xfId="0" applyFont="1" applyBorder="1" applyAlignment="1">
      <alignment horizontal="left" vertical="center" wrapText="1"/>
    </xf>
    <xf numFmtId="0" fontId="32" fillId="0" borderId="49" xfId="0" applyFont="1" applyBorder="1" applyAlignment="1">
      <alignment horizontal="left" vertical="center" wrapText="1"/>
    </xf>
    <xf numFmtId="0" fontId="32" fillId="0" borderId="50" xfId="0" applyFont="1" applyBorder="1" applyAlignment="1">
      <alignment horizontal="left" vertical="center" wrapText="1"/>
    </xf>
    <xf numFmtId="0" fontId="46" fillId="2" borderId="44" xfId="0" applyFont="1" applyFill="1" applyBorder="1" applyAlignment="1">
      <alignment horizontal="justify" vertical="justify"/>
    </xf>
    <xf numFmtId="0" fontId="47" fillId="5" borderId="0" xfId="0" applyFont="1" applyFill="1" applyAlignment="1">
      <alignment horizontal="justify" vertical="justify"/>
    </xf>
    <xf numFmtId="0" fontId="46" fillId="2" borderId="0" xfId="0" applyFont="1" applyFill="1" applyAlignment="1">
      <alignment horizontal="justify" vertical="justify"/>
    </xf>
    <xf numFmtId="0" fontId="46" fillId="2" borderId="45" xfId="0" applyFont="1" applyFill="1" applyBorder="1" applyAlignment="1">
      <alignment horizontal="justify" vertical="justify"/>
    </xf>
    <xf numFmtId="0" fontId="46" fillId="0" borderId="0" xfId="0" applyFont="1" applyAlignment="1">
      <alignment horizontal="justify" vertical="justify"/>
    </xf>
    <xf numFmtId="0" fontId="46" fillId="0" borderId="45" xfId="0" applyFont="1" applyBorder="1" applyAlignment="1">
      <alignment horizontal="justify" vertical="justify"/>
    </xf>
    <xf numFmtId="0" fontId="35" fillId="2" borderId="44" xfId="0" applyFont="1" applyFill="1" applyBorder="1" applyAlignment="1">
      <alignment horizontal="justify" vertical="justify"/>
    </xf>
    <xf numFmtId="0" fontId="32" fillId="0" borderId="44" xfId="0" applyFont="1" applyBorder="1" applyAlignment="1">
      <alignment horizontal="justify" vertical="justify"/>
    </xf>
    <xf numFmtId="0" fontId="32" fillId="0" borderId="45" xfId="0" applyFont="1" applyBorder="1" applyAlignment="1">
      <alignment horizontal="justify" vertical="justify"/>
    </xf>
    <xf numFmtId="0" fontId="35" fillId="0" borderId="44" xfId="0" applyFont="1" applyBorder="1" applyAlignment="1">
      <alignment horizontal="justify" vertical="justify" wrapText="1"/>
    </xf>
    <xf numFmtId="0" fontId="35" fillId="0" borderId="0" xfId="0" applyFont="1" applyAlignment="1">
      <alignment horizontal="justify" vertical="justify" wrapText="1"/>
    </xf>
    <xf numFmtId="0" fontId="35" fillId="0" borderId="45" xfId="0" applyFont="1" applyBorder="1" applyAlignment="1">
      <alignment horizontal="justify" vertical="justify" wrapText="1"/>
    </xf>
    <xf numFmtId="0" fontId="0" fillId="0" borderId="0" xfId="0" applyAlignment="1">
      <alignment horizontal="justify" vertical="justify"/>
    </xf>
    <xf numFmtId="0" fontId="48" fillId="9" borderId="0" xfId="0" applyFont="1" applyFill="1" applyAlignment="1">
      <alignment horizontal="justify" vertical="justify"/>
    </xf>
    <xf numFmtId="41" fontId="23" fillId="9" borderId="0" xfId="4" applyFont="1" applyFill="1" applyBorder="1" applyAlignment="1">
      <alignment horizontal="justify" vertical="justify"/>
    </xf>
    <xf numFmtId="0" fontId="32" fillId="0" borderId="0" xfId="0" applyFont="1" applyAlignment="1">
      <alignment vertical="center"/>
    </xf>
    <xf numFmtId="0" fontId="32" fillId="0" borderId="48" xfId="0" applyFont="1" applyBorder="1" applyAlignment="1">
      <alignment horizontal="justify" vertical="justify" wrapText="1"/>
    </xf>
    <xf numFmtId="0" fontId="32" fillId="0" borderId="49" xfId="0" applyFont="1" applyBorder="1" applyAlignment="1">
      <alignment horizontal="justify" vertical="justify" wrapText="1"/>
    </xf>
    <xf numFmtId="0" fontId="26" fillId="0" borderId="0" xfId="0" applyFont="1"/>
    <xf numFmtId="0" fontId="22" fillId="0" borderId="0" xfId="92" applyFont="1"/>
    <xf numFmtId="0" fontId="20" fillId="0" borderId="0" xfId="92" applyFont="1" applyAlignment="1">
      <alignment horizontal="center"/>
    </xf>
    <xf numFmtId="0" fontId="20" fillId="0" borderId="0" xfId="92" applyFont="1" applyAlignment="1">
      <alignment horizontal="right" vertical="center"/>
    </xf>
    <xf numFmtId="0" fontId="22" fillId="0" borderId="17" xfId="92" applyFont="1" applyBorder="1"/>
    <xf numFmtId="0" fontId="53" fillId="0" borderId="17" xfId="2" applyFont="1" applyBorder="1" applyAlignment="1">
      <alignment horizontal="left" vertical="center"/>
    </xf>
    <xf numFmtId="0" fontId="53" fillId="0" borderId="0" xfId="2" applyFont="1" applyBorder="1" applyAlignment="1">
      <alignment horizontal="left" vertical="center"/>
    </xf>
    <xf numFmtId="0" fontId="26" fillId="0" borderId="41" xfId="0" applyFont="1" applyBorder="1"/>
    <xf numFmtId="0" fontId="19" fillId="0" borderId="45" xfId="92" applyFont="1" applyBorder="1" applyAlignment="1">
      <alignment horizontal="left" vertical="center"/>
    </xf>
    <xf numFmtId="0" fontId="26" fillId="0" borderId="44" xfId="0" applyFont="1" applyBorder="1"/>
    <xf numFmtId="0" fontId="26" fillId="0" borderId="48" xfId="0" applyFont="1" applyBorder="1"/>
    <xf numFmtId="0" fontId="19" fillId="0" borderId="49" xfId="92" applyFont="1" applyBorder="1" applyAlignment="1">
      <alignment horizontal="left" vertical="center"/>
    </xf>
    <xf numFmtId="0" fontId="20" fillId="0" borderId="42" xfId="92" applyFont="1" applyBorder="1" applyAlignment="1">
      <alignment horizontal="justify" vertical="center"/>
    </xf>
    <xf numFmtId="0" fontId="22" fillId="0" borderId="42" xfId="92" applyFont="1" applyBorder="1"/>
    <xf numFmtId="0" fontId="26" fillId="0" borderId="42" xfId="0" applyFont="1" applyBorder="1"/>
    <xf numFmtId="0" fontId="26" fillId="0" borderId="43" xfId="0" applyFont="1" applyBorder="1"/>
    <xf numFmtId="0" fontId="26" fillId="0" borderId="44" xfId="0" applyFont="1" applyBorder="1" applyAlignment="1">
      <alignment horizontal="right"/>
    </xf>
    <xf numFmtId="0" fontId="26" fillId="0" borderId="45" xfId="0" applyFont="1" applyBorder="1"/>
    <xf numFmtId="0" fontId="44" fillId="0" borderId="48" xfId="0" applyFont="1" applyBorder="1" applyAlignment="1">
      <alignment vertical="center"/>
    </xf>
    <xf numFmtId="0" fontId="21" fillId="0" borderId="49" xfId="92" applyFont="1" applyBorder="1" applyAlignment="1">
      <alignment horizontal="left" vertical="center"/>
    </xf>
    <xf numFmtId="0" fontId="53" fillId="0" borderId="49" xfId="2" applyFont="1" applyBorder="1" applyAlignment="1">
      <alignment horizontal="left" vertical="center"/>
    </xf>
    <xf numFmtId="0" fontId="26" fillId="0" borderId="50" xfId="0" applyFont="1" applyBorder="1"/>
    <xf numFmtId="0" fontId="26" fillId="0" borderId="0" xfId="0" applyFont="1" applyAlignment="1">
      <alignment horizontal="right" vertical="center"/>
    </xf>
    <xf numFmtId="0" fontId="55" fillId="0" borderId="0" xfId="0" applyFont="1" applyAlignment="1">
      <alignment vertical="center"/>
    </xf>
    <xf numFmtId="0" fontId="26" fillId="0" borderId="0" xfId="0" applyFont="1" applyAlignment="1">
      <alignment horizontal="right"/>
    </xf>
    <xf numFmtId="0" fontId="44" fillId="0" borderId="0" xfId="0" applyFont="1" applyAlignment="1">
      <alignment horizontal="left"/>
    </xf>
    <xf numFmtId="0" fontId="26" fillId="0" borderId="49" xfId="0" applyFont="1" applyBorder="1"/>
    <xf numFmtId="0" fontId="53" fillId="0" borderId="0" xfId="2" applyFont="1"/>
    <xf numFmtId="0" fontId="30" fillId="0" borderId="0" xfId="0" applyFont="1" applyAlignment="1">
      <alignment vertical="center"/>
    </xf>
    <xf numFmtId="0" fontId="51" fillId="3" borderId="0" xfId="32" applyFont="1" applyFill="1" applyBorder="1" applyAlignment="1">
      <alignment horizontal="center"/>
    </xf>
    <xf numFmtId="0" fontId="29" fillId="11" borderId="28" xfId="0" applyFont="1" applyFill="1" applyBorder="1" applyAlignment="1">
      <alignment horizontal="center"/>
    </xf>
    <xf numFmtId="14" fontId="59" fillId="3" borderId="28" xfId="34" applyNumberFormat="1" applyFont="1" applyFill="1" applyBorder="1" applyAlignment="1">
      <alignment horizontal="center"/>
    </xf>
    <xf numFmtId="3" fontId="22" fillId="3" borderId="28" xfId="34" applyNumberFormat="1" applyFont="1" applyFill="1" applyBorder="1"/>
    <xf numFmtId="0" fontId="22" fillId="3" borderId="0" xfId="34" applyFont="1" applyFill="1"/>
    <xf numFmtId="0" fontId="36" fillId="2" borderId="0" xfId="2" applyFont="1" applyFill="1"/>
    <xf numFmtId="0" fontId="29" fillId="11" borderId="22" xfId="0" applyFont="1" applyFill="1" applyBorder="1" applyAlignment="1">
      <alignment horizontal="center" vertical="center"/>
    </xf>
    <xf numFmtId="0" fontId="29" fillId="11" borderId="0" xfId="0" applyFont="1" applyFill="1" applyAlignment="1">
      <alignment horizontal="center" vertical="center"/>
    </xf>
    <xf numFmtId="168" fontId="32" fillId="2" borderId="23" xfId="3" applyNumberFormat="1" applyFont="1" applyFill="1" applyBorder="1"/>
    <xf numFmtId="168" fontId="29" fillId="11" borderId="24" xfId="8" applyNumberFormat="1" applyFont="1" applyFill="1" applyBorder="1"/>
    <xf numFmtId="0" fontId="29" fillId="11" borderId="25" xfId="0" applyFont="1" applyFill="1" applyBorder="1" applyAlignment="1">
      <alignment horizontal="center" vertical="center"/>
    </xf>
    <xf numFmtId="0" fontId="32" fillId="0" borderId="26" xfId="0" applyFont="1" applyBorder="1"/>
    <xf numFmtId="168" fontId="29" fillId="11" borderId="27" xfId="8" applyNumberFormat="1" applyFont="1" applyFill="1" applyBorder="1"/>
    <xf numFmtId="0" fontId="29" fillId="11" borderId="0" xfId="0" applyFont="1" applyFill="1" applyAlignment="1">
      <alignment vertical="center"/>
    </xf>
    <xf numFmtId="0" fontId="35" fillId="3" borderId="0" xfId="0" applyFont="1" applyFill="1"/>
    <xf numFmtId="168" fontId="32" fillId="3" borderId="0" xfId="0" applyNumberFormat="1" applyFont="1" applyFill="1"/>
    <xf numFmtId="170" fontId="22" fillId="3" borderId="0" xfId="3" applyNumberFormat="1" applyFont="1" applyFill="1" applyBorder="1"/>
    <xf numFmtId="170" fontId="33" fillId="3" borderId="0" xfId="3" applyNumberFormat="1" applyFont="1" applyFill="1" applyBorder="1"/>
    <xf numFmtId="168" fontId="33" fillId="3" borderId="0" xfId="10" applyNumberFormat="1" applyFont="1" applyFill="1" applyBorder="1"/>
    <xf numFmtId="0" fontId="36" fillId="3" borderId="0" xfId="2" applyFont="1" applyFill="1"/>
    <xf numFmtId="0" fontId="37" fillId="2" borderId="0" xfId="0" applyFont="1" applyFill="1"/>
    <xf numFmtId="0" fontId="22" fillId="2" borderId="0" xfId="0" applyFont="1" applyFill="1"/>
    <xf numFmtId="0" fontId="37" fillId="0" borderId="0" xfId="0" applyFont="1" applyAlignment="1">
      <alignment horizontal="justify" vertical="center"/>
    </xf>
    <xf numFmtId="0" fontId="37" fillId="3" borderId="0" xfId="0" applyFont="1" applyFill="1"/>
    <xf numFmtId="0" fontId="29" fillId="3" borderId="0" xfId="0" applyFont="1" applyFill="1" applyAlignment="1">
      <alignment vertical="center"/>
    </xf>
    <xf numFmtId="0" fontId="32" fillId="3" borderId="12" xfId="0" applyFont="1" applyFill="1" applyBorder="1"/>
    <xf numFmtId="0" fontId="32" fillId="3" borderId="11" xfId="0" applyFont="1" applyFill="1" applyBorder="1"/>
    <xf numFmtId="0" fontId="32" fillId="3" borderId="5" xfId="0" applyFont="1" applyFill="1" applyBorder="1"/>
    <xf numFmtId="0" fontId="32" fillId="3" borderId="10" xfId="0" applyFont="1" applyFill="1" applyBorder="1"/>
    <xf numFmtId="0" fontId="32" fillId="3" borderId="6" xfId="0" applyFont="1" applyFill="1" applyBorder="1"/>
    <xf numFmtId="41" fontId="32" fillId="3" borderId="10" xfId="4" applyFont="1" applyFill="1" applyBorder="1"/>
    <xf numFmtId="0" fontId="32" fillId="3" borderId="9" xfId="0" applyFont="1" applyFill="1" applyBorder="1"/>
    <xf numFmtId="0" fontId="32" fillId="3" borderId="13" xfId="0" applyFont="1" applyFill="1" applyBorder="1"/>
    <xf numFmtId="0" fontId="32" fillId="3" borderId="16" xfId="0" applyFont="1" applyFill="1" applyBorder="1"/>
    <xf numFmtId="0" fontId="32" fillId="2" borderId="2" xfId="0" applyFont="1" applyFill="1" applyBorder="1"/>
    <xf numFmtId="0" fontId="32" fillId="2" borderId="15" xfId="0" applyFont="1" applyFill="1" applyBorder="1"/>
    <xf numFmtId="0" fontId="29" fillId="3" borderId="0" xfId="0" applyFont="1" applyFill="1" applyAlignment="1">
      <alignment horizontal="left" vertical="center"/>
    </xf>
    <xf numFmtId="0" fontId="22" fillId="2" borderId="0" xfId="0" applyFont="1" applyFill="1" applyAlignment="1">
      <alignment horizontal="center"/>
    </xf>
    <xf numFmtId="0" fontId="35" fillId="2" borderId="0" xfId="0" applyFont="1" applyFill="1"/>
    <xf numFmtId="0" fontId="29" fillId="11" borderId="3" xfId="27" quotePrefix="1" applyFont="1" applyFill="1" applyBorder="1" applyAlignment="1">
      <alignment horizontal="right"/>
    </xf>
    <xf numFmtId="0" fontId="32" fillId="2" borderId="11" xfId="0" applyFont="1" applyFill="1" applyBorder="1" applyAlignment="1">
      <alignment vertical="center" wrapText="1"/>
    </xf>
    <xf numFmtId="0" fontId="32" fillId="2" borderId="11" xfId="0" applyFont="1" applyFill="1" applyBorder="1" applyAlignment="1">
      <alignment horizontal="center" vertical="center" wrapText="1"/>
    </xf>
    <xf numFmtId="0" fontId="32" fillId="2" borderId="1" xfId="0" applyFont="1" applyFill="1" applyBorder="1" applyAlignment="1">
      <alignment horizontal="center" vertical="center" wrapText="1"/>
    </xf>
    <xf numFmtId="0" fontId="32" fillId="0" borderId="1" xfId="0" applyFont="1" applyBorder="1" applyAlignment="1">
      <alignment horizontal="center" vertical="center" wrapText="1"/>
    </xf>
    <xf numFmtId="168" fontId="32" fillId="0" borderId="1" xfId="3" applyNumberFormat="1" applyFont="1" applyBorder="1" applyAlignment="1">
      <alignment horizontal="center" vertical="center" wrapText="1"/>
    </xf>
    <xf numFmtId="176" fontId="32" fillId="0" borderId="1" xfId="89" applyNumberFormat="1" applyFont="1" applyBorder="1" applyAlignment="1">
      <alignment horizontal="center" vertical="center" wrapText="1"/>
    </xf>
    <xf numFmtId="168" fontId="62" fillId="0" borderId="1" xfId="3" applyNumberFormat="1" applyFont="1" applyBorder="1" applyAlignment="1">
      <alignment horizontal="center" vertical="center" wrapText="1"/>
    </xf>
    <xf numFmtId="0" fontId="32" fillId="2" borderId="1" xfId="0" applyFont="1" applyFill="1" applyBorder="1"/>
    <xf numFmtId="0" fontId="29" fillId="11" borderId="41" xfId="0" applyFont="1" applyFill="1" applyBorder="1"/>
    <xf numFmtId="0" fontId="29" fillId="11" borderId="42" xfId="0" applyFont="1" applyFill="1" applyBorder="1"/>
    <xf numFmtId="0" fontId="29" fillId="11" borderId="43" xfId="0" applyFont="1" applyFill="1" applyBorder="1"/>
    <xf numFmtId="0" fontId="57" fillId="3" borderId="44" xfId="0" applyFont="1" applyFill="1" applyBorder="1"/>
    <xf numFmtId="0" fontId="57" fillId="3" borderId="0" xfId="0" applyFont="1" applyFill="1"/>
    <xf numFmtId="0" fontId="30" fillId="0" borderId="44" xfId="0" applyFont="1" applyBorder="1" applyAlignment="1">
      <alignment vertical="center"/>
    </xf>
    <xf numFmtId="0" fontId="33" fillId="3" borderId="52" xfId="32" applyFont="1" applyFill="1" applyBorder="1" applyAlignment="1">
      <alignment horizontal="left"/>
    </xf>
    <xf numFmtId="0" fontId="29" fillId="11" borderId="54" xfId="0" applyFont="1" applyFill="1" applyBorder="1" applyAlignment="1">
      <alignment horizontal="center"/>
    </xf>
    <xf numFmtId="14" fontId="59" fillId="3" borderId="54" xfId="34" applyNumberFormat="1" applyFont="1" applyFill="1" applyBorder="1" applyAlignment="1">
      <alignment horizontal="center"/>
    </xf>
    <xf numFmtId="3" fontId="22" fillId="3" borderId="54" xfId="34" applyNumberFormat="1" applyFont="1" applyFill="1" applyBorder="1"/>
    <xf numFmtId="0" fontId="32" fillId="0" borderId="48" xfId="0" applyFont="1" applyBorder="1"/>
    <xf numFmtId="0" fontId="32" fillId="0" borderId="49" xfId="0" applyFont="1" applyBorder="1"/>
    <xf numFmtId="0" fontId="32" fillId="0" borderId="50" xfId="0" applyFont="1" applyBorder="1"/>
    <xf numFmtId="0" fontId="32" fillId="2" borderId="44" xfId="0" applyFont="1" applyFill="1" applyBorder="1"/>
    <xf numFmtId="0" fontId="32" fillId="2" borderId="45" xfId="0" applyFont="1" applyFill="1" applyBorder="1"/>
    <xf numFmtId="0" fontId="29" fillId="11" borderId="45" xfId="0" applyFont="1" applyFill="1" applyBorder="1" applyAlignment="1">
      <alignment horizontal="center" vertical="center"/>
    </xf>
    <xf numFmtId="0" fontId="32" fillId="2" borderId="48" xfId="0" applyFont="1" applyFill="1" applyBorder="1"/>
    <xf numFmtId="0" fontId="32" fillId="2" borderId="49" xfId="0" applyFont="1" applyFill="1" applyBorder="1"/>
    <xf numFmtId="0" fontId="32" fillId="2" borderId="50" xfId="0" applyFont="1" applyFill="1" applyBorder="1"/>
    <xf numFmtId="1" fontId="32" fillId="2" borderId="26" xfId="3" applyNumberFormat="1" applyFont="1" applyFill="1" applyBorder="1"/>
    <xf numFmtId="0" fontId="29" fillId="3" borderId="0" xfId="0" applyFont="1" applyFill="1"/>
    <xf numFmtId="0" fontId="39" fillId="3" borderId="0" xfId="0" applyFont="1" applyFill="1"/>
    <xf numFmtId="0" fontId="20" fillId="3" borderId="0" xfId="0" applyFont="1" applyFill="1" applyAlignment="1">
      <alignment horizontal="justify" vertical="justify" wrapText="1"/>
    </xf>
    <xf numFmtId="0" fontId="28" fillId="11" borderId="41" xfId="0" applyFont="1" applyFill="1" applyBorder="1" applyAlignment="1">
      <alignment vertical="center"/>
    </xf>
    <xf numFmtId="0" fontId="29" fillId="11" borderId="42" xfId="0" applyFont="1" applyFill="1" applyBorder="1" applyAlignment="1">
      <alignment vertical="center"/>
    </xf>
    <xf numFmtId="0" fontId="32" fillId="3" borderId="42" xfId="0" applyFont="1" applyFill="1" applyBorder="1"/>
    <xf numFmtId="0" fontId="32" fillId="3" borderId="45" xfId="0" applyFont="1" applyFill="1" applyBorder="1"/>
    <xf numFmtId="0" fontId="20" fillId="3" borderId="44" xfId="0" applyFont="1" applyFill="1" applyBorder="1" applyAlignment="1">
      <alignment horizontal="justify" vertical="justify" wrapText="1"/>
    </xf>
    <xf numFmtId="0" fontId="68" fillId="0" borderId="44" xfId="0" applyFont="1" applyBorder="1"/>
    <xf numFmtId="0" fontId="32" fillId="3" borderId="44" xfId="0" applyFont="1" applyFill="1" applyBorder="1"/>
    <xf numFmtId="0" fontId="32" fillId="3" borderId="51" xfId="0" applyFont="1" applyFill="1" applyBorder="1"/>
    <xf numFmtId="0" fontId="22" fillId="3" borderId="44" xfId="0" applyFont="1" applyFill="1" applyBorder="1"/>
    <xf numFmtId="0" fontId="32" fillId="3" borderId="52" xfId="0" applyFont="1" applyFill="1" applyBorder="1"/>
    <xf numFmtId="0" fontId="22" fillId="2" borderId="44" xfId="0" applyFont="1" applyFill="1" applyBorder="1"/>
    <xf numFmtId="0" fontId="22" fillId="2" borderId="48" xfId="0" applyFont="1" applyFill="1" applyBorder="1"/>
    <xf numFmtId="0" fontId="22" fillId="2" borderId="49" xfId="0" applyFont="1" applyFill="1" applyBorder="1"/>
    <xf numFmtId="0" fontId="32" fillId="3" borderId="49" xfId="0" applyFont="1" applyFill="1" applyBorder="1"/>
    <xf numFmtId="0" fontId="32" fillId="3" borderId="50" xfId="0" applyFont="1" applyFill="1" applyBorder="1"/>
    <xf numFmtId="0" fontId="32" fillId="11" borderId="43" xfId="0" applyFont="1" applyFill="1" applyBorder="1"/>
    <xf numFmtId="41" fontId="22" fillId="2" borderId="0" xfId="0" applyNumberFormat="1" applyFont="1" applyFill="1"/>
    <xf numFmtId="41" fontId="32" fillId="3" borderId="0" xfId="0" applyNumberFormat="1" applyFont="1" applyFill="1"/>
    <xf numFmtId="170" fontId="32" fillId="3" borderId="0" xfId="0" applyNumberFormat="1" applyFont="1" applyFill="1"/>
    <xf numFmtId="0" fontId="29" fillId="11" borderId="1" xfId="0" applyFont="1" applyFill="1" applyBorder="1" applyAlignment="1">
      <alignment horizontal="center" vertical="center"/>
    </xf>
    <xf numFmtId="0" fontId="22" fillId="2" borderId="0" xfId="15" applyFont="1" applyFill="1"/>
    <xf numFmtId="0" fontId="70" fillId="2" borderId="0" xfId="15" applyFont="1" applyFill="1"/>
    <xf numFmtId="0" fontId="22" fillId="3" borderId="0" xfId="15" applyFont="1" applyFill="1"/>
    <xf numFmtId="0" fontId="69" fillId="12" borderId="18" xfId="15" applyFont="1" applyFill="1" applyBorder="1" applyAlignment="1">
      <alignment horizontal="center" vertical="center" wrapText="1"/>
    </xf>
    <xf numFmtId="0" fontId="32" fillId="6" borderId="0" xfId="0" applyFont="1" applyFill="1"/>
    <xf numFmtId="0" fontId="69" fillId="12" borderId="20" xfId="15" applyFont="1" applyFill="1" applyBorder="1" applyAlignment="1">
      <alignment vertical="center" wrapText="1"/>
    </xf>
    <xf numFmtId="0" fontId="29" fillId="11" borderId="29" xfId="27" quotePrefix="1" applyFont="1" applyFill="1" applyBorder="1" applyAlignment="1">
      <alignment horizontal="center"/>
    </xf>
    <xf numFmtId="170" fontId="22" fillId="2" borderId="0" xfId="15" applyNumberFormat="1" applyFont="1" applyFill="1"/>
    <xf numFmtId="0" fontId="22" fillId="7" borderId="59" xfId="15" applyFont="1" applyFill="1" applyBorder="1" applyAlignment="1">
      <alignment vertical="center"/>
    </xf>
    <xf numFmtId="0" fontId="22" fillId="2" borderId="45" xfId="15" applyFont="1" applyFill="1" applyBorder="1"/>
    <xf numFmtId="0" fontId="69" fillId="12" borderId="60" xfId="15" applyFont="1" applyFill="1" applyBorder="1" applyAlignment="1">
      <alignment horizontal="center" vertical="center"/>
    </xf>
    <xf numFmtId="0" fontId="69" fillId="12" borderId="62" xfId="15" applyFont="1" applyFill="1" applyBorder="1" applyAlignment="1">
      <alignment vertical="center"/>
    </xf>
    <xf numFmtId="0" fontId="29" fillId="11" borderId="63" xfId="27" quotePrefix="1" applyFont="1" applyFill="1" applyBorder="1" applyAlignment="1">
      <alignment horizontal="center"/>
    </xf>
    <xf numFmtId="41" fontId="22" fillId="2" borderId="0" xfId="4" applyFont="1" applyFill="1" applyBorder="1"/>
    <xf numFmtId="0" fontId="29" fillId="11" borderId="41" xfId="0" applyFont="1" applyFill="1" applyBorder="1" applyAlignment="1">
      <alignment vertical="center"/>
    </xf>
    <xf numFmtId="0" fontId="29" fillId="11" borderId="43" xfId="0" applyFont="1" applyFill="1" applyBorder="1" applyAlignment="1">
      <alignment vertical="center"/>
    </xf>
    <xf numFmtId="0" fontId="32" fillId="0" borderId="44" xfId="0" applyFont="1" applyBorder="1" applyAlignment="1">
      <alignment vertical="justify" wrapText="1"/>
    </xf>
    <xf numFmtId="0" fontId="32" fillId="0" borderId="0" xfId="0" applyFont="1" applyAlignment="1">
      <alignment vertical="justify" wrapText="1"/>
    </xf>
    <xf numFmtId="0" fontId="35" fillId="0" borderId="44" xfId="0" applyFont="1" applyBorder="1" applyAlignment="1">
      <alignment horizontal="left" vertical="top" wrapText="1"/>
    </xf>
    <xf numFmtId="0" fontId="32" fillId="0" borderId="44" xfId="0" applyFont="1" applyBorder="1" applyAlignment="1">
      <alignment vertical="top" wrapText="1"/>
    </xf>
    <xf numFmtId="0" fontId="32" fillId="0" borderId="0" xfId="0" applyFont="1" applyAlignment="1">
      <alignment vertical="top" wrapText="1"/>
    </xf>
    <xf numFmtId="0" fontId="35" fillId="0" borderId="44" xfId="0" applyFont="1" applyBorder="1" applyAlignment="1">
      <alignment vertical="top" wrapText="1"/>
    </xf>
    <xf numFmtId="0" fontId="35" fillId="0" borderId="44" xfId="0" applyFont="1" applyBorder="1"/>
    <xf numFmtId="1" fontId="32" fillId="0" borderId="0" xfId="0" applyNumberFormat="1" applyFont="1" applyAlignment="1">
      <alignment horizontal="left" vertical="top" wrapText="1"/>
    </xf>
    <xf numFmtId="1" fontId="32" fillId="0" borderId="45" xfId="0" applyNumberFormat="1" applyFont="1" applyBorder="1" applyAlignment="1">
      <alignment horizontal="left" vertical="top" wrapText="1"/>
    </xf>
    <xf numFmtId="1" fontId="32" fillId="0" borderId="0" xfId="0" applyNumberFormat="1" applyFont="1" applyAlignment="1">
      <alignment vertical="top" wrapText="1"/>
    </xf>
    <xf numFmtId="1" fontId="32" fillId="0" borderId="45" xfId="0" applyNumberFormat="1" applyFont="1" applyBorder="1" applyAlignment="1">
      <alignment vertical="top" wrapText="1"/>
    </xf>
    <xf numFmtId="1" fontId="32" fillId="0" borderId="9" xfId="4" applyNumberFormat="1" applyFont="1" applyBorder="1" applyAlignment="1">
      <alignment vertical="top" wrapText="1"/>
    </xf>
    <xf numFmtId="1" fontId="32" fillId="0" borderId="47" xfId="4" applyNumberFormat="1" applyFont="1" applyBorder="1" applyAlignment="1">
      <alignment vertical="top" wrapText="1"/>
    </xf>
    <xf numFmtId="1" fontId="32" fillId="0" borderId="0" xfId="4" applyNumberFormat="1" applyFont="1" applyBorder="1" applyAlignment="1">
      <alignment vertical="top" wrapText="1"/>
    </xf>
    <xf numFmtId="1" fontId="32" fillId="0" borderId="45" xfId="4" applyNumberFormat="1" applyFont="1" applyBorder="1" applyAlignment="1">
      <alignment vertical="top" wrapText="1"/>
    </xf>
    <xf numFmtId="1" fontId="32" fillId="0" borderId="0" xfId="0" applyNumberFormat="1" applyFont="1"/>
    <xf numFmtId="1" fontId="32" fillId="0" borderId="45" xfId="0" applyNumberFormat="1" applyFont="1" applyBorder="1"/>
    <xf numFmtId="1" fontId="32" fillId="0" borderId="0" xfId="0" applyNumberFormat="1" applyFont="1" applyAlignment="1">
      <alignment vertical="justify" wrapText="1"/>
    </xf>
    <xf numFmtId="1" fontId="32" fillId="0" borderId="45" xfId="0" applyNumberFormat="1" applyFont="1" applyBorder="1" applyAlignment="1">
      <alignment vertical="justify" wrapText="1"/>
    </xf>
    <xf numFmtId="1" fontId="32" fillId="0" borderId="9" xfId="4" applyNumberFormat="1" applyFont="1" applyBorder="1"/>
    <xf numFmtId="1" fontId="32" fillId="0" borderId="47" xfId="4" applyNumberFormat="1" applyFont="1" applyBorder="1"/>
    <xf numFmtId="0" fontId="32" fillId="2" borderId="44" xfId="0" applyFont="1" applyFill="1" applyBorder="1" applyAlignment="1">
      <alignment horizontal="left" vertical="top" wrapText="1"/>
    </xf>
    <xf numFmtId="168" fontId="32" fillId="2" borderId="0" xfId="3" applyNumberFormat="1" applyFont="1" applyFill="1" applyBorder="1" applyAlignment="1">
      <alignment horizontal="right" vertical="top" wrapText="1"/>
    </xf>
    <xf numFmtId="0" fontId="32" fillId="2" borderId="45" xfId="0" applyFont="1" applyFill="1" applyBorder="1" applyAlignment="1">
      <alignment horizontal="left" vertical="top" wrapText="1"/>
    </xf>
    <xf numFmtId="0" fontId="32" fillId="2" borderId="44" xfId="0" applyFont="1" applyFill="1" applyBorder="1" applyAlignment="1">
      <alignment vertical="top" wrapText="1"/>
    </xf>
    <xf numFmtId="168" fontId="32" fillId="2" borderId="0" xfId="3" applyNumberFormat="1" applyFont="1" applyFill="1" applyBorder="1"/>
    <xf numFmtId="0" fontId="32" fillId="2" borderId="45" xfId="0" applyFont="1" applyFill="1" applyBorder="1" applyAlignment="1">
      <alignment vertical="top" wrapText="1"/>
    </xf>
    <xf numFmtId="0" fontId="35" fillId="2" borderId="44" xfId="0" applyFont="1" applyFill="1" applyBorder="1" applyAlignment="1">
      <alignment vertical="top" wrapText="1"/>
    </xf>
    <xf numFmtId="1" fontId="32" fillId="2" borderId="0" xfId="4" applyNumberFormat="1" applyFont="1" applyFill="1" applyBorder="1"/>
    <xf numFmtId="0" fontId="32" fillId="2" borderId="0" xfId="0" applyFont="1" applyFill="1" applyAlignment="1">
      <alignment horizontal="left" vertical="top" wrapText="1"/>
    </xf>
    <xf numFmtId="0" fontId="35" fillId="2" borderId="44" xfId="0" applyFont="1" applyFill="1" applyBorder="1"/>
    <xf numFmtId="1" fontId="71" fillId="11" borderId="9" xfId="4" applyNumberFormat="1" applyFont="1" applyFill="1" applyBorder="1"/>
    <xf numFmtId="0" fontId="32" fillId="2" borderId="48" xfId="0" applyFont="1" applyFill="1" applyBorder="1" applyAlignment="1">
      <alignment vertical="top" wrapText="1"/>
    </xf>
    <xf numFmtId="0" fontId="32" fillId="2" borderId="50" xfId="0" applyFont="1" applyFill="1" applyBorder="1" applyAlignment="1">
      <alignment vertical="top" wrapText="1"/>
    </xf>
    <xf numFmtId="0" fontId="35" fillId="2" borderId="0" xfId="0" applyFont="1" applyFill="1" applyAlignment="1">
      <alignment vertical="top" wrapText="1"/>
    </xf>
    <xf numFmtId="0" fontId="32" fillId="2" borderId="0" xfId="0" applyFont="1" applyFill="1" applyAlignment="1">
      <alignment vertical="top" wrapText="1"/>
    </xf>
    <xf numFmtId="0" fontId="32" fillId="2" borderId="0" xfId="0" applyFont="1" applyFill="1" applyAlignment="1">
      <alignment vertical="justify" wrapText="1"/>
    </xf>
    <xf numFmtId="0" fontId="72" fillId="3" borderId="0" xfId="2" applyFont="1" applyFill="1"/>
    <xf numFmtId="1" fontId="32" fillId="0" borderId="45" xfId="3" applyNumberFormat="1" applyFont="1" applyFill="1" applyBorder="1"/>
    <xf numFmtId="1" fontId="32" fillId="0" borderId="0" xfId="4" applyNumberFormat="1" applyFont="1" applyFill="1" applyBorder="1"/>
    <xf numFmtId="1" fontId="32" fillId="0" borderId="45" xfId="4" applyNumberFormat="1" applyFont="1" applyFill="1" applyBorder="1"/>
    <xf numFmtId="1" fontId="22" fillId="0" borderId="45" xfId="4" applyNumberFormat="1" applyFont="1" applyFill="1" applyBorder="1"/>
    <xf numFmtId="0" fontId="36" fillId="0" borderId="0" xfId="2" applyFont="1" applyAlignment="1">
      <alignment horizontal="right"/>
    </xf>
    <xf numFmtId="0" fontId="29" fillId="11" borderId="3" xfId="27" applyFont="1" applyFill="1" applyBorder="1" applyAlignment="1">
      <alignment horizontal="center" vertical="center"/>
    </xf>
    <xf numFmtId="0" fontId="29" fillId="11" borderId="3" xfId="0" applyFont="1" applyFill="1" applyBorder="1" applyAlignment="1">
      <alignment horizontal="center" vertical="center"/>
    </xf>
    <xf numFmtId="0" fontId="22" fillId="3" borderId="0" xfId="27" applyFont="1" applyFill="1" applyAlignment="1">
      <alignment horizontal="center"/>
    </xf>
    <xf numFmtId="41" fontId="22" fillId="3" borderId="0" xfId="4" applyFont="1" applyFill="1" applyBorder="1"/>
    <xf numFmtId="41" fontId="39" fillId="11" borderId="4" xfId="4" applyFont="1" applyFill="1" applyBorder="1"/>
    <xf numFmtId="0" fontId="29" fillId="11" borderId="3" xfId="27" applyFont="1" applyFill="1" applyBorder="1" applyAlignment="1">
      <alignment horizontal="center" wrapText="1"/>
    </xf>
    <xf numFmtId="14" fontId="33" fillId="3" borderId="0" xfId="27" quotePrefix="1" applyNumberFormat="1" applyFont="1" applyFill="1" applyAlignment="1">
      <alignment horizontal="center"/>
    </xf>
    <xf numFmtId="0" fontId="35" fillId="3" borderId="5" xfId="0" applyFont="1" applyFill="1" applyBorder="1"/>
    <xf numFmtId="0" fontId="33" fillId="3" borderId="0" xfId="27" applyFont="1" applyFill="1" applyAlignment="1">
      <alignment horizontal="center"/>
    </xf>
    <xf numFmtId="0" fontId="32" fillId="11" borderId="56" xfId="0" applyFont="1" applyFill="1" applyBorder="1"/>
    <xf numFmtId="0" fontId="29" fillId="11" borderId="57" xfId="27" applyFont="1" applyFill="1" applyBorder="1" applyAlignment="1">
      <alignment horizontal="center" wrapText="1"/>
    </xf>
    <xf numFmtId="0" fontId="29" fillId="11" borderId="57" xfId="27" applyFont="1" applyFill="1" applyBorder="1" applyAlignment="1">
      <alignment horizontal="center" vertical="center"/>
    </xf>
    <xf numFmtId="0" fontId="29" fillId="11" borderId="57" xfId="0" applyFont="1" applyFill="1" applyBorder="1" applyAlignment="1">
      <alignment horizontal="center" vertical="center"/>
    </xf>
    <xf numFmtId="0" fontId="29" fillId="11" borderId="58" xfId="0" applyFont="1" applyFill="1" applyBorder="1" applyAlignment="1">
      <alignment horizontal="center" vertical="center"/>
    </xf>
    <xf numFmtId="0" fontId="35" fillId="3" borderId="44" xfId="0" applyFont="1" applyFill="1" applyBorder="1"/>
    <xf numFmtId="41" fontId="39" fillId="11" borderId="64" xfId="4" applyFont="1" applyFill="1" applyBorder="1"/>
    <xf numFmtId="170" fontId="22" fillId="3" borderId="45" xfId="3" applyNumberFormat="1" applyFont="1" applyFill="1" applyBorder="1"/>
    <xf numFmtId="0" fontId="29" fillId="11" borderId="53" xfId="0" applyFont="1" applyFill="1" applyBorder="1" applyAlignment="1">
      <alignment horizontal="center" vertical="center"/>
    </xf>
    <xf numFmtId="0" fontId="32" fillId="11" borderId="44" xfId="0" applyFont="1" applyFill="1" applyBorder="1"/>
    <xf numFmtId="174" fontId="30" fillId="10" borderId="44" xfId="90" applyNumberFormat="1" applyFont="1" applyFill="1" applyBorder="1" applyAlignment="1">
      <alignment vertical="top" wrapText="1"/>
    </xf>
    <xf numFmtId="0" fontId="40" fillId="0" borderId="0" xfId="2" applyFont="1" applyFill="1"/>
    <xf numFmtId="0" fontId="22" fillId="0" borderId="0" xfId="0" applyFont="1" applyAlignment="1">
      <alignment vertical="center"/>
    </xf>
    <xf numFmtId="0" fontId="29" fillId="11" borderId="65" xfId="0" applyFont="1" applyFill="1" applyBorder="1" applyAlignment="1">
      <alignment horizontal="center" vertical="center" wrapText="1"/>
    </xf>
    <xf numFmtId="0" fontId="29" fillId="11" borderId="65" xfId="27" applyFont="1" applyFill="1" applyBorder="1" applyAlignment="1">
      <alignment horizontal="center" vertical="center" wrapText="1"/>
    </xf>
    <xf numFmtId="0" fontId="29" fillId="11" borderId="38" xfId="0" applyFont="1" applyFill="1" applyBorder="1"/>
    <xf numFmtId="0" fontId="29" fillId="11" borderId="44" xfId="0" applyFont="1" applyFill="1" applyBorder="1"/>
    <xf numFmtId="0" fontId="39" fillId="11" borderId="0" xfId="0" applyFont="1" applyFill="1"/>
    <xf numFmtId="0" fontId="29" fillId="11" borderId="0" xfId="0" applyFont="1" applyFill="1"/>
    <xf numFmtId="0" fontId="29" fillId="11" borderId="48" xfId="0" applyFont="1" applyFill="1" applyBorder="1"/>
    <xf numFmtId="0" fontId="29" fillId="11" borderId="0" xfId="0" applyFont="1" applyFill="1" applyAlignment="1">
      <alignment horizontal="center" vertical="center" wrapText="1"/>
    </xf>
    <xf numFmtId="41" fontId="32" fillId="2" borderId="0" xfId="4" applyFont="1" applyFill="1"/>
    <xf numFmtId="41" fontId="32" fillId="2" borderId="0" xfId="4" applyFont="1" applyFill="1" applyBorder="1"/>
    <xf numFmtId="0" fontId="28" fillId="11" borderId="48" xfId="0" applyFont="1" applyFill="1" applyBorder="1"/>
    <xf numFmtId="0" fontId="32" fillId="11" borderId="50" xfId="0" applyFont="1" applyFill="1" applyBorder="1"/>
    <xf numFmtId="0" fontId="32" fillId="11" borderId="45" xfId="0" applyFont="1" applyFill="1" applyBorder="1"/>
    <xf numFmtId="0" fontId="29" fillId="11" borderId="44" xfId="0" applyFont="1" applyFill="1" applyBorder="1" applyAlignment="1">
      <alignment horizontal="left" vertical="center" wrapText="1"/>
    </xf>
    <xf numFmtId="0" fontId="29" fillId="11" borderId="0" xfId="0" applyFont="1" applyFill="1" applyAlignment="1">
      <alignment horizontal="right" vertical="center" wrapText="1"/>
    </xf>
    <xf numFmtId="0" fontId="29" fillId="3" borderId="45" xfId="0" applyFont="1" applyFill="1" applyBorder="1" applyAlignment="1">
      <alignment horizontal="left" vertical="center"/>
    </xf>
    <xf numFmtId="41" fontId="29" fillId="11" borderId="67" xfId="4" applyFont="1" applyFill="1" applyBorder="1"/>
    <xf numFmtId="0" fontId="29" fillId="0" borderId="0" xfId="0" applyFont="1" applyAlignment="1">
      <alignment vertical="center" wrapText="1"/>
    </xf>
    <xf numFmtId="0" fontId="32" fillId="2" borderId="44" xfId="0" applyFont="1" applyFill="1" applyBorder="1" applyAlignment="1">
      <alignment horizontal="left" vertical="center"/>
    </xf>
    <xf numFmtId="0" fontId="33" fillId="3" borderId="3" xfId="28" applyFont="1" applyFill="1" applyBorder="1" applyAlignment="1">
      <alignment horizontal="left"/>
    </xf>
    <xf numFmtId="41" fontId="35" fillId="3" borderId="4" xfId="0" applyNumberFormat="1" applyFont="1" applyFill="1" applyBorder="1"/>
    <xf numFmtId="168" fontId="33" fillId="3" borderId="4" xfId="28" applyNumberFormat="1" applyFont="1" applyFill="1" applyBorder="1"/>
    <xf numFmtId="41" fontId="35" fillId="3" borderId="0" xfId="0" applyNumberFormat="1" applyFont="1" applyFill="1"/>
    <xf numFmtId="168" fontId="33" fillId="3" borderId="0" xfId="28" applyNumberFormat="1" applyFont="1" applyFill="1"/>
    <xf numFmtId="1" fontId="32" fillId="3" borderId="0" xfId="0" applyNumberFormat="1" applyFont="1" applyFill="1"/>
    <xf numFmtId="1" fontId="22" fillId="3" borderId="0" xfId="3" applyNumberFormat="1" applyFont="1" applyFill="1" applyBorder="1"/>
    <xf numFmtId="0" fontId="22" fillId="3" borderId="0" xfId="0" applyFont="1" applyFill="1"/>
    <xf numFmtId="41" fontId="32" fillId="3" borderId="0" xfId="4" applyFont="1" applyFill="1" applyBorder="1"/>
    <xf numFmtId="0" fontId="33" fillId="3" borderId="0" xfId="28" applyFont="1" applyFill="1"/>
    <xf numFmtId="0" fontId="32" fillId="3" borderId="3" xfId="0" applyFont="1" applyFill="1" applyBorder="1"/>
    <xf numFmtId="0" fontId="32" fillId="3" borderId="41" xfId="0" applyFont="1" applyFill="1" applyBorder="1"/>
    <xf numFmtId="0" fontId="32" fillId="0" borderId="42" xfId="0" applyFont="1" applyBorder="1"/>
    <xf numFmtId="0" fontId="32" fillId="3" borderId="42" xfId="0" applyFont="1" applyFill="1" applyBorder="1" applyAlignment="1">
      <alignment horizontal="center"/>
    </xf>
    <xf numFmtId="0" fontId="32" fillId="0" borderId="43" xfId="0" applyFont="1" applyBorder="1"/>
    <xf numFmtId="0" fontId="33" fillId="3" borderId="52" xfId="28" applyFont="1" applyFill="1" applyBorder="1" applyAlignment="1">
      <alignment horizontal="left"/>
    </xf>
    <xf numFmtId="0" fontId="33" fillId="3" borderId="44" xfId="28" applyFont="1" applyFill="1" applyBorder="1"/>
    <xf numFmtId="0" fontId="33" fillId="3" borderId="49" xfId="28" applyFont="1" applyFill="1" applyBorder="1"/>
    <xf numFmtId="168" fontId="32" fillId="3" borderId="49" xfId="0" applyNumberFormat="1" applyFont="1" applyFill="1" applyBorder="1"/>
    <xf numFmtId="0" fontId="29" fillId="0" borderId="0" xfId="0" applyFont="1" applyAlignment="1">
      <alignment vertical="center"/>
    </xf>
    <xf numFmtId="0" fontId="28" fillId="11" borderId="0" xfId="0" applyFont="1" applyFill="1" applyAlignment="1">
      <alignment horizontal="center" vertical="center"/>
    </xf>
    <xf numFmtId="0" fontId="32" fillId="0" borderId="36" xfId="0" applyFont="1" applyBorder="1"/>
    <xf numFmtId="41" fontId="32" fillId="0" borderId="0" xfId="4" applyFont="1" applyBorder="1"/>
    <xf numFmtId="41" fontId="32" fillId="0" borderId="3" xfId="4" applyFont="1" applyBorder="1"/>
    <xf numFmtId="41" fontId="29" fillId="11" borderId="39" xfId="4" applyFont="1" applyFill="1" applyBorder="1"/>
    <xf numFmtId="0" fontId="35" fillId="2" borderId="52" xfId="0" applyFont="1" applyFill="1" applyBorder="1"/>
    <xf numFmtId="0" fontId="32" fillId="2" borderId="3" xfId="0" applyFont="1" applyFill="1" applyBorder="1"/>
    <xf numFmtId="0" fontId="32" fillId="2" borderId="53" xfId="0" applyFont="1" applyFill="1" applyBorder="1"/>
    <xf numFmtId="0" fontId="32" fillId="2" borderId="44" xfId="0" applyFont="1" applyFill="1" applyBorder="1" applyAlignment="1">
      <alignment wrapText="1"/>
    </xf>
    <xf numFmtId="0" fontId="26" fillId="3" borderId="0" xfId="0" applyFont="1" applyFill="1"/>
    <xf numFmtId="0" fontId="29" fillId="11" borderId="5" xfId="0" applyFont="1" applyFill="1" applyBorder="1" applyAlignment="1">
      <alignment vertical="center"/>
    </xf>
    <xf numFmtId="0" fontId="29" fillId="11" borderId="6" xfId="0" applyFont="1" applyFill="1" applyBorder="1" applyAlignment="1">
      <alignment vertical="center"/>
    </xf>
    <xf numFmtId="0" fontId="32" fillId="3" borderId="14" xfId="0" applyFont="1" applyFill="1" applyBorder="1"/>
    <xf numFmtId="0" fontId="32" fillId="3" borderId="8" xfId="0" applyFont="1" applyFill="1" applyBorder="1"/>
    <xf numFmtId="0" fontId="32" fillId="3" borderId="48" xfId="0" applyFont="1" applyFill="1" applyBorder="1"/>
    <xf numFmtId="0" fontId="26" fillId="2" borderId="0" xfId="0" applyFont="1" applyFill="1"/>
    <xf numFmtId="0" fontId="29" fillId="2" borderId="0" xfId="0" applyFont="1" applyFill="1" applyAlignment="1">
      <alignment vertical="center"/>
    </xf>
    <xf numFmtId="0" fontId="39" fillId="2" borderId="0" xfId="0" applyFont="1" applyFill="1"/>
    <xf numFmtId="0" fontId="53" fillId="2" borderId="0" xfId="2" applyFont="1" applyFill="1"/>
    <xf numFmtId="0" fontId="28" fillId="0" borderId="0" xfId="0" applyFont="1" applyAlignment="1">
      <alignment horizontal="center" vertical="center"/>
    </xf>
    <xf numFmtId="0" fontId="73" fillId="2" borderId="0" xfId="0" applyFont="1" applyFill="1"/>
    <xf numFmtId="0" fontId="78" fillId="11" borderId="0" xfId="0" applyFont="1" applyFill="1"/>
    <xf numFmtId="0" fontId="28" fillId="0" borderId="0" xfId="0" applyFont="1" applyAlignment="1">
      <alignment vertical="center"/>
    </xf>
    <xf numFmtId="168" fontId="26" fillId="3" borderId="0" xfId="3" applyNumberFormat="1" applyFont="1" applyFill="1" applyBorder="1"/>
    <xf numFmtId="0" fontId="28" fillId="11" borderId="32" xfId="0" applyFont="1" applyFill="1" applyBorder="1" applyAlignment="1">
      <alignment vertical="center"/>
    </xf>
    <xf numFmtId="0" fontId="28" fillId="11" borderId="33" xfId="0" applyFont="1" applyFill="1" applyBorder="1" applyAlignment="1">
      <alignment vertical="center"/>
    </xf>
    <xf numFmtId="0" fontId="28" fillId="11" borderId="34" xfId="0" applyFont="1" applyFill="1" applyBorder="1" applyAlignment="1">
      <alignment vertical="center"/>
    </xf>
    <xf numFmtId="0" fontId="26" fillId="2" borderId="35" xfId="0" applyFont="1" applyFill="1" applyBorder="1"/>
    <xf numFmtId="0" fontId="26" fillId="2" borderId="36" xfId="0" applyFont="1" applyFill="1" applyBorder="1"/>
    <xf numFmtId="0" fontId="27" fillId="0" borderId="35" xfId="0" applyFont="1" applyBorder="1" applyAlignment="1">
      <alignment vertical="center"/>
    </xf>
    <xf numFmtId="0" fontId="79" fillId="2" borderId="0" xfId="0" applyFont="1" applyFill="1"/>
    <xf numFmtId="41" fontId="32" fillId="2" borderId="0" xfId="0" applyNumberFormat="1" applyFont="1" applyFill="1"/>
    <xf numFmtId="0" fontId="32" fillId="3" borderId="30" xfId="0" applyFont="1" applyFill="1" applyBorder="1"/>
    <xf numFmtId="0" fontId="29" fillId="11" borderId="32" xfId="0" applyFont="1" applyFill="1" applyBorder="1" applyAlignment="1">
      <alignment vertical="center"/>
    </xf>
    <xf numFmtId="0" fontId="29" fillId="11" borderId="33" xfId="0" applyFont="1" applyFill="1" applyBorder="1" applyAlignment="1">
      <alignment vertical="center"/>
    </xf>
    <xf numFmtId="0" fontId="29" fillId="11" borderId="34" xfId="0" applyFont="1" applyFill="1" applyBorder="1" applyAlignment="1">
      <alignment vertical="center"/>
    </xf>
    <xf numFmtId="0" fontId="32" fillId="2" borderId="35" xfId="0" applyFont="1" applyFill="1" applyBorder="1"/>
    <xf numFmtId="0" fontId="29" fillId="11" borderId="36" xfId="0" applyFont="1" applyFill="1" applyBorder="1" applyAlignment="1">
      <alignment horizontal="center" vertical="center"/>
    </xf>
    <xf numFmtId="0" fontId="32" fillId="3" borderId="38" xfId="0" applyFont="1" applyFill="1" applyBorder="1"/>
    <xf numFmtId="0" fontId="32" fillId="3" borderId="39" xfId="0" applyFont="1" applyFill="1" applyBorder="1"/>
    <xf numFmtId="0" fontId="32" fillId="3" borderId="40" xfId="0" applyFont="1" applyFill="1" applyBorder="1"/>
    <xf numFmtId="0" fontId="28" fillId="13" borderId="33" xfId="0" applyFont="1" applyFill="1" applyBorder="1" applyAlignment="1">
      <alignment horizontal="center" vertical="center"/>
    </xf>
    <xf numFmtId="170" fontId="30" fillId="13" borderId="33" xfId="7" applyNumberFormat="1" applyFont="1" applyFill="1" applyBorder="1"/>
    <xf numFmtId="0" fontId="30" fillId="2" borderId="35" xfId="0" applyFont="1" applyFill="1" applyBorder="1"/>
    <xf numFmtId="170" fontId="22" fillId="3" borderId="0" xfId="7" applyNumberFormat="1" applyFont="1" applyFill="1" applyBorder="1"/>
    <xf numFmtId="0" fontId="26" fillId="0" borderId="39" xfId="0" applyFont="1" applyBorder="1"/>
    <xf numFmtId="170" fontId="30" fillId="2" borderId="39" xfId="7" applyNumberFormat="1" applyFont="1" applyFill="1" applyBorder="1"/>
    <xf numFmtId="170" fontId="80" fillId="2" borderId="39" xfId="7" applyNumberFormat="1" applyFont="1" applyFill="1" applyBorder="1"/>
    <xf numFmtId="3" fontId="30" fillId="2" borderId="39" xfId="0" applyNumberFormat="1" applyFont="1" applyFill="1" applyBorder="1"/>
    <xf numFmtId="0" fontId="26" fillId="2" borderId="40" xfId="0" applyFont="1" applyFill="1" applyBorder="1"/>
    <xf numFmtId="0" fontId="20" fillId="2" borderId="35" xfId="0" applyFont="1" applyFill="1" applyBorder="1" applyAlignment="1">
      <alignment wrapText="1"/>
    </xf>
    <xf numFmtId="0" fontId="20" fillId="2" borderId="0" xfId="0" applyFont="1" applyFill="1" applyAlignment="1">
      <alignment wrapText="1"/>
    </xf>
    <xf numFmtId="0" fontId="20" fillId="2" borderId="36" xfId="0" applyFont="1" applyFill="1" applyBorder="1" applyAlignment="1">
      <alignment wrapText="1"/>
    </xf>
    <xf numFmtId="9" fontId="27" fillId="2" borderId="35" xfId="89" applyFont="1" applyFill="1" applyBorder="1" applyAlignment="1"/>
    <xf numFmtId="170" fontId="27" fillId="2" borderId="0" xfId="7" applyNumberFormat="1" applyFont="1" applyFill="1" applyBorder="1"/>
    <xf numFmtId="3" fontId="27" fillId="2" borderId="0" xfId="0" applyNumberFormat="1" applyFont="1" applyFill="1"/>
    <xf numFmtId="0" fontId="18" fillId="2" borderId="0" xfId="0" applyFont="1" applyFill="1"/>
    <xf numFmtId="0" fontId="29" fillId="13" borderId="35" xfId="0" applyFont="1" applyFill="1" applyBorder="1"/>
    <xf numFmtId="0" fontId="29" fillId="13" borderId="0" xfId="0" applyFont="1" applyFill="1" applyAlignment="1">
      <alignment horizontal="center"/>
    </xf>
    <xf numFmtId="170" fontId="29" fillId="13" borderId="0" xfId="7" applyNumberFormat="1" applyFont="1" applyFill="1" applyBorder="1" applyAlignment="1">
      <alignment horizontal="center"/>
    </xf>
    <xf numFmtId="0" fontId="29" fillId="13" borderId="32" xfId="0" applyFont="1" applyFill="1" applyBorder="1"/>
    <xf numFmtId="0" fontId="29" fillId="13" borderId="33" xfId="0" applyFont="1" applyFill="1" applyBorder="1"/>
    <xf numFmtId="0" fontId="30" fillId="0" borderId="35" xfId="0" applyFont="1" applyBorder="1"/>
    <xf numFmtId="41" fontId="22" fillId="2" borderId="0" xfId="4" applyFont="1" applyFill="1"/>
    <xf numFmtId="0" fontId="22" fillId="2" borderId="0" xfId="0" applyFont="1" applyFill="1" applyAlignment="1">
      <alignment vertical="center" wrapText="1"/>
    </xf>
    <xf numFmtId="0" fontId="29" fillId="11" borderId="21" xfId="0" applyFont="1" applyFill="1" applyBorder="1"/>
    <xf numFmtId="0" fontId="29" fillId="11" borderId="21" xfId="0" applyFont="1" applyFill="1" applyBorder="1" applyAlignment="1">
      <alignment vertical="center" wrapText="1"/>
    </xf>
    <xf numFmtId="0" fontId="29" fillId="11" borderId="21" xfId="0" applyFont="1" applyFill="1" applyBorder="1" applyAlignment="1">
      <alignment horizontal="center" vertical="center" wrapText="1"/>
    </xf>
    <xf numFmtId="41" fontId="37" fillId="2" borderId="0" xfId="4" applyFont="1" applyFill="1"/>
    <xf numFmtId="0" fontId="67" fillId="2" borderId="0" xfId="2" applyFont="1" applyFill="1"/>
    <xf numFmtId="0" fontId="29" fillId="11" borderId="31" xfId="0" applyFont="1" applyFill="1" applyBorder="1" applyAlignment="1">
      <alignment horizontal="center" vertical="center" wrapText="1"/>
    </xf>
    <xf numFmtId="3" fontId="22" fillId="0" borderId="21" xfId="4" applyNumberFormat="1" applyFont="1" applyFill="1" applyBorder="1" applyAlignment="1">
      <alignment horizontal="right" vertical="center" wrapText="1"/>
    </xf>
    <xf numFmtId="3" fontId="22" fillId="0" borderId="21" xfId="4" applyNumberFormat="1" applyFont="1" applyFill="1" applyBorder="1" applyAlignment="1">
      <alignment horizontal="right" vertical="center"/>
    </xf>
    <xf numFmtId="41" fontId="7" fillId="0" borderId="0" xfId="0" applyNumberFormat="1" applyFont="1"/>
    <xf numFmtId="0" fontId="64" fillId="2" borderId="0" xfId="0" applyFont="1" applyFill="1"/>
    <xf numFmtId="41" fontId="64" fillId="2" borderId="0" xfId="4" applyFont="1" applyFill="1"/>
    <xf numFmtId="0" fontId="81" fillId="2" borderId="0" xfId="2" applyFont="1" applyFill="1"/>
    <xf numFmtId="0" fontId="64" fillId="0" borderId="0" xfId="0" applyFont="1"/>
    <xf numFmtId="0" fontId="12" fillId="11" borderId="0" xfId="0" applyFont="1" applyFill="1"/>
    <xf numFmtId="0" fontId="30" fillId="2" borderId="44" xfId="0" applyFont="1" applyFill="1" applyBorder="1"/>
    <xf numFmtId="0" fontId="60" fillId="2" borderId="44" xfId="0" applyFont="1" applyFill="1" applyBorder="1"/>
    <xf numFmtId="0" fontId="30" fillId="2" borderId="0" xfId="0" applyFont="1" applyFill="1"/>
    <xf numFmtId="3" fontId="30" fillId="2" borderId="0" xfId="0" applyNumberFormat="1" applyFont="1" applyFill="1"/>
    <xf numFmtId="170" fontId="30" fillId="2" borderId="0" xfId="7" applyNumberFormat="1" applyFont="1" applyFill="1" applyBorder="1"/>
    <xf numFmtId="9" fontId="30" fillId="2" borderId="0" xfId="89" applyFont="1" applyFill="1" applyBorder="1"/>
    <xf numFmtId="41" fontId="29" fillId="11" borderId="66" xfId="4" applyFont="1" applyFill="1" applyBorder="1"/>
    <xf numFmtId="170" fontId="11" fillId="11" borderId="0" xfId="7" applyNumberFormat="1" applyFont="1" applyFill="1" applyBorder="1"/>
    <xf numFmtId="0" fontId="12" fillId="11" borderId="0" xfId="0" applyFont="1" applyFill="1" applyAlignment="1">
      <alignment vertical="center"/>
    </xf>
    <xf numFmtId="0" fontId="73" fillId="0" borderId="0" xfId="0" applyFont="1"/>
    <xf numFmtId="0" fontId="83" fillId="2" borderId="0" xfId="2" applyFont="1" applyFill="1"/>
    <xf numFmtId="0" fontId="18" fillId="0" borderId="0" xfId="0" applyFont="1"/>
    <xf numFmtId="0" fontId="28" fillId="11" borderId="0" xfId="0" applyFont="1" applyFill="1" applyAlignment="1">
      <alignment vertical="center"/>
    </xf>
    <xf numFmtId="170" fontId="30" fillId="11" borderId="0" xfId="7" applyNumberFormat="1" applyFont="1" applyFill="1" applyBorder="1"/>
    <xf numFmtId="41" fontId="39" fillId="11" borderId="9" xfId="4" applyFont="1" applyFill="1" applyBorder="1"/>
    <xf numFmtId="170" fontId="29" fillId="11" borderId="0" xfId="7" applyNumberFormat="1" applyFont="1" applyFill="1" applyBorder="1"/>
    <xf numFmtId="41" fontId="29" fillId="11" borderId="9" xfId="4" applyFont="1" applyFill="1" applyBorder="1"/>
    <xf numFmtId="170" fontId="30" fillId="2" borderId="45" xfId="7" applyNumberFormat="1" applyFont="1" applyFill="1" applyBorder="1"/>
    <xf numFmtId="170" fontId="30" fillId="11" borderId="45" xfId="7" applyNumberFormat="1" applyFont="1" applyFill="1" applyBorder="1"/>
    <xf numFmtId="0" fontId="30" fillId="11" borderId="48" xfId="0" applyFont="1" applyFill="1" applyBorder="1"/>
    <xf numFmtId="41" fontId="30" fillId="11" borderId="67" xfId="4" applyFont="1" applyFill="1" applyBorder="1"/>
    <xf numFmtId="170" fontId="30" fillId="11" borderId="49" xfId="7" applyNumberFormat="1" applyFont="1" applyFill="1" applyBorder="1"/>
    <xf numFmtId="170" fontId="30" fillId="11" borderId="50" xfId="7" applyNumberFormat="1" applyFont="1" applyFill="1" applyBorder="1"/>
    <xf numFmtId="0" fontId="30" fillId="2" borderId="0" xfId="0" quotePrefix="1" applyFont="1" applyFill="1"/>
    <xf numFmtId="170" fontId="30" fillId="3" borderId="0" xfId="7" applyNumberFormat="1" applyFont="1" applyFill="1" applyBorder="1"/>
    <xf numFmtId="0" fontId="29" fillId="11" borderId="0" xfId="0" applyFont="1" applyFill="1" applyAlignment="1">
      <alignment vertical="center" wrapText="1"/>
    </xf>
    <xf numFmtId="0" fontId="22" fillId="2" borderId="0" xfId="0" applyFont="1" applyFill="1" applyAlignment="1">
      <alignment wrapText="1"/>
    </xf>
    <xf numFmtId="0" fontId="37" fillId="2" borderId="0" xfId="0" applyFont="1" applyFill="1" applyAlignment="1">
      <alignment wrapText="1"/>
    </xf>
    <xf numFmtId="0" fontId="29" fillId="11" borderId="32" xfId="0" applyFont="1" applyFill="1" applyBorder="1"/>
    <xf numFmtId="0" fontId="29" fillId="11" borderId="33" xfId="0" applyFont="1" applyFill="1" applyBorder="1"/>
    <xf numFmtId="0" fontId="29" fillId="11" borderId="34" xfId="0" applyFont="1" applyFill="1" applyBorder="1"/>
    <xf numFmtId="0" fontId="22" fillId="2" borderId="35" xfId="0" applyFont="1" applyFill="1" applyBorder="1" applyAlignment="1">
      <alignment wrapText="1"/>
    </xf>
    <xf numFmtId="0" fontId="22" fillId="2" borderId="36" xfId="0" applyFont="1" applyFill="1" applyBorder="1" applyAlignment="1">
      <alignment wrapText="1"/>
    </xf>
    <xf numFmtId="0" fontId="39" fillId="11" borderId="35" xfId="0" applyFont="1" applyFill="1" applyBorder="1"/>
    <xf numFmtId="0" fontId="22" fillId="2" borderId="35" xfId="0" applyFont="1" applyFill="1" applyBorder="1"/>
    <xf numFmtId="0" fontId="29" fillId="11" borderId="38" xfId="0" applyFont="1" applyFill="1" applyBorder="1" applyAlignment="1">
      <alignment wrapText="1"/>
    </xf>
    <xf numFmtId="168" fontId="29" fillId="11" borderId="39" xfId="3" applyNumberFormat="1" applyFont="1" applyFill="1" applyBorder="1" applyAlignment="1">
      <alignment horizontal="center" wrapText="1"/>
    </xf>
    <xf numFmtId="0" fontId="29" fillId="0" borderId="0" xfId="0" applyFont="1" applyAlignment="1">
      <alignment horizontal="left"/>
    </xf>
    <xf numFmtId="0" fontId="22" fillId="2" borderId="0" xfId="0" applyFont="1" applyFill="1" applyAlignment="1">
      <alignment horizontal="left"/>
    </xf>
    <xf numFmtId="0" fontId="22" fillId="3" borderId="0" xfId="0" applyFont="1" applyFill="1" applyAlignment="1">
      <alignment vertical="center" wrapText="1"/>
    </xf>
    <xf numFmtId="0" fontId="12" fillId="11" borderId="42" xfId="0" applyFont="1" applyFill="1" applyBorder="1"/>
    <xf numFmtId="0" fontId="12" fillId="11" borderId="43" xfId="0" applyFont="1" applyFill="1" applyBorder="1"/>
    <xf numFmtId="0" fontId="0" fillId="2" borderId="48" xfId="0" applyFill="1" applyBorder="1"/>
    <xf numFmtId="0" fontId="0" fillId="2" borderId="49" xfId="0" applyFill="1" applyBorder="1"/>
    <xf numFmtId="0" fontId="0" fillId="2" borderId="50" xfId="0" applyFill="1" applyBorder="1"/>
    <xf numFmtId="0" fontId="32" fillId="2" borderId="0" xfId="0" applyFont="1" applyFill="1" applyAlignment="1">
      <alignment vertical="center" wrapText="1"/>
    </xf>
    <xf numFmtId="0" fontId="32" fillId="2" borderId="0" xfId="0" applyFont="1" applyFill="1" applyAlignment="1">
      <alignment vertical="center"/>
    </xf>
    <xf numFmtId="0" fontId="84" fillId="2" borderId="44" xfId="0" applyFont="1" applyFill="1" applyBorder="1"/>
    <xf numFmtId="0" fontId="32" fillId="2" borderId="0" xfId="0" applyFont="1" applyFill="1" applyAlignment="1">
      <alignment horizontal="justify" vertical="justify"/>
    </xf>
    <xf numFmtId="0" fontId="32" fillId="2" borderId="45" xfId="0" applyFont="1" applyFill="1" applyBorder="1" applyAlignment="1">
      <alignment horizontal="justify" vertical="justify"/>
    </xf>
    <xf numFmtId="0" fontId="32" fillId="11" borderId="76" xfId="0" applyFont="1" applyFill="1" applyBorder="1" applyAlignment="1">
      <alignment horizontal="justify" vertical="center" wrapText="1"/>
    </xf>
    <xf numFmtId="0" fontId="32" fillId="0" borderId="76" xfId="0" applyFont="1" applyBorder="1" applyAlignment="1">
      <alignment horizontal="justify" vertical="center" wrapText="1"/>
    </xf>
    <xf numFmtId="0" fontId="29" fillId="11" borderId="76" xfId="0" applyFont="1" applyFill="1" applyBorder="1" applyAlignment="1">
      <alignment horizontal="justify" vertical="center" wrapText="1"/>
    </xf>
    <xf numFmtId="0" fontId="29" fillId="13" borderId="77" xfId="0" applyFont="1" applyFill="1" applyBorder="1" applyAlignment="1">
      <alignment horizontal="center" vertical="center" wrapText="1"/>
    </xf>
    <xf numFmtId="0" fontId="22" fillId="0" borderId="78" xfId="0" applyFont="1" applyBorder="1" applyAlignment="1">
      <alignment horizontal="center" vertical="center" wrapText="1"/>
    </xf>
    <xf numFmtId="0" fontId="22" fillId="0" borderId="79" xfId="0" applyFont="1" applyBorder="1" applyAlignment="1">
      <alignment horizontal="center" vertical="center" wrapText="1"/>
    </xf>
    <xf numFmtId="0" fontId="22" fillId="2" borderId="78" xfId="0" applyFont="1" applyFill="1" applyBorder="1" applyAlignment="1">
      <alignment horizontal="center" vertical="top" wrapText="1"/>
    </xf>
    <xf numFmtId="0" fontId="22" fillId="2" borderId="78" xfId="0" applyFont="1" applyFill="1" applyBorder="1" applyAlignment="1">
      <alignment horizontal="left" vertical="top" wrapText="1"/>
    </xf>
    <xf numFmtId="3" fontId="27" fillId="11" borderId="33" xfId="0" applyNumberFormat="1" applyFont="1" applyFill="1" applyBorder="1"/>
    <xf numFmtId="0" fontId="26" fillId="11" borderId="34" xfId="0" applyFont="1" applyFill="1" applyBorder="1"/>
    <xf numFmtId="0" fontId="29" fillId="11" borderId="68" xfId="0" applyFont="1" applyFill="1" applyBorder="1" applyAlignment="1">
      <alignment vertical="center"/>
    </xf>
    <xf numFmtId="0" fontId="29" fillId="11" borderId="69" xfId="0" applyFont="1" applyFill="1" applyBorder="1" applyAlignment="1">
      <alignment vertical="center"/>
    </xf>
    <xf numFmtId="41" fontId="29" fillId="11" borderId="69" xfId="4" applyFont="1" applyFill="1" applyBorder="1" applyAlignment="1">
      <alignment vertical="center"/>
    </xf>
    <xf numFmtId="0" fontId="29" fillId="11" borderId="70" xfId="0" applyFont="1" applyFill="1" applyBorder="1" applyAlignment="1">
      <alignment vertical="center"/>
    </xf>
    <xf numFmtId="0" fontId="22" fillId="2" borderId="71" xfId="0" applyFont="1" applyFill="1" applyBorder="1"/>
    <xf numFmtId="0" fontId="22" fillId="2" borderId="72" xfId="0" applyFont="1" applyFill="1" applyBorder="1"/>
    <xf numFmtId="0" fontId="22" fillId="2" borderId="71" xfId="0" applyFont="1" applyFill="1" applyBorder="1" applyAlignment="1">
      <alignment vertical="center" wrapText="1"/>
    </xf>
    <xf numFmtId="41" fontId="22" fillId="0" borderId="0" xfId="4" applyFont="1" applyBorder="1"/>
    <xf numFmtId="0" fontId="22" fillId="3" borderId="82" xfId="0" applyFont="1" applyFill="1" applyBorder="1" applyAlignment="1">
      <alignment vertical="center" wrapText="1"/>
    </xf>
    <xf numFmtId="0" fontId="29" fillId="11" borderId="83" xfId="0" applyFont="1" applyFill="1" applyBorder="1" applyAlignment="1">
      <alignment vertical="center" wrapText="1"/>
    </xf>
    <xf numFmtId="41" fontId="29" fillId="11" borderId="84" xfId="4" applyFont="1" applyFill="1" applyBorder="1" applyAlignment="1">
      <alignment horizontal="center" vertical="center" wrapText="1"/>
    </xf>
    <xf numFmtId="0" fontId="22" fillId="2" borderId="74" xfId="0" applyFont="1" applyFill="1" applyBorder="1"/>
    <xf numFmtId="0" fontId="18" fillId="3" borderId="0" xfId="0" applyFont="1" applyFill="1"/>
    <xf numFmtId="0" fontId="85" fillId="3" borderId="0" xfId="2" applyFont="1" applyFill="1"/>
    <xf numFmtId="0" fontId="29" fillId="11" borderId="45" xfId="0" applyFont="1" applyFill="1" applyBorder="1" applyAlignment="1">
      <alignment horizontal="center" vertical="center" wrapText="1"/>
    </xf>
    <xf numFmtId="41" fontId="32" fillId="2" borderId="45" xfId="4" applyFont="1" applyFill="1" applyBorder="1"/>
    <xf numFmtId="1" fontId="32" fillId="2" borderId="45" xfId="4" applyNumberFormat="1" applyFont="1" applyFill="1" applyBorder="1"/>
    <xf numFmtId="0" fontId="29" fillId="11" borderId="35" xfId="0" applyFont="1" applyFill="1" applyBorder="1" applyAlignment="1">
      <alignment horizontal="left" vertical="center" wrapText="1"/>
    </xf>
    <xf numFmtId="0" fontId="32" fillId="11" borderId="36" xfId="0" applyFont="1" applyFill="1" applyBorder="1" applyAlignment="1">
      <alignment vertical="justify" wrapText="1"/>
    </xf>
    <xf numFmtId="0" fontId="32" fillId="2" borderId="35" xfId="0" applyFont="1" applyFill="1" applyBorder="1" applyAlignment="1">
      <alignment horizontal="left" vertical="top" wrapText="1"/>
    </xf>
    <xf numFmtId="0" fontId="32" fillId="2" borderId="36" xfId="0" applyFont="1" applyFill="1" applyBorder="1" applyAlignment="1">
      <alignment horizontal="left" vertical="top" wrapText="1"/>
    </xf>
    <xf numFmtId="0" fontId="32" fillId="2" borderId="35" xfId="0" applyFont="1" applyFill="1" applyBorder="1" applyAlignment="1">
      <alignment vertical="top" wrapText="1"/>
    </xf>
    <xf numFmtId="0" fontId="32" fillId="2" borderId="36" xfId="0" applyFont="1" applyFill="1" applyBorder="1" applyAlignment="1">
      <alignment vertical="top" wrapText="1"/>
    </xf>
    <xf numFmtId="0" fontId="35" fillId="2" borderId="35" xfId="0" applyFont="1" applyFill="1" applyBorder="1" applyAlignment="1">
      <alignment vertical="top" wrapText="1"/>
    </xf>
    <xf numFmtId="0" fontId="28" fillId="11" borderId="38" xfId="0" applyFont="1" applyFill="1" applyBorder="1" applyAlignment="1">
      <alignment horizontal="left"/>
    </xf>
    <xf numFmtId="1" fontId="73" fillId="11" borderId="85" xfId="4" applyNumberFormat="1" applyFont="1" applyFill="1" applyBorder="1"/>
    <xf numFmtId="0" fontId="26" fillId="11" borderId="40" xfId="0" applyFont="1" applyFill="1" applyBorder="1"/>
    <xf numFmtId="0" fontId="32" fillId="11" borderId="45" xfId="0" applyFont="1" applyFill="1" applyBorder="1" applyAlignment="1">
      <alignment vertical="justify" wrapText="1"/>
    </xf>
    <xf numFmtId="0" fontId="29" fillId="11" borderId="44" xfId="0" applyFont="1" applyFill="1" applyBorder="1" applyAlignment="1">
      <alignment vertical="justify" wrapText="1"/>
    </xf>
    <xf numFmtId="0" fontId="29" fillId="11" borderId="9" xfId="0" applyFont="1" applyFill="1" applyBorder="1"/>
    <xf numFmtId="168" fontId="32" fillId="0" borderId="0" xfId="3" applyNumberFormat="1" applyFont="1"/>
    <xf numFmtId="168" fontId="32" fillId="0" borderId="0" xfId="3" applyNumberFormat="1" applyFont="1" applyBorder="1"/>
    <xf numFmtId="168" fontId="53" fillId="0" borderId="0" xfId="2" applyNumberFormat="1" applyFont="1" applyAlignment="1">
      <alignment horizontal="center" vertical="center"/>
    </xf>
    <xf numFmtId="168" fontId="39" fillId="0" borderId="0" xfId="3" applyNumberFormat="1" applyFont="1"/>
    <xf numFmtId="0" fontId="21" fillId="0" borderId="0" xfId="0" applyFont="1"/>
    <xf numFmtId="0" fontId="26" fillId="0" borderId="0" xfId="0" applyFont="1" applyAlignment="1">
      <alignment horizontal="center"/>
    </xf>
    <xf numFmtId="168" fontId="32" fillId="0" borderId="0" xfId="3" applyNumberFormat="1" applyFont="1" applyBorder="1" applyAlignment="1">
      <alignment horizontal="center"/>
    </xf>
    <xf numFmtId="168" fontId="37" fillId="0" borderId="0" xfId="3" applyNumberFormat="1" applyFont="1"/>
    <xf numFmtId="168" fontId="22" fillId="0" borderId="0" xfId="3" applyNumberFormat="1" applyFont="1" applyBorder="1"/>
    <xf numFmtId="168" fontId="37" fillId="0" borderId="0" xfId="3" applyNumberFormat="1" applyFont="1" applyBorder="1"/>
    <xf numFmtId="168" fontId="39" fillId="0" borderId="0" xfId="3" applyNumberFormat="1" applyFont="1" applyBorder="1"/>
    <xf numFmtId="177" fontId="29" fillId="11" borderId="0" xfId="3" applyNumberFormat="1" applyFont="1" applyFill="1" applyBorder="1"/>
    <xf numFmtId="177" fontId="32" fillId="0" borderId="0" xfId="3" applyNumberFormat="1" applyFont="1" applyBorder="1"/>
    <xf numFmtId="177" fontId="39" fillId="0" borderId="0" xfId="3" applyNumberFormat="1" applyFont="1" applyBorder="1"/>
    <xf numFmtId="177" fontId="32" fillId="0" borderId="0" xfId="0" applyNumberFormat="1" applyFont="1"/>
    <xf numFmtId="177" fontId="32" fillId="0" borderId="0" xfId="3" applyNumberFormat="1" applyFont="1" applyBorder="1" applyAlignment="1">
      <alignment vertical="center"/>
    </xf>
    <xf numFmtId="177" fontId="32" fillId="0" borderId="0" xfId="0" applyNumberFormat="1" applyFont="1" applyAlignment="1">
      <alignment vertical="center"/>
    </xf>
    <xf numFmtId="177" fontId="32" fillId="11" borderId="0" xfId="3" applyNumberFormat="1" applyFont="1" applyFill="1" applyBorder="1"/>
    <xf numFmtId="0" fontId="33" fillId="6" borderId="73" xfId="0" applyFont="1" applyFill="1" applyBorder="1"/>
    <xf numFmtId="177" fontId="29" fillId="6" borderId="73" xfId="3" applyNumberFormat="1" applyFont="1" applyFill="1" applyBorder="1" applyAlignment="1">
      <alignment vertical="center"/>
    </xf>
    <xf numFmtId="0" fontId="32" fillId="4" borderId="0" xfId="0" applyFont="1" applyFill="1"/>
    <xf numFmtId="0" fontId="32" fillId="4" borderId="0" xfId="0" applyFont="1" applyFill="1" applyAlignment="1">
      <alignment horizontal="left"/>
    </xf>
    <xf numFmtId="0" fontId="46" fillId="0" borderId="0" xfId="0" applyFont="1" applyAlignment="1">
      <alignment horizontal="center" vertical="center"/>
    </xf>
    <xf numFmtId="0" fontId="32" fillId="0" borderId="12" xfId="0" applyFont="1" applyBorder="1"/>
    <xf numFmtId="0" fontId="35" fillId="0" borderId="11" xfId="0" applyFont="1" applyBorder="1" applyAlignment="1">
      <alignment horizontal="center" vertical="center"/>
    </xf>
    <xf numFmtId="0" fontId="33" fillId="3" borderId="5" xfId="0" applyFont="1" applyFill="1" applyBorder="1" applyAlignment="1">
      <alignment vertical="center"/>
    </xf>
    <xf numFmtId="0" fontId="33" fillId="3" borderId="0" xfId="0" applyFont="1" applyFill="1" applyAlignment="1">
      <alignment vertical="center"/>
    </xf>
    <xf numFmtId="0" fontId="35" fillId="0" borderId="10" xfId="0" applyFont="1" applyBorder="1" applyAlignment="1">
      <alignment horizontal="center" vertical="center"/>
    </xf>
    <xf numFmtId="0" fontId="32" fillId="0" borderId="5" xfId="0" applyFont="1" applyBorder="1"/>
    <xf numFmtId="0" fontId="53" fillId="0" borderId="10" xfId="2" applyFont="1" applyBorder="1" applyAlignment="1">
      <alignment horizontal="center"/>
    </xf>
    <xf numFmtId="0" fontId="53" fillId="0" borderId="10" xfId="2" quotePrefix="1" applyFont="1" applyBorder="1" applyAlignment="1">
      <alignment horizontal="center"/>
    </xf>
    <xf numFmtId="0" fontId="36" fillId="0" borderId="10" xfId="2" quotePrefix="1" applyFont="1" applyBorder="1" applyAlignment="1">
      <alignment horizontal="center"/>
    </xf>
    <xf numFmtId="0" fontId="32" fillId="0" borderId="13" xfId="0" applyFont="1" applyBorder="1"/>
    <xf numFmtId="0" fontId="32" fillId="0" borderId="3" xfId="0" applyFont="1" applyBorder="1"/>
    <xf numFmtId="0" fontId="53" fillId="0" borderId="16" xfId="2" applyFont="1" applyBorder="1" applyAlignment="1">
      <alignment horizontal="center" vertical="center"/>
    </xf>
    <xf numFmtId="0" fontId="35" fillId="0" borderId="0" xfId="0" applyFont="1" applyAlignment="1">
      <alignment horizontal="center"/>
    </xf>
    <xf numFmtId="0" fontId="36" fillId="0" borderId="0" xfId="2" quotePrefix="1" applyFont="1" applyBorder="1" applyAlignment="1">
      <alignment horizontal="left"/>
    </xf>
    <xf numFmtId="0" fontId="29" fillId="11" borderId="0" xfId="0" applyFont="1" applyFill="1" applyAlignment="1">
      <alignment horizontal="right" vertical="center"/>
    </xf>
    <xf numFmtId="0" fontId="20" fillId="0" borderId="0" xfId="92" applyFont="1"/>
    <xf numFmtId="0" fontId="22" fillId="0" borderId="0" xfId="32" applyFont="1"/>
    <xf numFmtId="0" fontId="26" fillId="11" borderId="0" xfId="0" applyFont="1" applyFill="1"/>
    <xf numFmtId="0" fontId="28" fillId="11" borderId="42" xfId="0" applyFont="1" applyFill="1" applyBorder="1" applyAlignment="1">
      <alignment vertical="center"/>
    </xf>
    <xf numFmtId="0" fontId="28" fillId="11" borderId="43" xfId="0" applyFont="1" applyFill="1" applyBorder="1" applyAlignment="1">
      <alignment vertical="center"/>
    </xf>
    <xf numFmtId="0" fontId="27" fillId="2" borderId="0" xfId="0" applyFont="1" applyFill="1"/>
    <xf numFmtId="0" fontId="48" fillId="2" borderId="44" xfId="0" applyFont="1" applyFill="1" applyBorder="1" applyAlignment="1">
      <alignment horizontal="justify" vertical="justify"/>
    </xf>
    <xf numFmtId="0" fontId="69" fillId="12" borderId="0" xfId="0" applyFont="1" applyFill="1"/>
    <xf numFmtId="0" fontId="69" fillId="7" borderId="0" xfId="0" applyFont="1" applyFill="1"/>
    <xf numFmtId="0" fontId="32" fillId="8" borderId="0" xfId="0" applyFont="1" applyFill="1"/>
    <xf numFmtId="0" fontId="36" fillId="0" borderId="0" xfId="2" applyFont="1" applyAlignment="1">
      <alignment horizontal="center" vertical="center"/>
    </xf>
    <xf numFmtId="0" fontId="22" fillId="8" borderId="0" xfId="0" applyFont="1" applyFill="1"/>
    <xf numFmtId="41" fontId="26" fillId="3" borderId="0" xfId="0" applyNumberFormat="1" applyFont="1" applyFill="1"/>
    <xf numFmtId="14" fontId="47" fillId="5" borderId="0" xfId="0" applyNumberFormat="1" applyFont="1" applyFill="1" applyAlignment="1">
      <alignment horizontal="justify" vertical="justify"/>
    </xf>
    <xf numFmtId="0" fontId="29" fillId="14" borderId="21" xfId="0" applyFont="1" applyFill="1" applyBorder="1"/>
    <xf numFmtId="0" fontId="29" fillId="14" borderId="21" xfId="0" applyFont="1" applyFill="1" applyBorder="1" applyAlignment="1">
      <alignment vertical="center" wrapText="1"/>
    </xf>
    <xf numFmtId="0" fontId="22" fillId="0" borderId="79" xfId="0" applyFont="1" applyBorder="1" applyAlignment="1">
      <alignment horizontal="left" vertical="center" wrapText="1"/>
    </xf>
    <xf numFmtId="1" fontId="32" fillId="2" borderId="23" xfId="3" applyNumberFormat="1" applyFont="1" applyFill="1" applyBorder="1"/>
    <xf numFmtId="168" fontId="46" fillId="0" borderId="0" xfId="3" applyNumberFormat="1" applyFont="1" applyFill="1"/>
    <xf numFmtId="0" fontId="86" fillId="0" borderId="0" xfId="0" applyFont="1"/>
    <xf numFmtId="0" fontId="22" fillId="0" borderId="0" xfId="0" applyFont="1" applyAlignment="1">
      <alignment horizontal="left" vertical="top" wrapText="1"/>
    </xf>
    <xf numFmtId="3" fontId="32" fillId="0" borderId="0" xfId="0" applyNumberFormat="1" applyFont="1" applyAlignment="1">
      <alignment horizontal="center"/>
    </xf>
    <xf numFmtId="3" fontId="33" fillId="0" borderId="0" xfId="0" applyNumberFormat="1" applyFont="1" applyAlignment="1">
      <alignment horizontal="center"/>
    </xf>
    <xf numFmtId="0" fontId="42" fillId="0" borderId="0" xfId="0" applyFont="1" applyAlignment="1">
      <alignment horizontal="center"/>
    </xf>
    <xf numFmtId="0" fontId="82" fillId="0" borderId="0" xfId="0" applyFont="1"/>
    <xf numFmtId="0" fontId="82" fillId="0" borderId="0" xfId="0" applyFont="1" applyAlignment="1">
      <alignment horizontal="center"/>
    </xf>
    <xf numFmtId="43" fontId="32" fillId="0" borderId="0" xfId="3" applyFont="1" applyFill="1" applyBorder="1"/>
    <xf numFmtId="43" fontId="32" fillId="3" borderId="0" xfId="3" applyFont="1" applyFill="1" applyBorder="1" applyAlignment="1">
      <alignment horizontal="center" vertical="center"/>
    </xf>
    <xf numFmtId="0" fontId="40" fillId="3" borderId="0" xfId="2" applyFont="1" applyFill="1" applyBorder="1" applyAlignment="1">
      <alignment horizontal="center" vertical="center"/>
    </xf>
    <xf numFmtId="3" fontId="22" fillId="3" borderId="0" xfId="3" applyNumberFormat="1" applyFont="1" applyFill="1" applyBorder="1" applyAlignment="1">
      <alignment horizontal="center"/>
    </xf>
    <xf numFmtId="3" fontId="32" fillId="0" borderId="0" xfId="0" applyNumberFormat="1" applyFont="1"/>
    <xf numFmtId="168" fontId="32" fillId="0" borderId="0" xfId="3" applyNumberFormat="1" applyFont="1" applyFill="1" applyBorder="1" applyAlignment="1">
      <alignment horizontal="center"/>
    </xf>
    <xf numFmtId="168" fontId="32" fillId="3" borderId="0" xfId="3" applyNumberFormat="1" applyFont="1" applyFill="1" applyBorder="1" applyAlignment="1">
      <alignment horizontal="center" vertical="center"/>
    </xf>
    <xf numFmtId="168" fontId="33" fillId="0" borderId="0" xfId="3" applyNumberFormat="1" applyFont="1" applyFill="1" applyBorder="1"/>
    <xf numFmtId="168" fontId="33" fillId="3" borderId="0" xfId="3" applyNumberFormat="1" applyFont="1" applyFill="1" applyBorder="1" applyAlignment="1">
      <alignment horizontal="center" vertical="center"/>
    </xf>
    <xf numFmtId="3" fontId="33" fillId="0" borderId="0" xfId="3" applyNumberFormat="1" applyFont="1" applyFill="1" applyBorder="1" applyAlignment="1">
      <alignment horizontal="center"/>
    </xf>
    <xf numFmtId="168" fontId="39" fillId="11" borderId="41" xfId="0" applyNumberFormat="1" applyFont="1" applyFill="1" applyBorder="1" applyAlignment="1">
      <alignment horizontal="center" vertical="center"/>
    </xf>
    <xf numFmtId="171" fontId="29" fillId="11" borderId="42" xfId="3" applyNumberFormat="1" applyFont="1" applyFill="1" applyBorder="1" applyAlignment="1">
      <alignment horizontal="center" vertical="center"/>
    </xf>
    <xf numFmtId="1" fontId="29" fillId="11" borderId="42" xfId="3" applyNumberFormat="1" applyFont="1" applyFill="1" applyBorder="1" applyAlignment="1">
      <alignment horizontal="center"/>
    </xf>
    <xf numFmtId="1" fontId="29" fillId="11" borderId="43" xfId="3" applyNumberFormat="1" applyFont="1" applyFill="1" applyBorder="1" applyAlignment="1">
      <alignment horizontal="center"/>
    </xf>
    <xf numFmtId="3" fontId="32" fillId="0" borderId="45" xfId="3" applyNumberFormat="1" applyFont="1" applyFill="1" applyBorder="1" applyAlignment="1">
      <alignment horizontal="center"/>
    </xf>
    <xf numFmtId="0" fontId="33" fillId="3" borderId="44" xfId="0" applyFont="1" applyFill="1" applyBorder="1" applyAlignment="1">
      <alignment wrapText="1"/>
    </xf>
    <xf numFmtId="0" fontId="33" fillId="3" borderId="44" xfId="0" applyFont="1" applyFill="1" applyBorder="1"/>
    <xf numFmtId="0" fontId="28" fillId="11" borderId="44" xfId="0" applyFont="1" applyFill="1" applyBorder="1"/>
    <xf numFmtId="0" fontId="35" fillId="0" borderId="48" xfId="0" applyFont="1" applyBorder="1"/>
    <xf numFmtId="0" fontId="36" fillId="0" borderId="49" xfId="2" applyFont="1" applyBorder="1" applyAlignment="1">
      <alignment horizontal="center"/>
    </xf>
    <xf numFmtId="3" fontId="32" fillId="0" borderId="49" xfId="3" applyNumberFormat="1" applyFont="1" applyFill="1" applyBorder="1" applyAlignment="1">
      <alignment horizontal="center"/>
    </xf>
    <xf numFmtId="3" fontId="22" fillId="2" borderId="0" xfId="0" applyNumberFormat="1" applyFont="1" applyFill="1"/>
    <xf numFmtId="0" fontId="32" fillId="8" borderId="87" xfId="0" applyFont="1" applyFill="1" applyBorder="1"/>
    <xf numFmtId="14" fontId="29" fillId="11" borderId="87" xfId="0" applyNumberFormat="1" applyFont="1" applyFill="1" applyBorder="1" applyAlignment="1">
      <alignment horizontal="center" vertical="center"/>
    </xf>
    <xf numFmtId="0" fontId="60" fillId="8" borderId="87" xfId="0" applyFont="1" applyFill="1" applyBorder="1"/>
    <xf numFmtId="168" fontId="32" fillId="8" borderId="87" xfId="3" applyNumberFormat="1" applyFont="1" applyFill="1" applyBorder="1"/>
    <xf numFmtId="1" fontId="32" fillId="8" borderId="87" xfId="3" applyNumberFormat="1" applyFont="1" applyFill="1" applyBorder="1" applyAlignment="1">
      <alignment horizontal="right"/>
    </xf>
    <xf numFmtId="0" fontId="29" fillId="12" borderId="87" xfId="0" applyFont="1" applyFill="1" applyBorder="1"/>
    <xf numFmtId="168" fontId="29" fillId="12" borderId="87" xfId="3" applyNumberFormat="1" applyFont="1" applyFill="1" applyBorder="1"/>
    <xf numFmtId="0" fontId="33" fillId="8" borderId="87" xfId="0" applyFont="1" applyFill="1" applyBorder="1"/>
    <xf numFmtId="168" fontId="39" fillId="12" borderId="87" xfId="3" applyNumberFormat="1" applyFont="1" applyFill="1" applyBorder="1"/>
    <xf numFmtId="3" fontId="39" fillId="12" borderId="87" xfId="0" applyNumberFormat="1" applyFont="1" applyFill="1" applyBorder="1"/>
    <xf numFmtId="0" fontId="22" fillId="8" borderId="87" xfId="0" applyFont="1" applyFill="1" applyBorder="1"/>
    <xf numFmtId="0" fontId="39" fillId="12" borderId="87" xfId="0" applyFont="1" applyFill="1" applyBorder="1"/>
    <xf numFmtId="168" fontId="22" fillId="8" borderId="87" xfId="3" applyNumberFormat="1" applyFont="1" applyFill="1" applyBorder="1"/>
    <xf numFmtId="168" fontId="26" fillId="0" borderId="0" xfId="3" applyNumberFormat="1" applyFont="1"/>
    <xf numFmtId="0" fontId="20" fillId="0" borderId="0" xfId="0" applyFont="1"/>
    <xf numFmtId="0" fontId="20" fillId="0" borderId="0" xfId="0" applyFont="1" applyAlignment="1">
      <alignment horizontal="center"/>
    </xf>
    <xf numFmtId="170" fontId="32" fillId="0" borderId="0" xfId="0" applyNumberFormat="1" applyFont="1"/>
    <xf numFmtId="43" fontId="32" fillId="0" borderId="0" xfId="3" applyFont="1"/>
    <xf numFmtId="43" fontId="26" fillId="0" borderId="0" xfId="3" applyFont="1"/>
    <xf numFmtId="177" fontId="26" fillId="0" borderId="0" xfId="3" applyNumberFormat="1" applyFont="1"/>
    <xf numFmtId="177" fontId="20" fillId="0" borderId="0" xfId="3" applyNumberFormat="1" applyFont="1"/>
    <xf numFmtId="177" fontId="20" fillId="0" borderId="0" xfId="0" applyNumberFormat="1" applyFont="1" applyAlignment="1">
      <alignment horizontal="center"/>
    </xf>
    <xf numFmtId="177" fontId="52" fillId="11" borderId="42" xfId="3" applyNumberFormat="1" applyFont="1" applyFill="1" applyBorder="1" applyAlignment="1">
      <alignment horizontal="center"/>
    </xf>
    <xf numFmtId="177" fontId="52" fillId="11" borderId="43" xfId="3" applyNumberFormat="1" applyFont="1" applyFill="1" applyBorder="1" applyAlignment="1">
      <alignment horizontal="center"/>
    </xf>
    <xf numFmtId="177" fontId="26" fillId="0" borderId="0" xfId="3" applyNumberFormat="1" applyFont="1" applyBorder="1"/>
    <xf numFmtId="177" fontId="52" fillId="11" borderId="0" xfId="3" applyNumberFormat="1" applyFont="1" applyFill="1" applyBorder="1"/>
    <xf numFmtId="177" fontId="28" fillId="0" borderId="0" xfId="3" applyNumberFormat="1" applyFont="1" applyFill="1" applyBorder="1"/>
    <xf numFmtId="177" fontId="52" fillId="11" borderId="49" xfId="3" applyNumberFormat="1" applyFont="1" applyFill="1" applyBorder="1"/>
    <xf numFmtId="177" fontId="89" fillId="0" borderId="0" xfId="3" applyNumberFormat="1" applyFont="1"/>
    <xf numFmtId="177" fontId="37" fillId="0" borderId="0" xfId="3" applyNumberFormat="1" applyFont="1"/>
    <xf numFmtId="41" fontId="32" fillId="0" borderId="0" xfId="4" applyFont="1"/>
    <xf numFmtId="0" fontId="44" fillId="0" borderId="0" xfId="0" applyFont="1"/>
    <xf numFmtId="0" fontId="48" fillId="0" borderId="0" xfId="0" applyFont="1"/>
    <xf numFmtId="0" fontId="29" fillId="11" borderId="41" xfId="0" applyFont="1" applyFill="1" applyBorder="1" applyAlignment="1">
      <alignment horizontal="left" vertical="center"/>
    </xf>
    <xf numFmtId="0" fontId="29" fillId="11" borderId="42" xfId="0" applyFont="1" applyFill="1" applyBorder="1" applyAlignment="1">
      <alignment horizontal="left" vertical="center"/>
    </xf>
    <xf numFmtId="0" fontId="29" fillId="11" borderId="43" xfId="0" applyFont="1" applyFill="1" applyBorder="1" applyAlignment="1">
      <alignment horizontal="left" vertical="center"/>
    </xf>
    <xf numFmtId="9" fontId="32" fillId="3" borderId="0" xfId="89" applyFont="1" applyFill="1"/>
    <xf numFmtId="0" fontId="90" fillId="2" borderId="0" xfId="0" applyFont="1" applyFill="1"/>
    <xf numFmtId="0" fontId="91" fillId="2" borderId="0" xfId="2" applyFont="1" applyFill="1"/>
    <xf numFmtId="0" fontId="90" fillId="0" borderId="0" xfId="0" applyFont="1"/>
    <xf numFmtId="14" fontId="32" fillId="0" borderId="0" xfId="0" applyNumberFormat="1" applyFont="1" applyAlignment="1">
      <alignment horizontal="center"/>
    </xf>
    <xf numFmtId="14" fontId="46" fillId="0" borderId="0" xfId="0" applyNumberFormat="1" applyFont="1" applyAlignment="1">
      <alignment horizontal="center"/>
    </xf>
    <xf numFmtId="14" fontId="46" fillId="0" borderId="0" xfId="0" applyNumberFormat="1" applyFont="1" applyAlignment="1">
      <alignment horizontal="right"/>
    </xf>
    <xf numFmtId="14" fontId="46" fillId="0" borderId="42" xfId="0" applyNumberFormat="1" applyFont="1" applyBorder="1" applyAlignment="1">
      <alignment horizontal="center"/>
    </xf>
    <xf numFmtId="41" fontId="35" fillId="2" borderId="3" xfId="4" applyFont="1" applyFill="1" applyBorder="1"/>
    <xf numFmtId="0" fontId="46" fillId="3" borderId="0" xfId="0" applyFont="1" applyFill="1" applyAlignment="1">
      <alignment horizontal="center"/>
    </xf>
    <xf numFmtId="0" fontId="93" fillId="0" borderId="0" xfId="0" applyFont="1" applyAlignment="1">
      <alignment horizontal="center"/>
    </xf>
    <xf numFmtId="3" fontId="92" fillId="0" borderId="0" xfId="3" applyNumberFormat="1" applyFont="1" applyFill="1" applyBorder="1" applyAlignment="1">
      <alignment horizontal="center"/>
    </xf>
    <xf numFmtId="0" fontId="20" fillId="0" borderId="42" xfId="92" applyFont="1" applyBorder="1"/>
    <xf numFmtId="0" fontId="20" fillId="0" borderId="43" xfId="92" applyFont="1" applyBorder="1"/>
    <xf numFmtId="0" fontId="67" fillId="3" borderId="0" xfId="2" applyFont="1" applyFill="1" applyAlignment="1">
      <alignment horizontal="center" vertical="center"/>
    </xf>
    <xf numFmtId="0" fontId="94" fillId="0" borderId="0" xfId="0" applyFont="1" applyAlignment="1">
      <alignment horizontal="right" vertical="center" wrapText="1"/>
    </xf>
    <xf numFmtId="0" fontId="95" fillId="0" borderId="0" xfId="0" applyFont="1" applyAlignment="1">
      <alignment horizontal="right" vertical="center" wrapText="1"/>
    </xf>
    <xf numFmtId="0" fontId="41" fillId="0" borderId="0" xfId="0" applyFont="1" applyAlignment="1">
      <alignment vertical="center"/>
    </xf>
    <xf numFmtId="3" fontId="32" fillId="0" borderId="0" xfId="0" applyNumberFormat="1" applyFont="1" applyAlignment="1">
      <alignment horizontal="right"/>
    </xf>
    <xf numFmtId="0" fontId="32" fillId="0" borderId="45" xfId="0" applyFont="1" applyBorder="1" applyAlignment="1">
      <alignment horizontal="right" vertical="justify"/>
    </xf>
    <xf numFmtId="168" fontId="29" fillId="13" borderId="0" xfId="8" applyNumberFormat="1" applyFont="1" applyFill="1" applyBorder="1"/>
    <xf numFmtId="0" fontId="96" fillId="13" borderId="0" xfId="32" applyFont="1" applyFill="1" applyBorder="1" applyAlignment="1">
      <alignment horizontal="center"/>
    </xf>
    <xf numFmtId="0" fontId="46" fillId="0" borderId="45" xfId="0" applyFont="1" applyBorder="1" applyAlignment="1">
      <alignment horizontal="center"/>
    </xf>
    <xf numFmtId="0" fontId="13" fillId="3" borderId="0" xfId="0" applyFont="1" applyFill="1"/>
    <xf numFmtId="168" fontId="22" fillId="0" borderId="0" xfId="96" applyNumberFormat="1" applyFont="1" applyFill="1" applyBorder="1" applyAlignment="1">
      <alignment horizontal="center"/>
    </xf>
    <xf numFmtId="168" fontId="22" fillId="0" borderId="0" xfId="96" applyNumberFormat="1" applyFont="1" applyFill="1" applyBorder="1"/>
    <xf numFmtId="0" fontId="29" fillId="11" borderId="26" xfId="0" applyFont="1" applyFill="1" applyBorder="1" applyAlignment="1">
      <alignment horizontal="center" vertical="center" wrapText="1"/>
    </xf>
    <xf numFmtId="0" fontId="29" fillId="11" borderId="26" xfId="27" applyFont="1" applyFill="1" applyBorder="1" applyAlignment="1">
      <alignment horizontal="center" vertical="center" wrapText="1"/>
    </xf>
    <xf numFmtId="0" fontId="39" fillId="11" borderId="26" xfId="0" applyFont="1" applyFill="1" applyBorder="1" applyAlignment="1">
      <alignment vertical="center" wrapText="1"/>
    </xf>
    <xf numFmtId="0" fontId="32" fillId="2" borderId="0" xfId="0" applyFont="1" applyFill="1" applyAlignment="1">
      <alignment horizontal="right"/>
    </xf>
    <xf numFmtId="0" fontId="28" fillId="13" borderId="36" xfId="0" applyFont="1" applyFill="1" applyBorder="1" applyAlignment="1">
      <alignment horizontal="center" vertical="center"/>
    </xf>
    <xf numFmtId="0" fontId="97" fillId="2" borderId="3" xfId="0" applyFont="1" applyFill="1" applyBorder="1" applyAlignment="1">
      <alignment horizontal="justify" vertical="justify"/>
    </xf>
    <xf numFmtId="0" fontId="35" fillId="0" borderId="44" xfId="92" applyFont="1" applyBorder="1" applyAlignment="1">
      <alignment vertical="center"/>
    </xf>
    <xf numFmtId="0" fontId="99" fillId="0" borderId="0" xfId="92" applyFont="1" applyAlignment="1">
      <alignment vertical="center"/>
    </xf>
    <xf numFmtId="3" fontId="0" fillId="0" borderId="0" xfId="0" applyNumberFormat="1"/>
    <xf numFmtId="0" fontId="29" fillId="11" borderId="10" xfId="0" applyFont="1" applyFill="1" applyBorder="1" applyAlignment="1">
      <alignment horizontal="center" vertical="center"/>
    </xf>
    <xf numFmtId="0" fontId="32" fillId="0" borderId="0" xfId="0" applyFont="1" applyAlignment="1">
      <alignment horizontal="right"/>
    </xf>
    <xf numFmtId="0" fontId="32" fillId="0" borderId="50" xfId="0" applyFont="1" applyBorder="1" applyAlignment="1">
      <alignment horizontal="justify" vertical="justify" wrapText="1"/>
    </xf>
    <xf numFmtId="0" fontId="32" fillId="0" borderId="41" xfId="0" applyFont="1" applyBorder="1" applyAlignment="1">
      <alignment horizontal="left" vertical="center" wrapText="1"/>
    </xf>
    <xf numFmtId="0" fontId="32" fillId="0" borderId="42" xfId="0" applyFont="1" applyBorder="1" applyAlignment="1">
      <alignment horizontal="left" vertical="center" wrapText="1"/>
    </xf>
    <xf numFmtId="0" fontId="32" fillId="0" borderId="43" xfId="0" applyFont="1" applyBorder="1" applyAlignment="1">
      <alignment horizontal="left" vertical="center" wrapText="1"/>
    </xf>
    <xf numFmtId="0" fontId="32" fillId="0" borderId="44" xfId="0" applyFont="1" applyBorder="1" applyAlignment="1">
      <alignment horizontal="left" vertical="center" wrapText="1"/>
    </xf>
    <xf numFmtId="0" fontId="29" fillId="11" borderId="35" xfId="0" applyFont="1" applyFill="1" applyBorder="1"/>
    <xf numFmtId="0" fontId="61" fillId="3" borderId="0" xfId="2" applyFont="1" applyFill="1" applyAlignment="1">
      <alignment horizontal="right"/>
    </xf>
    <xf numFmtId="173" fontId="0" fillId="0" borderId="0" xfId="3" applyNumberFormat="1" applyFont="1"/>
    <xf numFmtId="168" fontId="32" fillId="3" borderId="10" xfId="3" applyNumberFormat="1" applyFont="1" applyFill="1" applyBorder="1"/>
    <xf numFmtId="168" fontId="0" fillId="0" borderId="0" xfId="0" applyNumberFormat="1"/>
    <xf numFmtId="168" fontId="22" fillId="0" borderId="1" xfId="3" applyNumberFormat="1" applyFont="1" applyBorder="1" applyAlignment="1">
      <alignment horizontal="center" vertical="center" wrapText="1"/>
    </xf>
    <xf numFmtId="169" fontId="32" fillId="3" borderId="0" xfId="0" applyNumberFormat="1" applyFont="1" applyFill="1"/>
    <xf numFmtId="41" fontId="32" fillId="0" borderId="11" xfId="4" applyFont="1" applyFill="1" applyBorder="1"/>
    <xf numFmtId="0" fontId="32" fillId="0" borderId="10" xfId="0" applyFont="1" applyBorder="1"/>
    <xf numFmtId="41" fontId="32" fillId="0" borderId="10" xfId="4" applyFont="1" applyFill="1" applyBorder="1"/>
    <xf numFmtId="170" fontId="22" fillId="0" borderId="33" xfId="11" applyNumberFormat="1" applyFont="1" applyFill="1" applyBorder="1"/>
    <xf numFmtId="170" fontId="22" fillId="0" borderId="0" xfId="11" applyNumberFormat="1" applyFont="1" applyFill="1" applyBorder="1"/>
    <xf numFmtId="170" fontId="22" fillId="0" borderId="39" xfId="11" applyNumberFormat="1" applyFont="1" applyFill="1" applyBorder="1"/>
    <xf numFmtId="170" fontId="32" fillId="2" borderId="0" xfId="0" applyNumberFormat="1" applyFont="1" applyFill="1"/>
    <xf numFmtId="0" fontId="30" fillId="8" borderId="0" xfId="0" applyFont="1" applyFill="1" applyAlignment="1">
      <alignment horizontal="left"/>
    </xf>
    <xf numFmtId="1" fontId="22" fillId="0" borderId="0" xfId="4" applyNumberFormat="1" applyFont="1" applyFill="1" applyBorder="1"/>
    <xf numFmtId="41" fontId="22" fillId="0" borderId="0" xfId="4" applyFont="1" applyFill="1" applyBorder="1"/>
    <xf numFmtId="177" fontId="20" fillId="0" borderId="0" xfId="4" applyNumberFormat="1" applyFont="1" applyBorder="1"/>
    <xf numFmtId="177" fontId="22" fillId="0" borderId="0" xfId="4" applyNumberFormat="1" applyFont="1" applyBorder="1"/>
    <xf numFmtId="0" fontId="32" fillId="3" borderId="10" xfId="0" applyFont="1" applyFill="1" applyBorder="1" applyAlignment="1">
      <alignment vertical="center"/>
    </xf>
    <xf numFmtId="0" fontId="32" fillId="3" borderId="11" xfId="0" applyFont="1" applyFill="1" applyBorder="1" applyAlignment="1">
      <alignment vertical="center"/>
    </xf>
    <xf numFmtId="168" fontId="29" fillId="0" borderId="0" xfId="0" applyNumberFormat="1" applyFont="1"/>
    <xf numFmtId="0" fontId="29" fillId="13" borderId="44" xfId="32" applyFont="1" applyFill="1" applyBorder="1" applyAlignment="1">
      <alignment horizontal="left"/>
    </xf>
    <xf numFmtId="168" fontId="29" fillId="13" borderId="45" xfId="8" applyNumberFormat="1" applyFont="1" applyFill="1" applyBorder="1"/>
    <xf numFmtId="0" fontId="50" fillId="2" borderId="0" xfId="0" applyFont="1" applyFill="1" applyAlignment="1">
      <alignment horizontal="left" wrapText="1"/>
    </xf>
    <xf numFmtId="0" fontId="30" fillId="8" borderId="0" xfId="0" applyFont="1" applyFill="1"/>
    <xf numFmtId="0" fontId="31" fillId="8" borderId="0" xfId="0" applyFont="1" applyFill="1" applyAlignment="1">
      <alignment wrapText="1"/>
    </xf>
    <xf numFmtId="0" fontId="33" fillId="2" borderId="0" xfId="0" applyFont="1" applyFill="1"/>
    <xf numFmtId="41" fontId="22" fillId="0" borderId="78" xfId="4" applyFont="1" applyFill="1" applyBorder="1" applyAlignment="1">
      <alignment horizontal="center" vertical="center" wrapText="1"/>
    </xf>
    <xf numFmtId="3" fontId="32" fillId="0" borderId="92" xfId="4" applyNumberFormat="1" applyFont="1" applyFill="1" applyBorder="1" applyAlignment="1">
      <alignment horizontal="center"/>
    </xf>
    <xf numFmtId="3" fontId="32" fillId="0" borderId="92" xfId="3" applyNumberFormat="1" applyFont="1" applyFill="1" applyBorder="1" applyAlignment="1">
      <alignment horizontal="center"/>
    </xf>
    <xf numFmtId="3" fontId="33" fillId="3" borderId="92" xfId="3" applyNumberFormat="1" applyFont="1" applyFill="1" applyBorder="1" applyAlignment="1">
      <alignment horizontal="center"/>
    </xf>
    <xf numFmtId="3" fontId="35" fillId="0" borderId="92" xfId="3" applyNumberFormat="1" applyFont="1" applyFill="1" applyBorder="1" applyAlignment="1">
      <alignment horizontal="center"/>
    </xf>
    <xf numFmtId="3" fontId="28" fillId="11" borderId="92" xfId="3" applyNumberFormat="1" applyFont="1" applyFill="1" applyBorder="1" applyAlignment="1">
      <alignment horizontal="center"/>
    </xf>
    <xf numFmtId="3" fontId="32" fillId="0" borderId="91" xfId="3" applyNumberFormat="1" applyFont="1" applyFill="1" applyBorder="1" applyAlignment="1">
      <alignment horizontal="center"/>
    </xf>
    <xf numFmtId="0" fontId="67" fillId="0" borderId="0" xfId="2" applyFont="1" applyFill="1" applyAlignment="1">
      <alignment horizontal="left"/>
    </xf>
    <xf numFmtId="1" fontId="32" fillId="2" borderId="88" xfId="3" applyNumberFormat="1" applyFont="1" applyFill="1" applyBorder="1"/>
    <xf numFmtId="168" fontId="32" fillId="2" borderId="25" xfId="3" applyNumberFormat="1" applyFont="1" applyFill="1" applyBorder="1"/>
    <xf numFmtId="168" fontId="22" fillId="3" borderId="0" xfId="3" applyNumberFormat="1" applyFont="1" applyFill="1" applyBorder="1"/>
    <xf numFmtId="3" fontId="22" fillId="0" borderId="93" xfId="4" applyNumberFormat="1" applyFont="1" applyFill="1" applyBorder="1" applyAlignment="1">
      <alignment horizontal="right" vertical="center" wrapText="1"/>
    </xf>
    <xf numFmtId="0" fontId="29" fillId="11" borderId="31" xfId="0" applyFont="1" applyFill="1" applyBorder="1" applyAlignment="1">
      <alignment horizontal="center" vertical="center"/>
    </xf>
    <xf numFmtId="41" fontId="26" fillId="2" borderId="0" xfId="0" applyNumberFormat="1" applyFont="1" applyFill="1"/>
    <xf numFmtId="10" fontId="32" fillId="0" borderId="0" xfId="89" applyNumberFormat="1" applyFont="1" applyFill="1"/>
    <xf numFmtId="0" fontId="32" fillId="0" borderId="1" xfId="0" applyFont="1" applyBorder="1" applyAlignment="1">
      <alignment vertical="center" wrapText="1"/>
    </xf>
    <xf numFmtId="0" fontId="37" fillId="0" borderId="1" xfId="0" applyFont="1" applyBorder="1" applyAlignment="1">
      <alignment vertical="center" wrapText="1"/>
    </xf>
    <xf numFmtId="168" fontId="32" fillId="0" borderId="1" xfId="3" applyNumberFormat="1" applyFont="1" applyBorder="1" applyAlignment="1">
      <alignment vertical="center" wrapText="1"/>
    </xf>
    <xf numFmtId="168" fontId="32" fillId="8" borderId="0" xfId="0" applyNumberFormat="1" applyFont="1" applyFill="1"/>
    <xf numFmtId="41" fontId="13" fillId="0" borderId="0" xfId="4" applyFont="1" applyFill="1"/>
    <xf numFmtId="10" fontId="32" fillId="3" borderId="0" xfId="89" applyNumberFormat="1" applyFont="1" applyFill="1"/>
    <xf numFmtId="0" fontId="32" fillId="2" borderId="44" xfId="0" applyFont="1" applyFill="1" applyBorder="1" applyAlignment="1">
      <alignment horizontal="justify" vertical="justify"/>
    </xf>
    <xf numFmtId="0" fontId="29" fillId="11" borderId="9" xfId="0" applyFont="1" applyFill="1" applyBorder="1" applyAlignment="1">
      <alignment horizontal="center" vertical="center"/>
    </xf>
    <xf numFmtId="0" fontId="28" fillId="11" borderId="9" xfId="0" applyFont="1" applyFill="1" applyBorder="1" applyAlignment="1">
      <alignment horizontal="center" vertical="center"/>
    </xf>
    <xf numFmtId="0" fontId="26" fillId="0" borderId="5" xfId="0" applyFont="1" applyBorder="1"/>
    <xf numFmtId="0" fontId="26" fillId="0" borderId="6" xfId="0" applyFont="1" applyBorder="1"/>
    <xf numFmtId="41" fontId="74" fillId="11" borderId="3" xfId="4" applyFont="1" applyFill="1" applyBorder="1"/>
    <xf numFmtId="0" fontId="33" fillId="0" borderId="9" xfId="0" applyFont="1" applyBorder="1" applyAlignment="1">
      <alignment horizontal="center" vertical="center"/>
    </xf>
    <xf numFmtId="0" fontId="26" fillId="3" borderId="9" xfId="0" applyFont="1" applyFill="1" applyBorder="1"/>
    <xf numFmtId="168" fontId="11" fillId="2" borderId="0" xfId="3" applyNumberFormat="1" applyFont="1" applyFill="1" applyBorder="1"/>
    <xf numFmtId="168" fontId="30" fillId="2" borderId="0" xfId="3" applyNumberFormat="1" applyFont="1" applyFill="1" applyBorder="1"/>
    <xf numFmtId="168" fontId="29" fillId="11" borderId="1" xfId="3" applyNumberFormat="1" applyFont="1" applyFill="1" applyBorder="1" applyAlignment="1">
      <alignment vertical="center" wrapText="1"/>
    </xf>
    <xf numFmtId="0" fontId="32" fillId="2" borderId="41" xfId="0" applyFont="1" applyFill="1" applyBorder="1"/>
    <xf numFmtId="14" fontId="86" fillId="3" borderId="43" xfId="0" applyNumberFormat="1" applyFont="1" applyFill="1" applyBorder="1" applyAlignment="1">
      <alignment horizontal="center" vertical="center"/>
    </xf>
    <xf numFmtId="0" fontId="30" fillId="0" borderId="32" xfId="0" applyFont="1" applyBorder="1" applyAlignment="1">
      <alignment vertical="center"/>
    </xf>
    <xf numFmtId="14" fontId="46" fillId="0" borderId="34" xfId="0" applyNumberFormat="1" applyFont="1" applyBorder="1" applyAlignment="1">
      <alignment horizontal="center"/>
    </xf>
    <xf numFmtId="0" fontId="29" fillId="11" borderId="36" xfId="0" applyFont="1" applyFill="1" applyBorder="1" applyAlignment="1">
      <alignment horizontal="center"/>
    </xf>
    <xf numFmtId="0" fontId="32" fillId="2" borderId="38" xfId="0" applyFont="1" applyFill="1" applyBorder="1"/>
    <xf numFmtId="168" fontId="22" fillId="2" borderId="39" xfId="3" applyNumberFormat="1" applyFont="1" applyFill="1" applyBorder="1" applyAlignment="1">
      <alignment horizontal="center"/>
    </xf>
    <xf numFmtId="168" fontId="32" fillId="0" borderId="40" xfId="0" applyNumberFormat="1" applyFont="1" applyBorder="1" applyAlignment="1">
      <alignment horizontal="center"/>
    </xf>
    <xf numFmtId="0" fontId="100" fillId="3" borderId="0" xfId="0" applyFont="1" applyFill="1"/>
    <xf numFmtId="168" fontId="12" fillId="11" borderId="9" xfId="3" applyNumberFormat="1" applyFont="1" applyFill="1" applyBorder="1"/>
    <xf numFmtId="0" fontId="101" fillId="2" borderId="0" xfId="0" applyFont="1" applyFill="1" applyAlignment="1">
      <alignment horizontal="center"/>
    </xf>
    <xf numFmtId="41" fontId="37" fillId="2" borderId="0" xfId="0" applyNumberFormat="1" applyFont="1" applyFill="1" applyAlignment="1">
      <alignment wrapText="1"/>
    </xf>
    <xf numFmtId="0" fontId="22" fillId="0" borderId="9" xfId="0" applyFont="1" applyBorder="1"/>
    <xf numFmtId="0" fontId="22" fillId="0" borderId="9" xfId="0" applyFont="1" applyBorder="1" applyAlignment="1">
      <alignment horizontal="center"/>
    </xf>
    <xf numFmtId="0" fontId="39" fillId="0" borderId="65" xfId="0" applyFont="1" applyBorder="1" applyAlignment="1">
      <alignment vertical="center" wrapText="1"/>
    </xf>
    <xf numFmtId="0" fontId="22" fillId="0" borderId="33" xfId="0" applyFont="1" applyBorder="1"/>
    <xf numFmtId="0" fontId="22" fillId="0" borderId="33" xfId="0" applyFont="1" applyBorder="1" applyAlignment="1">
      <alignment horizontal="center"/>
    </xf>
    <xf numFmtId="0" fontId="22" fillId="0" borderId="35" xfId="108" applyFont="1" applyBorder="1"/>
    <xf numFmtId="0" fontId="22" fillId="0" borderId="3" xfId="0" applyFont="1" applyBorder="1"/>
    <xf numFmtId="0" fontId="22" fillId="0" borderId="3" xfId="0" applyFont="1" applyBorder="1" applyAlignment="1">
      <alignment horizontal="center"/>
    </xf>
    <xf numFmtId="168" fontId="22" fillId="0" borderId="3" xfId="12" applyNumberFormat="1" applyFont="1" applyFill="1" applyBorder="1"/>
    <xf numFmtId="165" fontId="22" fillId="0" borderId="3" xfId="12" applyFont="1" applyFill="1" applyBorder="1"/>
    <xf numFmtId="0" fontId="22" fillId="0" borderId="44" xfId="108" applyFont="1" applyBorder="1"/>
    <xf numFmtId="168" fontId="32" fillId="2" borderId="0" xfId="0" applyNumberFormat="1" applyFont="1" applyFill="1"/>
    <xf numFmtId="177" fontId="26" fillId="0" borderId="0" xfId="0" applyNumberFormat="1" applyFont="1"/>
    <xf numFmtId="0" fontId="35" fillId="2" borderId="44" xfId="0" applyFont="1" applyFill="1" applyBorder="1" applyAlignment="1">
      <alignment horizontal="center" vertical="center"/>
    </xf>
    <xf numFmtId="41" fontId="29" fillId="13" borderId="0" xfId="4" applyFont="1" applyFill="1" applyBorder="1" applyAlignment="1">
      <alignment horizontal="center"/>
    </xf>
    <xf numFmtId="168" fontId="50" fillId="3" borderId="54" xfId="3" applyNumberFormat="1" applyFont="1" applyFill="1" applyBorder="1" applyAlignment="1">
      <alignment horizontal="center"/>
    </xf>
    <xf numFmtId="3" fontId="22" fillId="3" borderId="94" xfId="34" applyNumberFormat="1" applyFont="1" applyFill="1" applyBorder="1"/>
    <xf numFmtId="3" fontId="22" fillId="0" borderId="94" xfId="34" applyNumberFormat="1" applyFont="1" applyBorder="1"/>
    <xf numFmtId="3" fontId="22" fillId="3" borderId="95" xfId="34" applyNumberFormat="1" applyFont="1" applyFill="1" applyBorder="1"/>
    <xf numFmtId="168" fontId="32" fillId="0" borderId="23" xfId="3" applyNumberFormat="1" applyFont="1" applyFill="1" applyBorder="1"/>
    <xf numFmtId="0" fontId="32" fillId="2" borderId="32" xfId="0" applyFont="1" applyFill="1" applyBorder="1"/>
    <xf numFmtId="0" fontId="32" fillId="2" borderId="33" xfId="0" applyFont="1" applyFill="1" applyBorder="1"/>
    <xf numFmtId="0" fontId="32" fillId="2" borderId="34" xfId="0" applyFont="1" applyFill="1" applyBorder="1"/>
    <xf numFmtId="0" fontId="60" fillId="0" borderId="35" xfId="0" applyFont="1" applyBorder="1" applyAlignment="1">
      <alignment vertical="center"/>
    </xf>
    <xf numFmtId="0" fontId="32" fillId="2" borderId="36" xfId="0" applyFont="1" applyFill="1" applyBorder="1"/>
    <xf numFmtId="0" fontId="30" fillId="2" borderId="35" xfId="0" applyFont="1" applyFill="1" applyBorder="1" applyAlignment="1">
      <alignment vertical="center"/>
    </xf>
    <xf numFmtId="0" fontId="46" fillId="0" borderId="36" xfId="0" applyFont="1" applyBorder="1" applyAlignment="1">
      <alignment horizontal="center"/>
    </xf>
    <xf numFmtId="0" fontId="33" fillId="3" borderId="37" xfId="32" applyFont="1" applyFill="1" applyBorder="1" applyAlignment="1">
      <alignment horizontal="left"/>
    </xf>
    <xf numFmtId="168" fontId="32" fillId="2" borderId="97" xfId="3" applyNumberFormat="1" applyFont="1" applyFill="1" applyBorder="1"/>
    <xf numFmtId="1" fontId="32" fillId="2" borderId="97" xfId="3" applyNumberFormat="1" applyFont="1" applyFill="1" applyBorder="1"/>
    <xf numFmtId="0" fontId="33" fillId="3" borderId="35" xfId="34" applyFont="1" applyFill="1" applyBorder="1"/>
    <xf numFmtId="168" fontId="29" fillId="11" borderId="98" xfId="8" applyNumberFormat="1" applyFont="1" applyFill="1" applyBorder="1"/>
    <xf numFmtId="0" fontId="29" fillId="11" borderId="99" xfId="0" applyFont="1" applyFill="1" applyBorder="1" applyAlignment="1">
      <alignment horizontal="center" vertical="center"/>
    </xf>
    <xf numFmtId="168" fontId="32" fillId="2" borderId="75" xfId="3" applyNumberFormat="1" applyFont="1" applyFill="1" applyBorder="1"/>
    <xf numFmtId="168" fontId="32" fillId="2" borderId="100" xfId="3" applyNumberFormat="1" applyFont="1" applyFill="1" applyBorder="1"/>
    <xf numFmtId="168" fontId="32" fillId="2" borderId="35" xfId="3" applyNumberFormat="1" applyFont="1" applyFill="1" applyBorder="1"/>
    <xf numFmtId="1" fontId="32" fillId="2" borderId="101" xfId="3" applyNumberFormat="1" applyFont="1" applyFill="1" applyBorder="1"/>
    <xf numFmtId="168" fontId="29" fillId="11" borderId="102" xfId="8" applyNumberFormat="1" applyFont="1" applyFill="1" applyBorder="1"/>
    <xf numFmtId="0" fontId="63" fillId="2" borderId="38" xfId="0" applyFont="1" applyFill="1" applyBorder="1"/>
    <xf numFmtId="0" fontId="32" fillId="2" borderId="39" xfId="0" applyFont="1" applyFill="1" applyBorder="1"/>
    <xf numFmtId="0" fontId="32" fillId="2" borderId="40" xfId="0" applyFont="1" applyFill="1" applyBorder="1"/>
    <xf numFmtId="0" fontId="65" fillId="0" borderId="41" xfId="0" applyFont="1" applyBorder="1" applyAlignment="1">
      <alignment vertical="center"/>
    </xf>
    <xf numFmtId="0" fontId="35" fillId="0" borderId="42" xfId="0" applyFont="1" applyBorder="1"/>
    <xf numFmtId="0" fontId="32" fillId="3" borderId="43" xfId="0" applyFont="1" applyFill="1" applyBorder="1"/>
    <xf numFmtId="168" fontId="32" fillId="3" borderId="45" xfId="3" applyNumberFormat="1" applyFont="1" applyFill="1" applyBorder="1"/>
    <xf numFmtId="0" fontId="29" fillId="11" borderId="103" xfId="0" applyFont="1" applyFill="1" applyBorder="1"/>
    <xf numFmtId="41" fontId="29" fillId="11" borderId="103" xfId="4" applyFont="1" applyFill="1" applyBorder="1"/>
    <xf numFmtId="0" fontId="66" fillId="0" borderId="41" xfId="0" applyFont="1" applyBorder="1"/>
    <xf numFmtId="0" fontId="29" fillId="11" borderId="104" xfId="0" applyFont="1" applyFill="1" applyBorder="1" applyAlignment="1">
      <alignment horizontal="center" vertical="center"/>
    </xf>
    <xf numFmtId="41" fontId="29" fillId="11" borderId="50" xfId="4" applyFont="1" applyFill="1" applyBorder="1"/>
    <xf numFmtId="169" fontId="39" fillId="13" borderId="96" xfId="3" applyNumberFormat="1" applyFont="1" applyFill="1" applyBorder="1"/>
    <xf numFmtId="170" fontId="22" fillId="3" borderId="96" xfId="3" applyNumberFormat="1" applyFont="1" applyFill="1" applyBorder="1"/>
    <xf numFmtId="169" fontId="39" fillId="13" borderId="96" xfId="3" applyNumberFormat="1" applyFont="1" applyFill="1" applyBorder="1" applyAlignment="1">
      <alignment vertical="center"/>
    </xf>
    <xf numFmtId="0" fontId="32" fillId="0" borderId="96" xfId="0" applyFont="1" applyBorder="1" applyAlignment="1">
      <alignment horizontal="center"/>
    </xf>
    <xf numFmtId="0" fontId="32" fillId="3" borderId="96" xfId="0" applyFont="1" applyFill="1" applyBorder="1" applyAlignment="1">
      <alignment horizontal="center"/>
    </xf>
    <xf numFmtId="0" fontId="28" fillId="11" borderId="89" xfId="0" applyFont="1" applyFill="1" applyBorder="1" applyAlignment="1">
      <alignment vertical="center" wrapText="1"/>
    </xf>
    <xf numFmtId="0" fontId="29" fillId="11" borderId="89" xfId="0" applyFont="1" applyFill="1" applyBorder="1" applyAlignment="1">
      <alignment vertical="center"/>
    </xf>
    <xf numFmtId="0" fontId="29" fillId="11" borderId="90" xfId="0" applyFont="1" applyFill="1" applyBorder="1" applyAlignment="1">
      <alignment horizontal="center" vertical="center" wrapText="1"/>
    </xf>
    <xf numFmtId="0" fontId="39" fillId="13" borderId="89" xfId="0" applyFont="1" applyFill="1" applyBorder="1"/>
    <xf numFmtId="9" fontId="32" fillId="0" borderId="90" xfId="89" applyFont="1" applyFill="1" applyBorder="1" applyAlignment="1">
      <alignment horizontal="center"/>
    </xf>
    <xf numFmtId="0" fontId="32" fillId="3" borderId="89" xfId="0" applyFont="1" applyFill="1" applyBorder="1"/>
    <xf numFmtId="169" fontId="32" fillId="3" borderId="105" xfId="3" applyNumberFormat="1" applyFont="1" applyFill="1" applyBorder="1"/>
    <xf numFmtId="169" fontId="32" fillId="3" borderId="90" xfId="3" applyNumberFormat="1" applyFont="1" applyFill="1" applyBorder="1"/>
    <xf numFmtId="0" fontId="39" fillId="13" borderId="89" xfId="0" applyFont="1" applyFill="1" applyBorder="1" applyAlignment="1">
      <alignment wrapText="1"/>
    </xf>
    <xf numFmtId="0" fontId="22" fillId="3" borderId="89" xfId="0" applyFont="1" applyFill="1" applyBorder="1"/>
    <xf numFmtId="9" fontId="32" fillId="3" borderId="90" xfId="89" applyFont="1" applyFill="1" applyBorder="1"/>
    <xf numFmtId="0" fontId="32" fillId="3" borderId="105" xfId="0" applyFont="1" applyFill="1" applyBorder="1"/>
    <xf numFmtId="0" fontId="32" fillId="3" borderId="90" xfId="0" applyFont="1" applyFill="1" applyBorder="1"/>
    <xf numFmtId="0" fontId="32" fillId="0" borderId="90" xfId="0" applyFont="1" applyBorder="1"/>
    <xf numFmtId="0" fontId="61" fillId="3" borderId="89" xfId="0" applyFont="1" applyFill="1" applyBorder="1"/>
    <xf numFmtId="0" fontId="32" fillId="0" borderId="90" xfId="0" applyFont="1" applyBorder="1" applyAlignment="1">
      <alignment horizontal="center"/>
    </xf>
    <xf numFmtId="0" fontId="32" fillId="3" borderId="90" xfId="0" applyFont="1" applyFill="1" applyBorder="1" applyAlignment="1">
      <alignment horizontal="center"/>
    </xf>
    <xf numFmtId="0" fontId="35" fillId="3" borderId="96" xfId="0" applyFont="1" applyFill="1" applyBorder="1" applyAlignment="1">
      <alignment vertical="center"/>
    </xf>
    <xf numFmtId="0" fontId="102" fillId="0" borderId="0" xfId="0" applyFont="1"/>
    <xf numFmtId="170" fontId="20" fillId="0" borderId="0" xfId="6" applyNumberFormat="1" applyFont="1" applyFill="1" applyBorder="1"/>
    <xf numFmtId="170" fontId="20" fillId="0" borderId="0" xfId="3" applyNumberFormat="1" applyFont="1" applyFill="1" applyBorder="1"/>
    <xf numFmtId="41" fontId="26" fillId="0" borderId="0" xfId="4" applyFont="1" applyFill="1" applyBorder="1"/>
    <xf numFmtId="168" fontId="26" fillId="0" borderId="0" xfId="3" applyNumberFormat="1" applyFont="1" applyFill="1" applyBorder="1"/>
    <xf numFmtId="168" fontId="26" fillId="0" borderId="0" xfId="3" applyNumberFormat="1" applyFont="1" applyBorder="1"/>
    <xf numFmtId="174" fontId="27" fillId="10" borderId="0" xfId="90" applyNumberFormat="1" applyFont="1" applyFill="1" applyBorder="1" applyAlignment="1">
      <alignment vertical="center" wrapText="1"/>
    </xf>
    <xf numFmtId="0" fontId="30" fillId="0" borderId="41" xfId="0" applyFont="1" applyBorder="1" applyAlignment="1">
      <alignment vertical="center"/>
    </xf>
    <xf numFmtId="0" fontId="69" fillId="7" borderId="42" xfId="15" applyFont="1" applyFill="1" applyBorder="1" applyAlignment="1">
      <alignment vertical="center"/>
    </xf>
    <xf numFmtId="14" fontId="46" fillId="0" borderId="43" xfId="0" applyNumberFormat="1" applyFont="1" applyBorder="1" applyAlignment="1">
      <alignment horizontal="center"/>
    </xf>
    <xf numFmtId="170" fontId="22" fillId="2" borderId="107" xfId="11" applyNumberFormat="1" applyFont="1" applyFill="1" applyBorder="1"/>
    <xf numFmtId="170" fontId="22" fillId="2" borderId="45" xfId="11" applyNumberFormat="1" applyFont="1" applyFill="1" applyBorder="1"/>
    <xf numFmtId="170" fontId="22" fillId="2" borderId="108" xfId="11" applyNumberFormat="1" applyFont="1" applyFill="1" applyBorder="1"/>
    <xf numFmtId="0" fontId="29" fillId="12" borderId="109" xfId="15" applyFont="1" applyFill="1" applyBorder="1"/>
    <xf numFmtId="170" fontId="29" fillId="12" borderId="110" xfId="11" applyNumberFormat="1" applyFont="1" applyFill="1" applyBorder="1"/>
    <xf numFmtId="1" fontId="29" fillId="12" borderId="110" xfId="11" applyNumberFormat="1" applyFont="1" applyFill="1" applyBorder="1"/>
    <xf numFmtId="170" fontId="29" fillId="12" borderId="111" xfId="11" applyNumberFormat="1" applyFont="1" applyFill="1" applyBorder="1"/>
    <xf numFmtId="0" fontId="32" fillId="0" borderId="41" xfId="0" applyFont="1" applyBorder="1"/>
    <xf numFmtId="0" fontId="35" fillId="3" borderId="48" xfId="0" applyFont="1" applyFill="1" applyBorder="1"/>
    <xf numFmtId="0" fontId="33" fillId="3" borderId="49" xfId="27" applyFont="1" applyFill="1" applyBorder="1" applyAlignment="1">
      <alignment horizontal="center"/>
    </xf>
    <xf numFmtId="170" fontId="22" fillId="3" borderId="67" xfId="3" applyNumberFormat="1" applyFont="1" applyFill="1" applyBorder="1"/>
    <xf numFmtId="170" fontId="22" fillId="3" borderId="66" xfId="3" applyNumberFormat="1" applyFont="1" applyFill="1" applyBorder="1"/>
    <xf numFmtId="0" fontId="29" fillId="11" borderId="42" xfId="0" applyFont="1" applyFill="1" applyBorder="1" applyAlignment="1">
      <alignment horizontal="center" vertical="center"/>
    </xf>
    <xf numFmtId="0" fontId="22" fillId="0" borderId="44" xfId="0" applyFont="1" applyBorder="1"/>
    <xf numFmtId="0" fontId="22" fillId="0" borderId="45" xfId="0" applyFont="1" applyBorder="1" applyAlignment="1">
      <alignment horizontal="left"/>
    </xf>
    <xf numFmtId="0" fontId="33" fillId="0" borderId="51" xfId="0" applyFont="1" applyBorder="1"/>
    <xf numFmtId="0" fontId="22" fillId="0" borderId="47" xfId="0" applyFont="1" applyBorder="1" applyAlignment="1">
      <alignment horizontal="left"/>
    </xf>
    <xf numFmtId="0" fontId="33" fillId="0" borderId="45" xfId="0" applyFont="1" applyBorder="1" applyAlignment="1">
      <alignment horizontal="left"/>
    </xf>
    <xf numFmtId="0" fontId="29" fillId="11" borderId="112" xfId="0" applyFont="1" applyFill="1" applyBorder="1" applyAlignment="1">
      <alignment horizontal="center" vertical="center" wrapText="1"/>
    </xf>
    <xf numFmtId="0" fontId="29" fillId="11" borderId="113" xfId="0" applyFont="1" applyFill="1" applyBorder="1" applyAlignment="1">
      <alignment horizontal="center" vertical="center" wrapText="1"/>
    </xf>
    <xf numFmtId="0" fontId="33" fillId="0" borderId="52" xfId="0" applyFont="1" applyBorder="1" applyAlignment="1">
      <alignment horizontal="left"/>
    </xf>
    <xf numFmtId="0" fontId="22" fillId="0" borderId="45" xfId="0" applyFont="1" applyBorder="1"/>
    <xf numFmtId="0" fontId="33" fillId="0" borderId="52" xfId="0" applyFont="1" applyBorder="1"/>
    <xf numFmtId="0" fontId="29" fillId="11" borderId="44" xfId="0" applyFont="1" applyFill="1" applyBorder="1" applyAlignment="1">
      <alignment vertical="center"/>
    </xf>
    <xf numFmtId="0" fontId="29" fillId="11" borderId="45" xfId="0" applyFont="1" applyFill="1" applyBorder="1" applyAlignment="1">
      <alignment vertical="center"/>
    </xf>
    <xf numFmtId="0" fontId="22" fillId="0" borderId="52" xfId="0" applyFont="1" applyBorder="1"/>
    <xf numFmtId="165" fontId="22" fillId="0" borderId="53" xfId="12" applyFont="1" applyFill="1" applyBorder="1"/>
    <xf numFmtId="0" fontId="29" fillId="11" borderId="49" xfId="0" applyFont="1" applyFill="1" applyBorder="1" applyAlignment="1">
      <alignment horizontal="center"/>
    </xf>
    <xf numFmtId="168" fontId="29" fillId="11" borderId="49" xfId="96" applyNumberFormat="1" applyFont="1" applyFill="1" applyBorder="1"/>
    <xf numFmtId="0" fontId="29" fillId="11" borderId="50" xfId="0" applyFont="1" applyFill="1" applyBorder="1"/>
    <xf numFmtId="0" fontId="33" fillId="0" borderId="32" xfId="0" applyFont="1" applyBorder="1"/>
    <xf numFmtId="0" fontId="22" fillId="0" borderId="34" xfId="0" applyFont="1" applyBorder="1"/>
    <xf numFmtId="0" fontId="22" fillId="0" borderId="35" xfId="0" applyFont="1" applyBorder="1" applyAlignment="1">
      <alignment vertical="center"/>
    </xf>
    <xf numFmtId="0" fontId="33" fillId="0" borderId="36" xfId="0" applyFont="1" applyBorder="1"/>
    <xf numFmtId="0" fontId="29" fillId="11" borderId="115" xfId="0" applyFont="1" applyFill="1" applyBorder="1" applyAlignment="1">
      <alignment horizontal="center" vertical="center" wrapText="1"/>
    </xf>
    <xf numFmtId="0" fontId="29" fillId="11" borderId="101" xfId="0" applyFont="1" applyFill="1" applyBorder="1" applyAlignment="1">
      <alignment horizontal="center" vertical="center" wrapText="1"/>
    </xf>
    <xf numFmtId="0" fontId="22" fillId="0" borderId="35" xfId="0" applyFont="1" applyBorder="1"/>
    <xf numFmtId="0" fontId="22" fillId="0" borderId="36" xfId="0" applyFont="1" applyBorder="1"/>
    <xf numFmtId="0" fontId="33" fillId="0" borderId="35" xfId="0" applyFont="1" applyBorder="1"/>
    <xf numFmtId="168" fontId="22" fillId="0" borderId="36" xfId="96" applyNumberFormat="1" applyFont="1" applyFill="1" applyBorder="1"/>
    <xf numFmtId="0" fontId="39" fillId="11" borderId="36" xfId="0" applyFont="1" applyFill="1" applyBorder="1"/>
    <xf numFmtId="0" fontId="29" fillId="11" borderId="36" xfId="0" applyFont="1" applyFill="1" applyBorder="1"/>
    <xf numFmtId="0" fontId="29" fillId="11" borderId="39" xfId="0" applyFont="1" applyFill="1" applyBorder="1"/>
    <xf numFmtId="0" fontId="29" fillId="11" borderId="39" xfId="0" applyFont="1" applyFill="1" applyBorder="1" applyAlignment="1">
      <alignment horizontal="center"/>
    </xf>
    <xf numFmtId="168" fontId="29" fillId="11" borderId="85" xfId="96" applyNumberFormat="1" applyFont="1" applyFill="1" applyBorder="1"/>
    <xf numFmtId="0" fontId="29" fillId="11" borderId="116" xfId="0" applyFont="1" applyFill="1" applyBorder="1" applyAlignment="1">
      <alignment horizontal="left"/>
    </xf>
    <xf numFmtId="0" fontId="32" fillId="2" borderId="120" xfId="0" applyFont="1" applyFill="1" applyBorder="1"/>
    <xf numFmtId="0" fontId="32" fillId="2" borderId="121" xfId="0" applyFont="1" applyFill="1" applyBorder="1"/>
    <xf numFmtId="0" fontId="35" fillId="2" borderId="122" xfId="0" applyFont="1" applyFill="1" applyBorder="1" applyAlignment="1">
      <alignment horizontal="left" vertical="center" wrapText="1"/>
    </xf>
    <xf numFmtId="0" fontId="32" fillId="11" borderId="123" xfId="0" applyFont="1" applyFill="1" applyBorder="1" applyAlignment="1">
      <alignment vertical="justify" wrapText="1"/>
    </xf>
    <xf numFmtId="0" fontId="32" fillId="2" borderId="122" xfId="0" applyFont="1" applyFill="1" applyBorder="1" applyAlignment="1">
      <alignment horizontal="left" vertical="top" wrapText="1"/>
    </xf>
    <xf numFmtId="0" fontId="32" fillId="2" borderId="123" xfId="0" applyFont="1" applyFill="1" applyBorder="1" applyAlignment="1">
      <alignment horizontal="left" vertical="top" wrapText="1"/>
    </xf>
    <xf numFmtId="0" fontId="32" fillId="2" borderId="123" xfId="0" applyFont="1" applyFill="1" applyBorder="1" applyAlignment="1">
      <alignment vertical="top" wrapText="1"/>
    </xf>
    <xf numFmtId="0" fontId="35" fillId="2" borderId="122" xfId="0" applyFont="1" applyFill="1" applyBorder="1" applyAlignment="1">
      <alignment vertical="top" wrapText="1"/>
    </xf>
    <xf numFmtId="0" fontId="32" fillId="2" borderId="124" xfId="0" applyFont="1" applyFill="1" applyBorder="1" applyAlignment="1">
      <alignment vertical="top" wrapText="1"/>
    </xf>
    <xf numFmtId="0" fontId="32" fillId="2" borderId="125" xfId="0" applyFont="1" applyFill="1" applyBorder="1"/>
    <xf numFmtId="0" fontId="32" fillId="2" borderId="126" xfId="0" applyFont="1" applyFill="1" applyBorder="1" applyAlignment="1">
      <alignment vertical="top" wrapText="1"/>
    </xf>
    <xf numFmtId="41" fontId="29" fillId="11" borderId="49" xfId="4" applyFont="1" applyFill="1" applyBorder="1"/>
    <xf numFmtId="14" fontId="46" fillId="0" borderId="42" xfId="0" applyNumberFormat="1" applyFont="1" applyBorder="1" applyAlignment="1">
      <alignment horizontal="right"/>
    </xf>
    <xf numFmtId="0" fontId="32" fillId="2" borderId="43" xfId="0" applyFont="1" applyFill="1" applyBorder="1"/>
    <xf numFmtId="0" fontId="32" fillId="3" borderId="32" xfId="0" applyFont="1" applyFill="1" applyBorder="1" applyAlignment="1">
      <alignment horizontal="center"/>
    </xf>
    <xf numFmtId="14" fontId="46" fillId="3" borderId="33" xfId="0" applyNumberFormat="1" applyFont="1" applyFill="1" applyBorder="1" applyAlignment="1">
      <alignment horizontal="center"/>
    </xf>
    <xf numFmtId="0" fontId="46" fillId="3" borderId="34" xfId="0" applyFont="1" applyFill="1" applyBorder="1" applyAlignment="1">
      <alignment horizontal="center"/>
    </xf>
    <xf numFmtId="0" fontId="35" fillId="3" borderId="127" xfId="0" applyFont="1" applyFill="1" applyBorder="1"/>
    <xf numFmtId="0" fontId="29" fillId="11" borderId="128" xfId="0" applyFont="1" applyFill="1" applyBorder="1" applyAlignment="1">
      <alignment horizontal="center" vertical="center"/>
    </xf>
    <xf numFmtId="0" fontId="32" fillId="3" borderId="35" xfId="0" applyFont="1" applyFill="1" applyBorder="1"/>
    <xf numFmtId="1" fontId="32" fillId="3" borderId="36" xfId="4" applyNumberFormat="1" applyFont="1" applyFill="1" applyBorder="1"/>
    <xf numFmtId="41" fontId="32" fillId="3" borderId="36" xfId="4" applyFont="1" applyFill="1" applyBorder="1"/>
    <xf numFmtId="41" fontId="71" fillId="11" borderId="85" xfId="4" applyFont="1" applyFill="1" applyBorder="1" applyAlignment="1">
      <alignment horizontal="left"/>
    </xf>
    <xf numFmtId="41" fontId="71" fillId="11" borderId="116" xfId="4" applyFont="1" applyFill="1" applyBorder="1" applyAlignment="1">
      <alignment horizontal="left"/>
    </xf>
    <xf numFmtId="0" fontId="39" fillId="11" borderId="51" xfId="0" applyFont="1" applyFill="1" applyBorder="1"/>
    <xf numFmtId="0" fontId="29" fillId="11" borderId="47" xfId="0" applyFont="1" applyFill="1" applyBorder="1" applyAlignment="1">
      <alignment horizontal="center" vertical="center"/>
    </xf>
    <xf numFmtId="0" fontId="29" fillId="0" borderId="45" xfId="0" applyFont="1" applyBorder="1" applyAlignment="1">
      <alignment horizontal="center" vertical="center"/>
    </xf>
    <xf numFmtId="0" fontId="77" fillId="3" borderId="44" xfId="0" applyFont="1" applyFill="1" applyBorder="1"/>
    <xf numFmtId="41" fontId="71" fillId="11" borderId="49" xfId="4" applyFont="1" applyFill="1" applyBorder="1"/>
    <xf numFmtId="41" fontId="71" fillId="11" borderId="50" xfId="4" applyFont="1" applyFill="1" applyBorder="1"/>
    <xf numFmtId="0" fontId="35" fillId="3" borderId="51" xfId="0" applyFont="1" applyFill="1" applyBorder="1"/>
    <xf numFmtId="0" fontId="33" fillId="0" borderId="47" xfId="0" applyFont="1" applyBorder="1" applyAlignment="1">
      <alignment horizontal="center" vertical="center"/>
    </xf>
    <xf numFmtId="0" fontId="32" fillId="3" borderId="44" xfId="0" quotePrefix="1" applyFont="1" applyFill="1" applyBorder="1"/>
    <xf numFmtId="0" fontId="11" fillId="2" borderId="32" xfId="0" applyFont="1" applyFill="1" applyBorder="1"/>
    <xf numFmtId="0" fontId="46" fillId="2" borderId="33" xfId="0" applyFont="1" applyFill="1" applyBorder="1" applyAlignment="1">
      <alignment horizontal="center"/>
    </xf>
    <xf numFmtId="170" fontId="11" fillId="2" borderId="33" xfId="7" applyNumberFormat="1" applyFont="1" applyFill="1" applyBorder="1"/>
    <xf numFmtId="0" fontId="22" fillId="3" borderId="35" xfId="0" applyFont="1" applyFill="1" applyBorder="1"/>
    <xf numFmtId="41" fontId="29" fillId="13" borderId="36" xfId="4" applyFont="1" applyFill="1" applyBorder="1" applyAlignment="1">
      <alignment horizontal="center"/>
    </xf>
    <xf numFmtId="0" fontId="29" fillId="13" borderId="38" xfId="0" applyFont="1" applyFill="1" applyBorder="1"/>
    <xf numFmtId="41" fontId="29" fillId="13" borderId="39" xfId="4" applyFont="1" applyFill="1" applyBorder="1" applyAlignment="1">
      <alignment horizontal="center"/>
    </xf>
    <xf numFmtId="0" fontId="29" fillId="13" borderId="39" xfId="0" applyFont="1" applyFill="1" applyBorder="1" applyAlignment="1">
      <alignment horizontal="center"/>
    </xf>
    <xf numFmtId="41" fontId="29" fillId="13" borderId="40" xfId="4" applyFont="1" applyFill="1" applyBorder="1" applyAlignment="1">
      <alignment horizontal="center"/>
    </xf>
    <xf numFmtId="0" fontId="26" fillId="2" borderId="32" xfId="0" applyFont="1" applyFill="1" applyBorder="1"/>
    <xf numFmtId="0" fontId="29" fillId="11" borderId="127" xfId="0" applyFont="1" applyFill="1" applyBorder="1"/>
    <xf numFmtId="0" fontId="28" fillId="11" borderId="38" xfId="0" applyFont="1" applyFill="1" applyBorder="1"/>
    <xf numFmtId="0" fontId="26" fillId="3" borderId="39" xfId="0" applyFont="1" applyFill="1" applyBorder="1"/>
    <xf numFmtId="0" fontId="28" fillId="11" borderId="39" xfId="0" applyFont="1" applyFill="1" applyBorder="1"/>
    <xf numFmtId="41" fontId="29" fillId="11" borderId="40" xfId="4" applyFont="1" applyFill="1" applyBorder="1"/>
    <xf numFmtId="0" fontId="30" fillId="2" borderId="41" xfId="0" applyFont="1" applyFill="1" applyBorder="1"/>
    <xf numFmtId="0" fontId="22" fillId="2" borderId="36" xfId="0" applyFont="1" applyFill="1" applyBorder="1"/>
    <xf numFmtId="4" fontId="86" fillId="0" borderId="0" xfId="0" applyNumberFormat="1" applyFont="1"/>
    <xf numFmtId="180" fontId="86" fillId="0" borderId="0" xfId="89" applyNumberFormat="1" applyFont="1" applyFill="1" applyBorder="1"/>
    <xf numFmtId="0" fontId="32" fillId="0" borderId="118" xfId="0" applyFont="1" applyBorder="1"/>
    <xf numFmtId="168" fontId="32" fillId="0" borderId="118" xfId="3" applyNumberFormat="1" applyFont="1" applyBorder="1" applyAlignment="1">
      <alignment horizontal="center"/>
    </xf>
    <xf numFmtId="168" fontId="39" fillId="0" borderId="118" xfId="3" applyNumberFormat="1" applyFont="1" applyBorder="1"/>
    <xf numFmtId="0" fontId="32" fillId="0" borderId="122" xfId="0" applyFont="1" applyBorder="1"/>
    <xf numFmtId="0" fontId="32" fillId="0" borderId="123" xfId="0" applyFont="1" applyBorder="1"/>
    <xf numFmtId="0" fontId="29" fillId="11" borderId="122" xfId="0" applyFont="1" applyFill="1" applyBorder="1" applyAlignment="1">
      <alignment vertical="center"/>
    </xf>
    <xf numFmtId="177" fontId="29" fillId="11" borderId="123" xfId="3" applyNumberFormat="1" applyFont="1" applyFill="1" applyBorder="1"/>
    <xf numFmtId="0" fontId="22" fillId="0" borderId="122" xfId="30" applyFont="1" applyBorder="1"/>
    <xf numFmtId="0" fontId="29" fillId="6" borderId="131" xfId="0" applyFont="1" applyFill="1" applyBorder="1" applyAlignment="1">
      <alignment vertical="center"/>
    </xf>
    <xf numFmtId="177" fontId="32" fillId="0" borderId="123" xfId="0" applyNumberFormat="1" applyFont="1" applyBorder="1" applyAlignment="1">
      <alignment vertical="center"/>
    </xf>
    <xf numFmtId="0" fontId="22" fillId="0" borderId="122" xfId="0" applyFont="1" applyBorder="1" applyAlignment="1">
      <alignment vertical="center" wrapText="1"/>
    </xf>
    <xf numFmtId="0" fontId="33" fillId="0" borderId="122" xfId="0" applyFont="1" applyBorder="1"/>
    <xf numFmtId="168" fontId="33" fillId="0" borderId="0" xfId="3" applyNumberFormat="1" applyFont="1" applyBorder="1"/>
    <xf numFmtId="168" fontId="39" fillId="0" borderId="0" xfId="0" applyNumberFormat="1" applyFont="1"/>
    <xf numFmtId="168" fontId="32" fillId="0" borderId="123" xfId="0" applyNumberFormat="1" applyFont="1" applyBorder="1"/>
    <xf numFmtId="0" fontId="32" fillId="0" borderId="124" xfId="0" applyFont="1" applyBorder="1"/>
    <xf numFmtId="0" fontId="32" fillId="0" borderId="125" xfId="0" applyFont="1" applyBorder="1"/>
    <xf numFmtId="168" fontId="37" fillId="0" borderId="125" xfId="3" applyNumberFormat="1" applyFont="1" applyBorder="1"/>
    <xf numFmtId="168" fontId="32" fillId="0" borderId="125" xfId="3" applyNumberFormat="1" applyFont="1" applyBorder="1"/>
    <xf numFmtId="168" fontId="39" fillId="0" borderId="125" xfId="3" applyNumberFormat="1" applyFont="1" applyBorder="1"/>
    <xf numFmtId="0" fontId="32" fillId="0" borderId="126" xfId="0" applyFont="1" applyBorder="1"/>
    <xf numFmtId="177" fontId="103" fillId="0" borderId="0" xfId="3" applyNumberFormat="1" applyFont="1"/>
    <xf numFmtId="168" fontId="46" fillId="0" borderId="0" xfId="3" applyNumberFormat="1" applyFont="1"/>
    <xf numFmtId="177" fontId="26" fillId="0" borderId="45" xfId="3" applyNumberFormat="1" applyFont="1" applyBorder="1"/>
    <xf numFmtId="177" fontId="22" fillId="0" borderId="45" xfId="4" applyNumberFormat="1" applyFont="1" applyBorder="1"/>
    <xf numFmtId="177" fontId="52" fillId="11" borderId="45" xfId="3" applyNumberFormat="1" applyFont="1" applyFill="1" applyBorder="1"/>
    <xf numFmtId="1" fontId="22" fillId="0" borderId="0" xfId="11" applyNumberFormat="1" applyFont="1" applyFill="1" applyBorder="1" applyAlignment="1">
      <alignment horizontal="right"/>
    </xf>
    <xf numFmtId="1" fontId="22" fillId="0" borderId="33" xfId="11" applyNumberFormat="1" applyFont="1" applyFill="1" applyBorder="1"/>
    <xf numFmtId="41" fontId="22" fillId="0" borderId="33" xfId="4" applyFont="1" applyFill="1" applyBorder="1"/>
    <xf numFmtId="1" fontId="22" fillId="0" borderId="0" xfId="11" applyNumberFormat="1" applyFont="1" applyFill="1" applyBorder="1"/>
    <xf numFmtId="175" fontId="50" fillId="0" borderId="0" xfId="90" applyNumberFormat="1" applyFont="1" applyFill="1" applyBorder="1"/>
    <xf numFmtId="1" fontId="22" fillId="0" borderId="39" xfId="11" applyNumberFormat="1" applyFont="1" applyFill="1" applyBorder="1" applyAlignment="1">
      <alignment horizontal="right"/>
    </xf>
    <xf numFmtId="1" fontId="22" fillId="0" borderId="39" xfId="11" applyNumberFormat="1" applyFont="1" applyFill="1" applyBorder="1"/>
    <xf numFmtId="175" fontId="50" fillId="0" borderId="39" xfId="90" applyNumberFormat="1" applyFont="1" applyFill="1" applyBorder="1"/>
    <xf numFmtId="41" fontId="22" fillId="0" borderId="39" xfId="4" applyFont="1" applyFill="1" applyBorder="1"/>
    <xf numFmtId="0" fontId="33" fillId="0" borderId="0" xfId="0" applyFont="1" applyAlignment="1">
      <alignment horizontal="center" vertical="center"/>
    </xf>
    <xf numFmtId="14" fontId="22" fillId="0" borderId="0" xfId="0" applyNumberFormat="1" applyFont="1"/>
    <xf numFmtId="3" fontId="22" fillId="0" borderId="0" xfId="0" applyNumberFormat="1" applyFont="1"/>
    <xf numFmtId="3" fontId="22" fillId="0" borderId="0" xfId="108" applyNumberFormat="1" applyFont="1"/>
    <xf numFmtId="3" fontId="22" fillId="0" borderId="0" xfId="97" applyNumberFormat="1" applyFont="1"/>
    <xf numFmtId="14" fontId="22" fillId="0" borderId="0" xfId="0" applyNumberFormat="1" applyFont="1" applyAlignment="1">
      <alignment horizontal="center"/>
    </xf>
    <xf numFmtId="0" fontId="39" fillId="11" borderId="0" xfId="0" applyFont="1" applyFill="1" applyAlignment="1">
      <alignment horizontal="center"/>
    </xf>
    <xf numFmtId="0" fontId="29" fillId="11" borderId="0" xfId="0" applyFont="1" applyFill="1" applyAlignment="1">
      <alignment horizontal="center"/>
    </xf>
    <xf numFmtId="0" fontId="22" fillId="0" borderId="0" xfId="108" applyFont="1"/>
    <xf numFmtId="0" fontId="22" fillId="0" borderId="36" xfId="108" applyFont="1" applyBorder="1"/>
    <xf numFmtId="0" fontId="22" fillId="0" borderId="0" xfId="108" applyFont="1" applyAlignment="1">
      <alignment horizontal="center"/>
    </xf>
    <xf numFmtId="0" fontId="22" fillId="0" borderId="37" xfId="0" applyFont="1" applyBorder="1"/>
    <xf numFmtId="0" fontId="22" fillId="0" borderId="0" xfId="0" applyFont="1" applyAlignment="1">
      <alignment horizontal="left"/>
    </xf>
    <xf numFmtId="168" fontId="22" fillId="0" borderId="0" xfId="0" applyNumberFormat="1" applyFont="1"/>
    <xf numFmtId="0" fontId="32" fillId="2" borderId="122" xfId="0" applyFont="1" applyFill="1" applyBorder="1" applyAlignment="1">
      <alignment vertical="top"/>
    </xf>
    <xf numFmtId="0" fontId="32" fillId="2" borderId="123" xfId="0" applyFont="1" applyFill="1" applyBorder="1" applyAlignment="1">
      <alignment vertical="top"/>
    </xf>
    <xf numFmtId="10" fontId="22" fillId="0" borderId="0" xfId="89" applyNumberFormat="1" applyFont="1" applyFill="1"/>
    <xf numFmtId="10" fontId="32" fillId="0" borderId="0" xfId="0" applyNumberFormat="1" applyFont="1"/>
    <xf numFmtId="10" fontId="22" fillId="0" borderId="0" xfId="0" applyNumberFormat="1" applyFont="1"/>
    <xf numFmtId="0" fontId="32" fillId="2" borderId="12" xfId="0" applyFont="1" applyFill="1" applyBorder="1"/>
    <xf numFmtId="0" fontId="32" fillId="2" borderId="9" xfId="0" applyFont="1" applyFill="1" applyBorder="1"/>
    <xf numFmtId="14" fontId="46" fillId="0" borderId="135" xfId="0" applyNumberFormat="1" applyFont="1" applyBorder="1" applyAlignment="1">
      <alignment horizontal="center"/>
    </xf>
    <xf numFmtId="41" fontId="32" fillId="3" borderId="11" xfId="4" applyFont="1" applyFill="1" applyBorder="1"/>
    <xf numFmtId="0" fontId="22" fillId="3" borderId="5" xfId="0" applyFont="1" applyFill="1" applyBorder="1"/>
    <xf numFmtId="0" fontId="32" fillId="3" borderId="6" xfId="0" applyFont="1" applyFill="1" applyBorder="1" applyAlignment="1">
      <alignment vertical="center"/>
    </xf>
    <xf numFmtId="168" fontId="32" fillId="3" borderId="6" xfId="3" applyNumberFormat="1" applyFont="1" applyFill="1" applyBorder="1"/>
    <xf numFmtId="0" fontId="29" fillId="11" borderId="13" xfId="0" applyFont="1" applyFill="1" applyBorder="1"/>
    <xf numFmtId="0" fontId="29" fillId="11" borderId="16" xfId="0" applyFont="1" applyFill="1" applyBorder="1"/>
    <xf numFmtId="41" fontId="29" fillId="11" borderId="16" xfId="4" applyFont="1" applyFill="1" applyBorder="1"/>
    <xf numFmtId="0" fontId="29" fillId="11" borderId="0" xfId="27" applyFont="1" applyFill="1" applyAlignment="1">
      <alignment horizontal="left"/>
    </xf>
    <xf numFmtId="0" fontId="29" fillId="11" borderId="0" xfId="27" quotePrefix="1" applyFont="1" applyFill="1" applyAlignment="1">
      <alignment horizontal="center"/>
    </xf>
    <xf numFmtId="0" fontId="22" fillId="3" borderId="0" xfId="27" applyFont="1" applyFill="1" applyAlignment="1">
      <alignment horizontal="left"/>
    </xf>
    <xf numFmtId="1" fontId="22" fillId="3" borderId="0" xfId="10" applyNumberFormat="1" applyFont="1" applyFill="1" applyBorder="1"/>
    <xf numFmtId="0" fontId="22" fillId="3" borderId="0" xfId="27" quotePrefix="1" applyFont="1" applyFill="1"/>
    <xf numFmtId="168" fontId="29" fillId="11" borderId="0" xfId="10" applyNumberFormat="1" applyFont="1" applyFill="1" applyBorder="1"/>
    <xf numFmtId="41" fontId="29" fillId="11" borderId="0" xfId="4" applyFont="1" applyFill="1" applyBorder="1"/>
    <xf numFmtId="0" fontId="26" fillId="2" borderId="136" xfId="0" applyFont="1" applyFill="1" applyBorder="1"/>
    <xf numFmtId="0" fontId="26" fillId="2" borderId="139" xfId="0" applyFont="1" applyFill="1" applyBorder="1"/>
    <xf numFmtId="0" fontId="46" fillId="3" borderId="140" xfId="0" applyFont="1" applyFill="1" applyBorder="1" applyAlignment="1">
      <alignment horizontal="center"/>
    </xf>
    <xf numFmtId="0" fontId="78" fillId="11" borderId="141" xfId="0" applyFont="1" applyFill="1" applyBorder="1"/>
    <xf numFmtId="0" fontId="28" fillId="11" borderId="142" xfId="0" applyFont="1" applyFill="1" applyBorder="1" applyAlignment="1">
      <alignment horizontal="center" vertical="center"/>
    </xf>
    <xf numFmtId="0" fontId="44" fillId="3" borderId="139" xfId="0" applyFont="1" applyFill="1" applyBorder="1"/>
    <xf numFmtId="0" fontId="28" fillId="0" borderId="140" xfId="0" applyFont="1" applyBorder="1" applyAlignment="1">
      <alignment horizontal="center" vertical="center"/>
    </xf>
    <xf numFmtId="0" fontId="52" fillId="11" borderId="139" xfId="0" applyFont="1" applyFill="1" applyBorder="1"/>
    <xf numFmtId="0" fontId="78" fillId="11" borderId="140" xfId="0" applyFont="1" applyFill="1" applyBorder="1"/>
    <xf numFmtId="0" fontId="75" fillId="3" borderId="139" xfId="0" applyFont="1" applyFill="1" applyBorder="1"/>
    <xf numFmtId="0" fontId="26" fillId="3" borderId="140" xfId="0" applyFont="1" applyFill="1" applyBorder="1"/>
    <xf numFmtId="0" fontId="26" fillId="3" borderId="139" xfId="0" applyFont="1" applyFill="1" applyBorder="1"/>
    <xf numFmtId="0" fontId="26" fillId="0" borderId="139" xfId="0" applyFont="1" applyBorder="1"/>
    <xf numFmtId="0" fontId="76" fillId="0" borderId="139" xfId="0" applyFont="1" applyBorder="1"/>
    <xf numFmtId="0" fontId="26" fillId="0" borderId="140" xfId="0" applyFont="1" applyBorder="1"/>
    <xf numFmtId="0" fontId="28" fillId="11" borderId="143" xfId="0" applyFont="1" applyFill="1" applyBorder="1"/>
    <xf numFmtId="41" fontId="74" fillId="11" borderId="144" xfId="4" applyFont="1" applyFill="1" applyBorder="1"/>
    <xf numFmtId="0" fontId="26" fillId="3" borderId="145" xfId="0" applyFont="1" applyFill="1" applyBorder="1"/>
    <xf numFmtId="0" fontId="26" fillId="3" borderId="146" xfId="0" applyFont="1" applyFill="1" applyBorder="1"/>
    <xf numFmtId="0" fontId="26" fillId="3" borderId="147" xfId="0" applyFont="1" applyFill="1" applyBorder="1"/>
    <xf numFmtId="14" fontId="29" fillId="11" borderId="1" xfId="0" applyNumberFormat="1" applyFont="1" applyFill="1" applyBorder="1" applyAlignment="1">
      <alignment horizontal="center" vertical="center"/>
    </xf>
    <xf numFmtId="0" fontId="22" fillId="0" borderId="0" xfId="0" applyFont="1" applyAlignment="1">
      <alignment horizontal="center"/>
    </xf>
    <xf numFmtId="169" fontId="0" fillId="0" borderId="0" xfId="3" applyNumberFormat="1" applyFont="1"/>
    <xf numFmtId="3" fontId="104" fillId="0" borderId="0" xfId="0" applyNumberFormat="1" applyFont="1" applyAlignment="1">
      <alignment vertical="top"/>
    </xf>
    <xf numFmtId="169" fontId="0" fillId="0" borderId="0" xfId="0" applyNumberFormat="1"/>
    <xf numFmtId="0" fontId="20" fillId="0" borderId="17" xfId="92" applyFont="1" applyBorder="1" applyAlignment="1">
      <alignment horizontal="left" vertical="center"/>
    </xf>
    <xf numFmtId="0" fontId="33" fillId="0" borderId="37" xfId="0" applyFont="1" applyBorder="1" applyAlignment="1">
      <alignment horizontal="center"/>
    </xf>
    <xf numFmtId="168" fontId="22" fillId="2" borderId="0" xfId="3" applyNumberFormat="1" applyFont="1" applyFill="1"/>
    <xf numFmtId="0" fontId="29" fillId="11" borderId="86" xfId="0" applyFont="1" applyFill="1" applyBorder="1" applyAlignment="1">
      <alignment horizontal="center" vertical="center" wrapText="1"/>
    </xf>
    <xf numFmtId="0" fontId="33" fillId="0" borderId="0" xfId="0" applyFont="1" applyAlignment="1">
      <alignment horizontal="center"/>
    </xf>
    <xf numFmtId="0" fontId="27" fillId="0" borderId="148" xfId="0" applyFont="1" applyBorder="1" applyAlignment="1">
      <alignment vertical="center"/>
    </xf>
    <xf numFmtId="0" fontId="26" fillId="3" borderId="33" xfId="0" applyFont="1" applyFill="1" applyBorder="1"/>
    <xf numFmtId="0" fontId="26" fillId="0" borderId="33" xfId="0" applyFont="1" applyBorder="1"/>
    <xf numFmtId="0" fontId="26" fillId="0" borderId="149" xfId="0" applyFont="1" applyBorder="1"/>
    <xf numFmtId="0" fontId="46" fillId="2" borderId="42" xfId="0" applyFont="1" applyFill="1" applyBorder="1" applyAlignment="1">
      <alignment horizontal="center"/>
    </xf>
    <xf numFmtId="0" fontId="29"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6" fontId="46" fillId="2" borderId="0" xfId="89" applyNumberFormat="1" applyFont="1" applyFill="1"/>
    <xf numFmtId="0" fontId="32" fillId="11" borderId="123" xfId="0" applyFont="1" applyFill="1" applyBorder="1"/>
    <xf numFmtId="168" fontId="39" fillId="11" borderId="9" xfId="110" applyNumberFormat="1" applyFont="1" applyFill="1" applyBorder="1"/>
    <xf numFmtId="0" fontId="35" fillId="2" borderId="122" xfId="0" applyFont="1" applyFill="1" applyBorder="1"/>
    <xf numFmtId="168" fontId="32" fillId="2" borderId="0" xfId="110" applyNumberFormat="1" applyFont="1" applyFill="1" applyBorder="1" applyAlignment="1"/>
    <xf numFmtId="168" fontId="32" fillId="2" borderId="0" xfId="110" applyNumberFormat="1" applyFont="1" applyFill="1" applyBorder="1" applyAlignment="1">
      <alignment horizontal="left" vertical="top" wrapText="1"/>
    </xf>
    <xf numFmtId="41" fontId="29" fillId="14" borderId="21" xfId="4" applyFont="1" applyFill="1" applyBorder="1" applyAlignment="1">
      <alignment vertical="center" wrapText="1"/>
    </xf>
    <xf numFmtId="181" fontId="0" fillId="0" borderId="0" xfId="0" applyNumberFormat="1"/>
    <xf numFmtId="0" fontId="26" fillId="0" borderId="0" xfId="0" applyFont="1" applyAlignment="1">
      <alignment horizontal="left"/>
    </xf>
    <xf numFmtId="0" fontId="26" fillId="3" borderId="154" xfId="0" applyFont="1" applyFill="1" applyBorder="1"/>
    <xf numFmtId="0" fontId="26" fillId="0" borderId="154" xfId="0" applyFont="1" applyBorder="1"/>
    <xf numFmtId="0" fontId="44" fillId="3" borderId="154" xfId="0" applyFont="1" applyFill="1" applyBorder="1"/>
    <xf numFmtId="168" fontId="26" fillId="3" borderId="154" xfId="0" applyNumberFormat="1" applyFont="1" applyFill="1" applyBorder="1"/>
    <xf numFmtId="0" fontId="26" fillId="3" borderId="155" xfId="0" applyFont="1" applyFill="1" applyBorder="1"/>
    <xf numFmtId="0" fontId="26" fillId="3" borderId="156" xfId="0" applyFont="1" applyFill="1" applyBorder="1"/>
    <xf numFmtId="0" fontId="26" fillId="3" borderId="0" xfId="0" applyFont="1" applyFill="1" applyAlignment="1">
      <alignment horizontal="center"/>
    </xf>
    <xf numFmtId="0" fontId="26" fillId="3" borderId="157" xfId="0" applyFont="1" applyFill="1" applyBorder="1" applyAlignment="1">
      <alignment horizontal="center"/>
    </xf>
    <xf numFmtId="41" fontId="26" fillId="0" borderId="157" xfId="4" applyFont="1" applyFill="1" applyBorder="1"/>
    <xf numFmtId="168" fontId="26" fillId="0" borderId="157" xfId="3" applyNumberFormat="1" applyFont="1" applyFill="1" applyBorder="1"/>
    <xf numFmtId="0" fontId="26" fillId="0" borderId="156" xfId="0" applyFont="1" applyBorder="1"/>
    <xf numFmtId="10" fontId="32" fillId="0" borderId="0" xfId="89" applyNumberFormat="1" applyFont="1"/>
    <xf numFmtId="0" fontId="44" fillId="0" borderId="0" xfId="0" applyFont="1" applyAlignment="1">
      <alignment horizontal="left" vertical="center"/>
    </xf>
    <xf numFmtId="177" fontId="26" fillId="0" borderId="43" xfId="3" applyNumberFormat="1" applyFont="1" applyBorder="1" applyAlignment="1">
      <alignment horizontal="center"/>
    </xf>
    <xf numFmtId="1" fontId="46" fillId="0" borderId="0" xfId="0" applyNumberFormat="1" applyFont="1"/>
    <xf numFmtId="0" fontId="44" fillId="3" borderId="153" xfId="0" applyFont="1" applyFill="1" applyBorder="1"/>
    <xf numFmtId="0" fontId="86" fillId="0" borderId="43" xfId="0" applyFont="1" applyBorder="1" applyAlignment="1">
      <alignment horizontal="center"/>
    </xf>
    <xf numFmtId="0" fontId="28" fillId="11" borderId="156" xfId="27" applyFont="1" applyFill="1" applyBorder="1" applyAlignment="1">
      <alignment horizontal="left"/>
    </xf>
    <xf numFmtId="0" fontId="26" fillId="0" borderId="157" xfId="0" applyFont="1" applyBorder="1"/>
    <xf numFmtId="177" fontId="26" fillId="0" borderId="42" xfId="3" applyNumberFormat="1" applyFont="1" applyBorder="1" applyAlignment="1">
      <alignment horizontal="center"/>
    </xf>
    <xf numFmtId="0" fontId="28" fillId="11" borderId="157" xfId="27" quotePrefix="1" applyFont="1" applyFill="1" applyBorder="1" applyAlignment="1">
      <alignment horizontal="center"/>
    </xf>
    <xf numFmtId="0" fontId="28" fillId="11" borderId="0" xfId="27" quotePrefix="1" applyFont="1" applyFill="1" applyAlignment="1">
      <alignment horizontal="center"/>
    </xf>
    <xf numFmtId="170" fontId="20" fillId="0" borderId="157" xfId="6" applyNumberFormat="1" applyFont="1" applyFill="1" applyBorder="1"/>
    <xf numFmtId="177" fontId="28" fillId="11" borderId="0" xfId="3" applyNumberFormat="1" applyFont="1" applyFill="1" applyBorder="1"/>
    <xf numFmtId="0" fontId="28" fillId="11" borderId="159" xfId="0" applyFont="1" applyFill="1" applyBorder="1"/>
    <xf numFmtId="168" fontId="26" fillId="0" borderId="157" xfId="3" applyNumberFormat="1" applyFont="1" applyBorder="1"/>
    <xf numFmtId="170" fontId="28" fillId="11" borderId="159" xfId="3" applyNumberFormat="1" applyFont="1" applyFill="1" applyBorder="1"/>
    <xf numFmtId="185" fontId="86" fillId="0" borderId="0" xfId="89" applyNumberFormat="1" applyFont="1" applyFill="1" applyBorder="1"/>
    <xf numFmtId="174" fontId="27" fillId="10" borderId="156" xfId="90" applyNumberFormat="1" applyFont="1" applyFill="1" applyBorder="1" applyAlignment="1">
      <alignment vertical="center" wrapText="1"/>
    </xf>
    <xf numFmtId="1" fontId="46" fillId="2" borderId="0" xfId="0" applyNumberFormat="1" applyFont="1" applyFill="1"/>
    <xf numFmtId="1" fontId="48" fillId="0" borderId="0" xfId="0" applyNumberFormat="1" applyFont="1" applyAlignment="1">
      <alignment vertical="center"/>
    </xf>
    <xf numFmtId="1" fontId="48" fillId="0" borderId="0" xfId="89" applyNumberFormat="1" applyFont="1" applyFill="1" applyAlignment="1">
      <alignment vertical="center"/>
    </xf>
    <xf numFmtId="2" fontId="48" fillId="0" borderId="0" xfId="0" applyNumberFormat="1" applyFont="1"/>
    <xf numFmtId="170" fontId="28" fillId="11" borderId="161" xfId="3" applyNumberFormat="1" applyFont="1" applyFill="1" applyBorder="1"/>
    <xf numFmtId="0" fontId="26" fillId="0" borderId="160" xfId="0" applyFont="1" applyBorder="1"/>
    <xf numFmtId="10" fontId="22" fillId="0" borderId="0" xfId="89" applyNumberFormat="1" applyFont="1"/>
    <xf numFmtId="0" fontId="54" fillId="0" borderId="0" xfId="0" applyFont="1" applyAlignment="1">
      <alignment vertical="center"/>
    </xf>
    <xf numFmtId="41" fontId="22" fillId="0" borderId="0" xfId="115" applyFont="1" applyFill="1" applyBorder="1"/>
    <xf numFmtId="4" fontId="107" fillId="0" borderId="0" xfId="0" applyNumberFormat="1" applyFont="1"/>
    <xf numFmtId="0" fontId="28" fillId="11" borderId="158" xfId="0" applyFont="1" applyFill="1" applyBorder="1"/>
    <xf numFmtId="0" fontId="21" fillId="0" borderId="3" xfId="92" applyFont="1" applyBorder="1" applyAlignment="1">
      <alignment horizontal="left" vertical="center"/>
    </xf>
    <xf numFmtId="0" fontId="19" fillId="0" borderId="3" xfId="92" applyFont="1" applyBorder="1" applyAlignment="1">
      <alignment horizontal="left" vertical="center"/>
    </xf>
    <xf numFmtId="0" fontId="44" fillId="0" borderId="3" xfId="0" applyFont="1" applyBorder="1" applyAlignment="1">
      <alignment horizontal="left" vertical="center"/>
    </xf>
    <xf numFmtId="0" fontId="53" fillId="0" borderId="3" xfId="2" applyFont="1" applyBorder="1" applyAlignment="1">
      <alignment horizontal="left" vertical="center"/>
    </xf>
    <xf numFmtId="0" fontId="21" fillId="0" borderId="42" xfId="92" applyFont="1" applyBorder="1" applyAlignment="1">
      <alignment horizontal="left" vertical="center"/>
    </xf>
    <xf numFmtId="0" fontId="53" fillId="0" borderId="42" xfId="2" applyFont="1" applyBorder="1" applyAlignment="1">
      <alignment horizontal="left" vertical="center"/>
    </xf>
    <xf numFmtId="0" fontId="19" fillId="0" borderId="42" xfId="92" applyFont="1" applyBorder="1" applyAlignment="1">
      <alignment horizontal="left" vertical="center"/>
    </xf>
    <xf numFmtId="0" fontId="44" fillId="0" borderId="44" xfId="0" applyFont="1" applyBorder="1" applyAlignment="1">
      <alignment vertical="center"/>
    </xf>
    <xf numFmtId="0" fontId="44" fillId="0" borderId="44" xfId="0" applyFont="1" applyBorder="1" applyAlignment="1">
      <alignment horizontal="right" vertical="center"/>
    </xf>
    <xf numFmtId="0" fontId="30" fillId="0" borderId="49" xfId="0" applyFont="1" applyBorder="1"/>
    <xf numFmtId="0" fontId="36" fillId="0" borderId="49" xfId="2" applyFont="1" applyBorder="1" applyAlignment="1">
      <alignment vertical="center"/>
    </xf>
    <xf numFmtId="0" fontId="31" fillId="0" borderId="49" xfId="92" applyFont="1" applyBorder="1" applyAlignment="1">
      <alignment vertical="center"/>
    </xf>
    <xf numFmtId="0" fontId="19" fillId="0" borderId="50" xfId="92" applyFont="1" applyBorder="1" applyAlignment="1">
      <alignment horizontal="left" vertical="center"/>
    </xf>
    <xf numFmtId="0" fontId="20" fillId="0" borderId="43" xfId="92" applyFont="1" applyBorder="1" applyAlignment="1">
      <alignment horizontal="left" vertical="center"/>
    </xf>
    <xf numFmtId="169" fontId="22" fillId="0" borderId="96" xfId="3" applyNumberFormat="1" applyFont="1" applyFill="1" applyBorder="1"/>
    <xf numFmtId="168" fontId="32" fillId="3" borderId="26" xfId="3" applyNumberFormat="1" applyFont="1" applyFill="1" applyBorder="1"/>
    <xf numFmtId="0" fontId="58" fillId="0" borderId="35" xfId="0" applyFont="1" applyBorder="1"/>
    <xf numFmtId="41" fontId="50" fillId="3" borderId="0" xfId="4" applyFont="1" applyFill="1" applyBorder="1"/>
    <xf numFmtId="0" fontId="58" fillId="0" borderId="0" xfId="0" applyFont="1"/>
    <xf numFmtId="41" fontId="50" fillId="0" borderId="0" xfId="4" applyFont="1" applyBorder="1" applyAlignment="1">
      <alignment horizontal="right"/>
    </xf>
    <xf numFmtId="1" fontId="50" fillId="3" borderId="0" xfId="4" applyNumberFormat="1" applyFont="1" applyFill="1" applyBorder="1"/>
    <xf numFmtId="0" fontId="108" fillId="2" borderId="0" xfId="0" applyFont="1" applyFill="1"/>
    <xf numFmtId="170" fontId="108" fillId="2" borderId="0" xfId="7" applyNumberFormat="1" applyFont="1" applyFill="1" applyBorder="1"/>
    <xf numFmtId="0" fontId="57" fillId="2" borderId="42" xfId="0" applyFont="1" applyFill="1" applyBorder="1" applyAlignment="1">
      <alignment horizontal="center" vertical="center"/>
    </xf>
    <xf numFmtId="0" fontId="50" fillId="2" borderId="35" xfId="0" applyFont="1" applyFill="1" applyBorder="1"/>
    <xf numFmtId="41" fontId="50" fillId="2" borderId="0" xfId="4" applyFont="1" applyFill="1" applyBorder="1" applyAlignment="1">
      <alignment horizontal="center" wrapText="1"/>
    </xf>
    <xf numFmtId="0" fontId="57" fillId="0" borderId="35" xfId="0" applyFont="1" applyBorder="1"/>
    <xf numFmtId="0" fontId="57" fillId="2" borderId="129" xfId="0" applyFont="1" applyFill="1" applyBorder="1" applyAlignment="1">
      <alignment horizontal="center"/>
    </xf>
    <xf numFmtId="170" fontId="22" fillId="0" borderId="0" xfId="3" applyNumberFormat="1" applyFont="1" applyFill="1" applyBorder="1"/>
    <xf numFmtId="177" fontId="22" fillId="0" borderId="0" xfId="4" applyNumberFormat="1" applyFont="1" applyFill="1" applyBorder="1" applyAlignment="1">
      <alignment horizontal="right"/>
    </xf>
    <xf numFmtId="177" fontId="22" fillId="0" borderId="39" xfId="4" applyNumberFormat="1" applyFont="1" applyFill="1" applyBorder="1"/>
    <xf numFmtId="41" fontId="37" fillId="3" borderId="0" xfId="0" applyNumberFormat="1" applyFont="1" applyFill="1"/>
    <xf numFmtId="169" fontId="37" fillId="3" borderId="0" xfId="0" applyNumberFormat="1" applyFont="1" applyFill="1"/>
    <xf numFmtId="170" fontId="37" fillId="3" borderId="0" xfId="0" applyNumberFormat="1" applyFont="1" applyFill="1"/>
    <xf numFmtId="17" fontId="32" fillId="0" borderId="0" xfId="0" applyNumberFormat="1" applyFont="1"/>
    <xf numFmtId="16" fontId="22" fillId="2" borderId="0" xfId="0" applyNumberFormat="1" applyFont="1" applyFill="1" applyAlignment="1">
      <alignment horizontal="center" vertical="center" wrapText="1"/>
    </xf>
    <xf numFmtId="168" fontId="109" fillId="2" borderId="0" xfId="3" applyNumberFormat="1" applyFont="1" applyFill="1" applyBorder="1"/>
    <xf numFmtId="41" fontId="20" fillId="3" borderId="140" xfId="4" applyFont="1" applyFill="1" applyBorder="1"/>
    <xf numFmtId="168" fontId="20" fillId="3" borderId="140" xfId="3" applyNumberFormat="1" applyFont="1" applyFill="1" applyBorder="1"/>
    <xf numFmtId="41" fontId="20" fillId="0" borderId="0" xfId="115" applyFont="1" applyFill="1" applyBorder="1"/>
    <xf numFmtId="168" fontId="22" fillId="0" borderId="45" xfId="3" applyNumberFormat="1" applyFont="1" applyBorder="1" applyAlignment="1">
      <alignment horizontal="center" vertical="center"/>
    </xf>
    <xf numFmtId="0" fontId="86" fillId="2" borderId="33" xfId="0" applyFont="1" applyFill="1" applyBorder="1" applyAlignment="1">
      <alignment horizontal="center"/>
    </xf>
    <xf numFmtId="41" fontId="50" fillId="3" borderId="0" xfId="115" applyFont="1" applyFill="1" applyBorder="1"/>
    <xf numFmtId="0" fontId="50" fillId="3" borderId="0" xfId="0" applyFont="1" applyFill="1"/>
    <xf numFmtId="41" fontId="50" fillId="0" borderId="0" xfId="115" applyFont="1" applyBorder="1" applyAlignment="1">
      <alignment horizontal="right"/>
    </xf>
    <xf numFmtId="41" fontId="22" fillId="2" borderId="0" xfId="115" applyFont="1" applyFill="1" applyBorder="1"/>
    <xf numFmtId="168" fontId="22" fillId="0" borderId="152" xfId="3" applyNumberFormat="1" applyFont="1" applyBorder="1" applyAlignment="1">
      <alignment vertical="center" wrapText="1"/>
    </xf>
    <xf numFmtId="168" fontId="22" fillId="0" borderId="1" xfId="3" applyNumberFormat="1" applyFont="1" applyBorder="1" applyAlignment="1">
      <alignment vertical="center" wrapText="1"/>
    </xf>
    <xf numFmtId="3" fontId="22" fillId="0" borderId="87" xfId="0" applyNumberFormat="1" applyFont="1" applyBorder="1"/>
    <xf numFmtId="0" fontId="86" fillId="2" borderId="34" xfId="0" applyFont="1" applyFill="1" applyBorder="1" applyAlignment="1">
      <alignment horizontal="center"/>
    </xf>
    <xf numFmtId="41" fontId="50" fillId="2" borderId="36" xfId="4" applyFont="1" applyFill="1" applyBorder="1" applyAlignment="1">
      <alignment horizontal="center" wrapText="1"/>
    </xf>
    <xf numFmtId="0" fontId="50" fillId="2" borderId="36" xfId="0" applyFont="1" applyFill="1" applyBorder="1" applyAlignment="1">
      <alignment horizontal="center" wrapText="1"/>
    </xf>
    <xf numFmtId="3" fontId="50" fillId="2" borderId="36" xfId="0" applyNumberFormat="1" applyFont="1" applyFill="1" applyBorder="1" applyAlignment="1">
      <alignment horizontal="right"/>
    </xf>
    <xf numFmtId="3" fontId="110" fillId="0" borderId="0" xfId="3" applyNumberFormat="1" applyFont="1" applyFill="1" applyBorder="1" applyAlignment="1">
      <alignment horizontal="center"/>
    </xf>
    <xf numFmtId="10" fontId="46" fillId="0" borderId="0" xfId="89" applyNumberFormat="1" applyFont="1"/>
    <xf numFmtId="171" fontId="22" fillId="0" borderId="0" xfId="0" applyNumberFormat="1" applyFont="1"/>
    <xf numFmtId="171" fontId="22" fillId="0" borderId="0" xfId="97" applyNumberFormat="1" applyFont="1"/>
    <xf numFmtId="171" fontId="22" fillId="0" borderId="0" xfId="108" applyNumberFormat="1" applyFont="1"/>
    <xf numFmtId="0" fontId="33" fillId="0" borderId="114" xfId="0" applyFont="1" applyBorder="1" applyAlignment="1">
      <alignment horizontal="left"/>
    </xf>
    <xf numFmtId="171" fontId="22" fillId="0" borderId="33" xfId="0" applyNumberFormat="1" applyFont="1" applyBorder="1"/>
    <xf numFmtId="0" fontId="22" fillId="0" borderId="107" xfId="0" applyFont="1" applyBorder="1"/>
    <xf numFmtId="171" fontId="29" fillId="11" borderId="0" xfId="0" applyNumberFormat="1" applyFont="1" applyFill="1" applyAlignment="1">
      <alignment vertical="center"/>
    </xf>
    <xf numFmtId="171" fontId="22" fillId="0" borderId="3" xfId="0" applyNumberFormat="1" applyFont="1" applyBorder="1"/>
    <xf numFmtId="171" fontId="29" fillId="11" borderId="49" xfId="0" applyNumberFormat="1" applyFont="1" applyFill="1" applyBorder="1"/>
    <xf numFmtId="171" fontId="29" fillId="11" borderId="49" xfId="96" applyNumberFormat="1" applyFont="1" applyFill="1" applyBorder="1"/>
    <xf numFmtId="171" fontId="33" fillId="0" borderId="0" xfId="0" applyNumberFormat="1" applyFont="1"/>
    <xf numFmtId="171" fontId="29" fillId="11" borderId="26" xfId="0" applyNumberFormat="1" applyFont="1" applyFill="1" applyBorder="1" applyAlignment="1">
      <alignment horizontal="center" vertical="center" wrapText="1"/>
    </xf>
    <xf numFmtId="171" fontId="22" fillId="0" borderId="0" xfId="0" applyNumberFormat="1" applyFont="1" applyAlignment="1">
      <alignment horizontal="center"/>
    </xf>
    <xf numFmtId="171" fontId="22" fillId="0" borderId="0" xfId="108" applyNumberFormat="1" applyFont="1" applyAlignment="1">
      <alignment horizontal="center"/>
    </xf>
    <xf numFmtId="171" fontId="39" fillId="11" borderId="0" xfId="0" applyNumberFormat="1" applyFont="1" applyFill="1"/>
    <xf numFmtId="171" fontId="29" fillId="11" borderId="0" xfId="0" applyNumberFormat="1" applyFont="1" applyFill="1"/>
    <xf numFmtId="0" fontId="36" fillId="0" borderId="0" xfId="2" applyFont="1" applyFill="1" applyBorder="1" applyAlignment="1">
      <alignment horizontal="center"/>
    </xf>
    <xf numFmtId="3" fontId="22" fillId="0" borderId="28" xfId="34" applyNumberFormat="1" applyFont="1" applyBorder="1"/>
    <xf numFmtId="168" fontId="50" fillId="0" borderId="54" xfId="3" applyNumberFormat="1" applyFont="1" applyFill="1" applyBorder="1" applyAlignment="1">
      <alignment horizontal="center"/>
    </xf>
    <xf numFmtId="168" fontId="32" fillId="0" borderId="0" xfId="3" applyNumberFormat="1" applyFont="1" applyFill="1" applyBorder="1"/>
    <xf numFmtId="0" fontId="28" fillId="11" borderId="0" xfId="27" applyFont="1" applyFill="1" applyAlignment="1">
      <alignment horizontal="left"/>
    </xf>
    <xf numFmtId="0" fontId="50" fillId="0" borderId="44" xfId="0" applyFont="1" applyBorder="1" applyAlignment="1">
      <alignment horizontal="justify" vertical="justify" wrapText="1"/>
    </xf>
    <xf numFmtId="0" fontId="50" fillId="0" borderId="0" xfId="0" applyFont="1" applyAlignment="1">
      <alignment horizontal="justify" vertical="justify" wrapText="1"/>
    </xf>
    <xf numFmtId="0" fontId="50" fillId="0" borderId="45" xfId="0" applyFont="1" applyBorder="1" applyAlignment="1">
      <alignment horizontal="justify" vertical="justify" wrapText="1"/>
    </xf>
    <xf numFmtId="9" fontId="30" fillId="2" borderId="44" xfId="89" applyFont="1" applyFill="1" applyBorder="1" applyAlignment="1"/>
    <xf numFmtId="9" fontId="30" fillId="2" borderId="0" xfId="89" applyFont="1" applyFill="1" applyBorder="1" applyAlignment="1"/>
    <xf numFmtId="0" fontId="29" fillId="0" borderId="44" xfId="0" applyFont="1" applyBorder="1" applyAlignment="1">
      <alignment horizontal="left" vertical="center"/>
    </xf>
    <xf numFmtId="0" fontId="29" fillId="0" borderId="0" xfId="0" applyFont="1" applyAlignment="1">
      <alignment horizontal="left" vertical="center"/>
    </xf>
    <xf numFmtId="172" fontId="50" fillId="0" borderId="0" xfId="0" applyNumberFormat="1" applyFont="1" applyAlignment="1">
      <alignment horizontal="justify" vertical="justify" wrapText="1"/>
    </xf>
    <xf numFmtId="43" fontId="50" fillId="0" borderId="0" xfId="0" applyNumberFormat="1" applyFont="1" applyAlignment="1">
      <alignment horizontal="justify" vertical="justify" wrapText="1"/>
    </xf>
    <xf numFmtId="3" fontId="22" fillId="0" borderId="21" xfId="115" applyNumberFormat="1" applyFont="1" applyFill="1" applyBorder="1" applyAlignment="1">
      <alignment horizontal="right" vertical="center" wrapText="1"/>
    </xf>
    <xf numFmtId="3" fontId="22" fillId="0" borderId="93" xfId="115" applyNumberFormat="1" applyFont="1" applyFill="1" applyBorder="1" applyAlignment="1">
      <alignment horizontal="right" vertical="center" wrapText="1"/>
    </xf>
    <xf numFmtId="3" fontId="22" fillId="0" borderId="21" xfId="115" applyNumberFormat="1" applyFont="1" applyFill="1" applyBorder="1" applyAlignment="1">
      <alignment horizontal="right" vertical="center"/>
    </xf>
    <xf numFmtId="181" fontId="13" fillId="0" borderId="0" xfId="0" applyNumberFormat="1" applyFont="1"/>
    <xf numFmtId="168" fontId="108" fillId="0" borderId="0" xfId="3" applyNumberFormat="1" applyFont="1" applyFill="1" applyBorder="1"/>
    <xf numFmtId="10" fontId="32" fillId="0" borderId="0" xfId="89" applyNumberFormat="1" applyFont="1" applyAlignment="1">
      <alignment horizontal="center"/>
    </xf>
    <xf numFmtId="9" fontId="32" fillId="0" borderId="0" xfId="89" applyFont="1"/>
    <xf numFmtId="3" fontId="111" fillId="0" borderId="0" xfId="0" applyNumberFormat="1" applyFont="1" applyAlignment="1">
      <alignment vertical="top"/>
    </xf>
    <xf numFmtId="179" fontId="33" fillId="0" borderId="0" xfId="3" applyNumberFormat="1" applyFont="1" applyBorder="1"/>
    <xf numFmtId="186" fontId="32" fillId="0" borderId="0" xfId="3" applyNumberFormat="1" applyFont="1" applyBorder="1"/>
    <xf numFmtId="168" fontId="22" fillId="0" borderId="0" xfId="96" applyNumberFormat="1" applyFont="1" applyBorder="1"/>
    <xf numFmtId="177" fontId="20" fillId="0" borderId="45" xfId="4" applyNumberFormat="1" applyFont="1" applyBorder="1"/>
    <xf numFmtId="168" fontId="22" fillId="0" borderId="45" xfId="96" applyNumberFormat="1" applyFont="1" applyFill="1" applyBorder="1"/>
    <xf numFmtId="168" fontId="22" fillId="0" borderId="45" xfId="96" applyNumberFormat="1" applyFont="1" applyBorder="1"/>
    <xf numFmtId="177" fontId="52" fillId="11" borderId="50" xfId="3" applyNumberFormat="1" applyFont="1" applyFill="1" applyBorder="1"/>
    <xf numFmtId="176" fontId="26" fillId="0" borderId="0" xfId="89" applyNumberFormat="1" applyFont="1"/>
    <xf numFmtId="168" fontId="22" fillId="0" borderId="26" xfId="3" applyNumberFormat="1" applyFont="1" applyBorder="1"/>
    <xf numFmtId="177" fontId="28" fillId="11" borderId="45" xfId="3" applyNumberFormat="1" applyFont="1" applyFill="1" applyBorder="1"/>
    <xf numFmtId="10" fontId="26" fillId="2" borderId="0" xfId="89" applyNumberFormat="1" applyFont="1" applyFill="1"/>
    <xf numFmtId="181" fontId="26" fillId="2" borderId="0" xfId="0" applyNumberFormat="1" applyFont="1" applyFill="1"/>
    <xf numFmtId="9" fontId="26" fillId="3" borderId="0" xfId="89" applyFont="1" applyFill="1"/>
    <xf numFmtId="0" fontId="78" fillId="11" borderId="41" xfId="0" applyFont="1" applyFill="1" applyBorder="1" applyAlignment="1">
      <alignment horizontal="center" vertical="center"/>
    </xf>
    <xf numFmtId="0" fontId="21" fillId="0" borderId="44" xfId="0" applyFont="1" applyBorder="1"/>
    <xf numFmtId="0" fontId="52" fillId="11" borderId="44" xfId="0" applyFont="1" applyFill="1" applyBorder="1"/>
    <xf numFmtId="0" fontId="28" fillId="0" borderId="44" xfId="0" applyFont="1" applyBorder="1"/>
    <xf numFmtId="0" fontId="76" fillId="0" borderId="44" xfId="0" applyFont="1" applyBorder="1"/>
    <xf numFmtId="0" fontId="52" fillId="11" borderId="48" xfId="0" applyFont="1" applyFill="1" applyBorder="1"/>
    <xf numFmtId="0" fontId="59" fillId="0" borderId="3" xfId="0" applyFont="1" applyBorder="1" applyAlignment="1">
      <alignment horizontal="center" vertical="justify" wrapText="1"/>
    </xf>
    <xf numFmtId="0" fontId="50" fillId="0" borderId="0" xfId="0" applyFont="1" applyAlignment="1">
      <alignment horizontal="justify" vertical="justify"/>
    </xf>
    <xf numFmtId="0" fontId="59" fillId="2" borderId="3" xfId="0" applyFont="1" applyFill="1" applyBorder="1" applyAlignment="1">
      <alignment horizontal="justify" vertical="justify"/>
    </xf>
    <xf numFmtId="0" fontId="59" fillId="0" borderId="3" xfId="0" applyFont="1" applyBorder="1" applyAlignment="1">
      <alignment horizontal="justify" vertical="justify" wrapText="1"/>
    </xf>
    <xf numFmtId="0" fontId="86" fillId="2" borderId="0" xfId="0" applyFont="1" applyFill="1" applyAlignment="1">
      <alignment horizontal="justify" vertical="justify"/>
    </xf>
    <xf numFmtId="168" fontId="86" fillId="2" borderId="0" xfId="3" applyNumberFormat="1" applyFont="1" applyFill="1"/>
    <xf numFmtId="41" fontId="86" fillId="2" borderId="0" xfId="4" applyFont="1" applyFill="1" applyBorder="1" applyAlignment="1">
      <alignment horizontal="justify" vertical="justify"/>
    </xf>
    <xf numFmtId="168" fontId="86" fillId="0" borderId="0" xfId="3" applyNumberFormat="1" applyFont="1" applyFill="1" applyBorder="1"/>
    <xf numFmtId="181" fontId="26" fillId="3" borderId="0" xfId="0" applyNumberFormat="1" applyFont="1" applyFill="1"/>
    <xf numFmtId="172" fontId="26" fillId="0" borderId="0" xfId="0" applyNumberFormat="1" applyFont="1"/>
    <xf numFmtId="176" fontId="32" fillId="0" borderId="0" xfId="89" applyNumberFormat="1" applyFont="1"/>
    <xf numFmtId="181" fontId="26" fillId="3" borderId="0" xfId="89" applyNumberFormat="1" applyFont="1" applyFill="1"/>
    <xf numFmtId="168" fontId="26" fillId="3" borderId="0" xfId="0" applyNumberFormat="1" applyFont="1" applyFill="1"/>
    <xf numFmtId="0" fontId="67" fillId="3" borderId="0" xfId="2" applyFont="1" applyFill="1" applyBorder="1" applyAlignment="1">
      <alignment horizontal="center" vertical="center"/>
    </xf>
    <xf numFmtId="168" fontId="50" fillId="0" borderId="0" xfId="0" applyNumberFormat="1" applyFont="1" applyAlignment="1">
      <alignment horizontal="justify" vertical="justify" wrapText="1"/>
    </xf>
    <xf numFmtId="41" fontId="22" fillId="0" borderId="0" xfId="4" applyFont="1" applyFill="1" applyBorder="1" applyAlignment="1">
      <alignment horizontal="right"/>
    </xf>
    <xf numFmtId="0" fontId="22" fillId="0" borderId="55" xfId="15" applyFont="1" applyBorder="1"/>
    <xf numFmtId="170" fontId="22" fillId="0" borderId="32" xfId="11" applyNumberFormat="1" applyFont="1" applyFill="1" applyBorder="1"/>
    <xf numFmtId="170" fontId="22" fillId="0" borderId="35" xfId="11" applyNumberFormat="1" applyFont="1" applyFill="1" applyBorder="1"/>
    <xf numFmtId="170" fontId="22" fillId="0" borderId="38" xfId="11" applyNumberFormat="1" applyFont="1" applyFill="1" applyBorder="1"/>
    <xf numFmtId="2" fontId="46" fillId="0" borderId="0" xfId="0" applyNumberFormat="1" applyFont="1"/>
    <xf numFmtId="2" fontId="48" fillId="0" borderId="0" xfId="89" applyNumberFormat="1" applyFont="1" applyFill="1" applyAlignment="1">
      <alignment vertical="center"/>
    </xf>
    <xf numFmtId="185" fontId="46" fillId="0" borderId="0" xfId="0" applyNumberFormat="1" applyFont="1"/>
    <xf numFmtId="185" fontId="48" fillId="0" borderId="0" xfId="89" applyNumberFormat="1" applyFont="1" applyFill="1" applyAlignment="1">
      <alignment vertical="center"/>
    </xf>
    <xf numFmtId="10" fontId="0" fillId="0" borderId="0" xfId="89" applyNumberFormat="1" applyFont="1" applyAlignment="1">
      <alignment horizontal="center" vertical="center" wrapText="1"/>
    </xf>
    <xf numFmtId="176" fontId="32" fillId="0" borderId="0" xfId="4" applyNumberFormat="1" applyFont="1"/>
    <xf numFmtId="171" fontId="46" fillId="0" borderId="42" xfId="0" applyNumberFormat="1" applyFont="1" applyBorder="1" applyAlignment="1">
      <alignment horizontal="center"/>
    </xf>
    <xf numFmtId="171" fontId="46" fillId="0" borderId="42" xfId="0" applyNumberFormat="1" applyFont="1" applyBorder="1" applyAlignment="1">
      <alignment horizontal="right"/>
    </xf>
    <xf numFmtId="171" fontId="46" fillId="2" borderId="33" xfId="0" applyNumberFormat="1" applyFont="1" applyFill="1" applyBorder="1" applyAlignment="1">
      <alignment horizontal="center" vertical="center"/>
    </xf>
    <xf numFmtId="171" fontId="26" fillId="2" borderId="33" xfId="0" applyNumberFormat="1" applyFont="1" applyFill="1" applyBorder="1"/>
    <xf numFmtId="171" fontId="26" fillId="2" borderId="0" xfId="0" applyNumberFormat="1" applyFont="1" applyFill="1"/>
    <xf numFmtId="171" fontId="29" fillId="11" borderId="1" xfId="0" applyNumberFormat="1" applyFont="1" applyFill="1" applyBorder="1" applyAlignment="1">
      <alignment horizontal="center" vertical="center"/>
    </xf>
    <xf numFmtId="171" fontId="29" fillId="11" borderId="87" xfId="0" applyNumberFormat="1" applyFont="1" applyFill="1" applyBorder="1" applyAlignment="1">
      <alignment horizontal="center" vertical="center"/>
    </xf>
    <xf numFmtId="171" fontId="39" fillId="6" borderId="0" xfId="0" applyNumberFormat="1" applyFont="1" applyFill="1"/>
    <xf numFmtId="171" fontId="32" fillId="0" borderId="0" xfId="0" applyNumberFormat="1" applyFont="1" applyAlignment="1">
      <alignment horizontal="center"/>
    </xf>
    <xf numFmtId="177" fontId="39" fillId="0" borderId="0" xfId="3" applyNumberFormat="1" applyFont="1"/>
    <xf numFmtId="171" fontId="46" fillId="0" borderId="106" xfId="0" applyNumberFormat="1" applyFont="1" applyBorder="1" applyAlignment="1">
      <alignment horizontal="center"/>
    </xf>
    <xf numFmtId="171" fontId="29" fillId="11" borderId="86" xfId="0" applyNumberFormat="1" applyFont="1" applyFill="1" applyBorder="1" applyAlignment="1">
      <alignment horizontal="center" vertical="center" wrapText="1"/>
    </xf>
    <xf numFmtId="171" fontId="46" fillId="0" borderId="0" xfId="0" applyNumberFormat="1" applyFont="1" applyAlignment="1">
      <alignment horizontal="center"/>
    </xf>
    <xf numFmtId="171" fontId="46" fillId="0" borderId="33" xfId="0" applyNumberFormat="1" applyFont="1" applyBorder="1" applyAlignment="1">
      <alignment horizontal="center"/>
    </xf>
    <xf numFmtId="0" fontId="46" fillId="0" borderId="0" xfId="0" applyFont="1" applyAlignment="1">
      <alignment horizontal="center"/>
    </xf>
    <xf numFmtId="0" fontId="48" fillId="0" borderId="0" xfId="0" applyFont="1" applyAlignment="1">
      <alignment horizontal="center"/>
    </xf>
    <xf numFmtId="0" fontId="65" fillId="0" borderId="0" xfId="32" applyFont="1" applyAlignment="1">
      <alignment horizontal="center"/>
    </xf>
    <xf numFmtId="0" fontId="22" fillId="0" borderId="0" xfId="32" applyFont="1" applyAlignment="1">
      <alignment horizontal="center"/>
    </xf>
    <xf numFmtId="0" fontId="22" fillId="0" borderId="0" xfId="0" applyFont="1" applyAlignment="1">
      <alignment horizontal="center"/>
    </xf>
    <xf numFmtId="0" fontId="32" fillId="0" borderId="0" xfId="0" applyFont="1" applyAlignment="1">
      <alignment horizontal="left"/>
    </xf>
    <xf numFmtId="0" fontId="33" fillId="0" borderId="0" xfId="0" applyFont="1" applyAlignment="1">
      <alignment horizontal="center"/>
    </xf>
    <xf numFmtId="0" fontId="29" fillId="11" borderId="44" xfId="0" applyFont="1" applyFill="1" applyBorder="1" applyAlignment="1">
      <alignment horizontal="left" vertical="center"/>
    </xf>
    <xf numFmtId="0" fontId="29" fillId="11" borderId="0" xfId="0" applyFont="1" applyFill="1" applyAlignment="1">
      <alignment horizontal="left" vertical="center"/>
    </xf>
    <xf numFmtId="0" fontId="32" fillId="0" borderId="0" xfId="0" applyFont="1"/>
    <xf numFmtId="0" fontId="33" fillId="0" borderId="0" xfId="0" applyFont="1" applyAlignment="1">
      <alignment horizontal="left"/>
    </xf>
    <xf numFmtId="0" fontId="33" fillId="0" borderId="44" xfId="0" applyFont="1" applyBorder="1" applyAlignment="1">
      <alignment horizontal="left" vertical="center"/>
    </xf>
    <xf numFmtId="0" fontId="33" fillId="0" borderId="0" xfId="0" applyFont="1" applyAlignment="1">
      <alignment horizontal="left" vertical="center"/>
    </xf>
    <xf numFmtId="0" fontId="33" fillId="3" borderId="44" xfId="0" applyFont="1" applyFill="1" applyBorder="1" applyAlignment="1">
      <alignment horizontal="left" vertical="center"/>
    </xf>
    <xf numFmtId="0" fontId="33" fillId="3" borderId="0" xfId="0" applyFont="1" applyFill="1" applyAlignment="1">
      <alignment horizontal="left" vertical="center"/>
    </xf>
    <xf numFmtId="0" fontId="29" fillId="11" borderId="44" xfId="0" applyFont="1" applyFill="1" applyBorder="1" applyAlignment="1">
      <alignment horizontal="left"/>
    </xf>
    <xf numFmtId="0" fontId="29" fillId="11" borderId="0" xfId="0" applyFont="1" applyFill="1" applyAlignment="1">
      <alignment horizontal="left"/>
    </xf>
    <xf numFmtId="168" fontId="35" fillId="0" borderId="0" xfId="3" applyNumberFormat="1" applyFont="1" applyFill="1" applyAlignment="1">
      <alignment horizontal="center"/>
    </xf>
    <xf numFmtId="168" fontId="32" fillId="0" borderId="0" xfId="3" applyNumberFormat="1" applyFont="1" applyFill="1" applyAlignment="1">
      <alignment horizontal="center"/>
    </xf>
    <xf numFmtId="0" fontId="29" fillId="11" borderId="48" xfId="0" applyFont="1" applyFill="1" applyBorder="1" applyAlignment="1">
      <alignment horizontal="left" vertical="center"/>
    </xf>
    <xf numFmtId="0" fontId="29" fillId="11" borderId="49" xfId="0" applyFont="1" applyFill="1" applyBorder="1" applyAlignment="1">
      <alignment horizontal="left" vertical="center"/>
    </xf>
    <xf numFmtId="0" fontId="20" fillId="0" borderId="44" xfId="92" applyFont="1" applyBorder="1" applyAlignment="1">
      <alignment horizontal="left"/>
    </xf>
    <xf numFmtId="0" fontId="20" fillId="0" borderId="0" xfId="92" applyFont="1" applyAlignment="1">
      <alignment horizontal="left"/>
    </xf>
    <xf numFmtId="0" fontId="56" fillId="11" borderId="0" xfId="92" applyFont="1" applyFill="1" applyAlignment="1">
      <alignment horizontal="center" vertical="center" wrapText="1"/>
    </xf>
    <xf numFmtId="0" fontId="24" fillId="0" borderId="0" xfId="92" applyFont="1" applyAlignment="1">
      <alignment horizontal="justify" vertical="justify" wrapText="1"/>
    </xf>
    <xf numFmtId="0" fontId="22" fillId="0" borderId="0" xfId="92" applyFont="1" applyAlignment="1">
      <alignment horizontal="left" vertical="center" wrapText="1"/>
    </xf>
    <xf numFmtId="0" fontId="21" fillId="0" borderId="9" xfId="92" applyFont="1" applyBorder="1" applyAlignment="1">
      <alignment horizontal="justify" vertical="justify" wrapText="1"/>
    </xf>
    <xf numFmtId="0" fontId="21" fillId="0" borderId="0" xfId="92" applyFont="1" applyAlignment="1">
      <alignment horizontal="justify" vertical="justify" wrapText="1"/>
    </xf>
    <xf numFmtId="3" fontId="32" fillId="0" borderId="0" xfId="0" applyNumberFormat="1" applyFont="1" applyAlignment="1">
      <alignment horizontal="center"/>
    </xf>
    <xf numFmtId="0" fontId="32" fillId="0" borderId="0" xfId="0" applyFont="1" applyAlignment="1">
      <alignment horizontal="center"/>
    </xf>
    <xf numFmtId="0" fontId="21" fillId="0" borderId="0" xfId="0" applyFont="1" applyAlignment="1">
      <alignment horizontal="center"/>
    </xf>
    <xf numFmtId="168" fontId="29" fillId="5" borderId="118" xfId="3" applyNumberFormat="1" applyFont="1" applyFill="1" applyBorder="1" applyAlignment="1">
      <alignment horizontal="center" vertical="center" wrapText="1"/>
    </xf>
    <xf numFmtId="168" fontId="29" fillId="5" borderId="3" xfId="3" applyNumberFormat="1" applyFont="1" applyFill="1" applyBorder="1" applyAlignment="1">
      <alignment horizontal="center" vertical="center" wrapText="1"/>
    </xf>
    <xf numFmtId="168" fontId="29" fillId="5" borderId="119" xfId="3" applyNumberFormat="1" applyFont="1" applyFill="1" applyBorder="1" applyAlignment="1">
      <alignment horizontal="center" vertical="center" wrapText="1"/>
    </xf>
    <xf numFmtId="168" fontId="29" fillId="5" borderId="130" xfId="3" applyNumberFormat="1" applyFont="1" applyFill="1" applyBorder="1" applyAlignment="1">
      <alignment horizontal="center" vertical="center" wrapText="1"/>
    </xf>
    <xf numFmtId="0" fontId="26" fillId="0" borderId="0" xfId="0" applyFont="1" applyAlignment="1">
      <alignment horizontal="center"/>
    </xf>
    <xf numFmtId="0" fontId="29" fillId="0" borderId="117" xfId="0" applyFont="1" applyBorder="1" applyAlignment="1">
      <alignment horizontal="center" vertical="center" wrapText="1"/>
    </xf>
    <xf numFmtId="0" fontId="29" fillId="0" borderId="122" xfId="0" applyFont="1" applyBorder="1" applyAlignment="1">
      <alignment horizontal="center" vertical="center" wrapText="1"/>
    </xf>
    <xf numFmtId="0" fontId="29" fillId="11" borderId="0" xfId="0" applyFont="1" applyFill="1" applyAlignment="1">
      <alignment horizontal="center" vertical="center" wrapText="1"/>
    </xf>
    <xf numFmtId="0" fontId="26" fillId="4" borderId="0" xfId="0" applyFont="1" applyFill="1" applyAlignment="1">
      <alignment horizontal="center"/>
    </xf>
    <xf numFmtId="0" fontId="20" fillId="0" borderId="0" xfId="0" applyFont="1" applyAlignment="1">
      <alignment horizontal="center"/>
    </xf>
    <xf numFmtId="0" fontId="32" fillId="0" borderId="5" xfId="0" applyFont="1" applyBorder="1" applyAlignment="1">
      <alignment horizontal="justify" vertical="justify" wrapText="1"/>
    </xf>
    <xf numFmtId="0" fontId="32" fillId="0" borderId="0" xfId="0" applyFont="1" applyAlignment="1">
      <alignment horizontal="justify" vertical="justify"/>
    </xf>
    <xf numFmtId="0" fontId="32" fillId="0" borderId="6" xfId="0" applyFont="1" applyBorder="1" applyAlignment="1">
      <alignment horizontal="justify" vertical="justify"/>
    </xf>
    <xf numFmtId="0" fontId="32" fillId="0" borderId="5" xfId="0" applyFont="1" applyBorder="1" applyAlignment="1">
      <alignment horizontal="justify" vertical="justify"/>
    </xf>
    <xf numFmtId="0" fontId="35" fillId="0" borderId="0" xfId="0" applyFont="1" applyAlignment="1">
      <alignment horizontal="left" vertical="center"/>
    </xf>
    <xf numFmtId="0" fontId="35" fillId="0" borderId="0" xfId="0" applyFont="1" applyAlignment="1">
      <alignment horizontal="center" vertical="center"/>
    </xf>
    <xf numFmtId="0" fontId="32" fillId="0" borderId="44" xfId="0" applyFont="1" applyBorder="1" applyAlignment="1">
      <alignment horizontal="justify" vertical="justify" wrapText="1"/>
    </xf>
    <xf numFmtId="0" fontId="32" fillId="0" borderId="0" xfId="0" applyFont="1" applyAlignment="1">
      <alignment horizontal="justify" vertical="justify" wrapText="1"/>
    </xf>
    <xf numFmtId="0" fontId="32" fillId="0" borderId="45" xfId="0" applyFont="1" applyBorder="1" applyAlignment="1">
      <alignment horizontal="justify" vertical="justify" wrapText="1"/>
    </xf>
    <xf numFmtId="0" fontId="32" fillId="0" borderId="44" xfId="0" applyFont="1" applyBorder="1" applyAlignment="1">
      <alignment horizontal="justify" vertical="center" wrapText="1"/>
    </xf>
    <xf numFmtId="0" fontId="32" fillId="0" borderId="0" xfId="0" applyFont="1" applyAlignment="1">
      <alignment horizontal="justify" vertical="center" wrapText="1"/>
    </xf>
    <xf numFmtId="0" fontId="32" fillId="0" borderId="45" xfId="0" applyFont="1" applyBorder="1" applyAlignment="1">
      <alignment horizontal="justify" vertical="center" wrapText="1"/>
    </xf>
    <xf numFmtId="0" fontId="22" fillId="2" borderId="44" xfId="0" applyFont="1" applyFill="1" applyBorder="1" applyAlignment="1">
      <alignment horizontal="justify" vertical="justify" wrapText="1"/>
    </xf>
    <xf numFmtId="0" fontId="22" fillId="2" borderId="0" xfId="0" applyFont="1" applyFill="1" applyAlignment="1">
      <alignment horizontal="justify" vertical="justify" wrapText="1"/>
    </xf>
    <xf numFmtId="0" fontId="22" fillId="2" borderId="45" xfId="0" applyFont="1" applyFill="1" applyBorder="1" applyAlignment="1">
      <alignment horizontal="justify" vertical="justify" wrapText="1"/>
    </xf>
    <xf numFmtId="0" fontId="35" fillId="0" borderId="44" xfId="0" applyFont="1" applyBorder="1" applyAlignment="1">
      <alignment horizontal="justify" vertical="justify" wrapText="1"/>
    </xf>
    <xf numFmtId="0" fontId="35" fillId="0" borderId="0" xfId="0" applyFont="1" applyAlignment="1">
      <alignment horizontal="justify" vertical="justify" wrapText="1"/>
    </xf>
    <xf numFmtId="0" fontId="35" fillId="0" borderId="45" xfId="0" applyFont="1" applyBorder="1" applyAlignment="1">
      <alignment horizontal="justify" vertical="justify" wrapText="1"/>
    </xf>
    <xf numFmtId="0" fontId="32" fillId="0" borderId="44" xfId="0" applyFont="1" applyBorder="1" applyAlignment="1">
      <alignment horizontal="left" vertical="justify" wrapText="1"/>
    </xf>
    <xf numFmtId="0" fontId="32" fillId="0" borderId="0" xfId="0" applyFont="1" applyAlignment="1">
      <alignment horizontal="left" vertical="justify" wrapText="1"/>
    </xf>
    <xf numFmtId="0" fontId="32" fillId="0" borderId="45" xfId="0" applyFont="1" applyBorder="1" applyAlignment="1">
      <alignment horizontal="left" vertical="justify" wrapText="1"/>
    </xf>
    <xf numFmtId="0" fontId="44" fillId="0" borderId="44" xfId="0" applyFont="1" applyBorder="1" applyAlignment="1">
      <alignment horizontal="justify" vertical="justify" wrapText="1"/>
    </xf>
    <xf numFmtId="0" fontId="44" fillId="0" borderId="0" xfId="0" applyFont="1" applyAlignment="1">
      <alignment horizontal="justify" vertical="justify" wrapText="1"/>
    </xf>
    <xf numFmtId="0" fontId="44" fillId="0" borderId="45" xfId="0" applyFont="1" applyBorder="1" applyAlignment="1">
      <alignment horizontal="justify" vertical="justify" wrapText="1"/>
    </xf>
    <xf numFmtId="0" fontId="32" fillId="0" borderId="41" xfId="0" applyFont="1" applyBorder="1" applyAlignment="1">
      <alignment horizontal="justify" vertical="center" wrapText="1"/>
    </xf>
    <xf numFmtId="0" fontId="32" fillId="0" borderId="42" xfId="0" applyFont="1" applyBorder="1" applyAlignment="1">
      <alignment horizontal="justify" vertical="center" wrapText="1"/>
    </xf>
    <xf numFmtId="0" fontId="32" fillId="0" borderId="43" xfId="0" applyFont="1" applyBorder="1" applyAlignment="1">
      <alignment horizontal="justify" vertical="center" wrapText="1"/>
    </xf>
    <xf numFmtId="0" fontId="32" fillId="0" borderId="44" xfId="0" applyFont="1" applyBorder="1" applyAlignment="1">
      <alignment horizontal="justify" vertical="justify"/>
    </xf>
    <xf numFmtId="0" fontId="32" fillId="0" borderId="45" xfId="0" applyFont="1" applyBorder="1" applyAlignment="1">
      <alignment horizontal="justify" vertical="justify"/>
    </xf>
    <xf numFmtId="0" fontId="33" fillId="0" borderId="44" xfId="0" applyFont="1" applyBorder="1" applyAlignment="1">
      <alignment horizontal="justify" vertical="justify" wrapText="1"/>
    </xf>
    <xf numFmtId="0" fontId="33" fillId="0" borderId="0" xfId="0" applyFont="1" applyAlignment="1">
      <alignment horizontal="justify" vertical="justify" wrapText="1"/>
    </xf>
    <xf numFmtId="0" fontId="33" fillId="0" borderId="45" xfId="0" applyFont="1" applyBorder="1" applyAlignment="1">
      <alignment horizontal="justify" vertical="justify" wrapText="1"/>
    </xf>
    <xf numFmtId="0" fontId="22" fillId="0" borderId="44" xfId="0" applyFont="1" applyBorder="1" applyAlignment="1">
      <alignment horizontal="justify" vertical="justify" wrapText="1"/>
    </xf>
    <xf numFmtId="0" fontId="22" fillId="0" borderId="0" xfId="0" applyFont="1" applyAlignment="1">
      <alignment horizontal="justify" vertical="justify" wrapText="1"/>
    </xf>
    <xf numFmtId="0" fontId="22" fillId="0" borderId="45" xfId="0" applyFont="1" applyBorder="1" applyAlignment="1">
      <alignment horizontal="justify" vertical="justify" wrapText="1"/>
    </xf>
    <xf numFmtId="0" fontId="29" fillId="5" borderId="52" xfId="0" applyFont="1" applyFill="1" applyBorder="1" applyAlignment="1">
      <alignment horizontal="left" vertical="center"/>
    </xf>
    <xf numFmtId="0" fontId="29" fillId="5" borderId="3" xfId="0" applyFont="1" applyFill="1" applyBorder="1" applyAlignment="1">
      <alignment horizontal="left" vertical="center"/>
    </xf>
    <xf numFmtId="0" fontId="29" fillId="5" borderId="53" xfId="0" applyFont="1" applyFill="1" applyBorder="1" applyAlignment="1">
      <alignment horizontal="left" vertical="center"/>
    </xf>
    <xf numFmtId="0" fontId="22" fillId="0" borderId="51" xfId="0" applyFont="1" applyBorder="1" applyAlignment="1">
      <alignment horizontal="justify" vertical="justify" wrapText="1"/>
    </xf>
    <xf numFmtId="0" fontId="22" fillId="0" borderId="9" xfId="0" applyFont="1" applyBorder="1" applyAlignment="1">
      <alignment horizontal="justify" vertical="justify" wrapText="1"/>
    </xf>
    <xf numFmtId="0" fontId="22" fillId="0" borderId="47" xfId="0" applyFont="1" applyBorder="1" applyAlignment="1">
      <alignment horizontal="justify" vertical="justify" wrapText="1"/>
    </xf>
    <xf numFmtId="0" fontId="35" fillId="0" borderId="44" xfId="0" applyFont="1" applyBorder="1" applyAlignment="1">
      <alignment horizontal="left" vertical="justify" wrapText="1"/>
    </xf>
    <xf numFmtId="0" fontId="35" fillId="0" borderId="0" xfId="0" applyFont="1" applyAlignment="1">
      <alignment horizontal="left" vertical="justify" wrapText="1"/>
    </xf>
    <xf numFmtId="0" fontId="49" fillId="0" borderId="44" xfId="92" applyFont="1" applyBorder="1" applyAlignment="1">
      <alignment horizontal="left" vertical="center" wrapText="1"/>
    </xf>
    <xf numFmtId="0" fontId="49" fillId="0" borderId="0" xfId="92" applyFont="1" applyAlignment="1">
      <alignment horizontal="left" vertical="center" wrapText="1"/>
    </xf>
    <xf numFmtId="0" fontId="49" fillId="0" borderId="45" xfId="92" applyFont="1" applyBorder="1" applyAlignment="1">
      <alignment horizontal="left" vertical="center" wrapText="1"/>
    </xf>
    <xf numFmtId="0" fontId="32" fillId="0" borderId="48" xfId="0" applyFont="1" applyBorder="1" applyAlignment="1">
      <alignment horizontal="justify" vertical="justify" wrapText="1"/>
    </xf>
    <xf numFmtId="0" fontId="32" fillId="0" borderId="49" xfId="0" applyFont="1" applyBorder="1" applyAlignment="1">
      <alignment horizontal="justify" vertical="justify" wrapText="1"/>
    </xf>
    <xf numFmtId="0" fontId="32" fillId="0" borderId="50" xfId="0" applyFont="1" applyBorder="1" applyAlignment="1">
      <alignment horizontal="justify" vertical="justify" wrapText="1"/>
    </xf>
    <xf numFmtId="0" fontId="33" fillId="0" borderId="44" xfId="0" applyFont="1" applyBorder="1" applyAlignment="1">
      <alignment horizontal="left" vertical="justify" wrapText="1"/>
    </xf>
    <xf numFmtId="0" fontId="33" fillId="0" borderId="0" xfId="0" applyFont="1" applyAlignment="1">
      <alignment horizontal="left" vertical="justify" wrapText="1"/>
    </xf>
    <xf numFmtId="0" fontId="33" fillId="0" borderId="45" xfId="0" applyFont="1" applyBorder="1" applyAlignment="1">
      <alignment horizontal="left" vertical="justify" wrapText="1"/>
    </xf>
    <xf numFmtId="0" fontId="35" fillId="0" borderId="44" xfId="0" applyFont="1" applyBorder="1" applyAlignment="1">
      <alignment horizontal="left" vertical="center" wrapText="1"/>
    </xf>
    <xf numFmtId="0" fontId="35" fillId="0" borderId="0" xfId="0" applyFont="1" applyAlignment="1">
      <alignment horizontal="left" vertical="center" wrapText="1"/>
    </xf>
    <xf numFmtId="0" fontId="35" fillId="0" borderId="45" xfId="0" applyFont="1" applyBorder="1" applyAlignment="1">
      <alignment horizontal="left" vertical="center" wrapText="1"/>
    </xf>
    <xf numFmtId="0" fontId="52" fillId="11" borderId="2" xfId="0" applyFont="1" applyFill="1" applyBorder="1" applyAlignment="1">
      <alignment horizontal="center"/>
    </xf>
    <xf numFmtId="0" fontId="52" fillId="11" borderId="15" xfId="0" applyFont="1" applyFill="1" applyBorder="1" applyAlignment="1">
      <alignment horizontal="center"/>
    </xf>
    <xf numFmtId="0" fontId="39" fillId="11" borderId="12" xfId="0" applyFont="1" applyFill="1" applyBorder="1" applyAlignment="1">
      <alignment horizontal="center" vertical="center" wrapText="1"/>
    </xf>
    <xf numFmtId="0" fontId="39" fillId="11" borderId="14" xfId="0" applyFont="1" applyFill="1" applyBorder="1" applyAlignment="1">
      <alignment horizontal="center" vertical="center" wrapText="1"/>
    </xf>
    <xf numFmtId="0" fontId="39" fillId="11" borderId="5" xfId="0" applyFont="1" applyFill="1" applyBorder="1" applyAlignment="1">
      <alignment horizontal="center" vertical="center" wrapText="1"/>
    </xf>
    <xf numFmtId="0" fontId="39" fillId="11" borderId="6" xfId="0" applyFont="1" applyFill="1" applyBorder="1" applyAlignment="1">
      <alignment horizontal="center" vertical="center" wrapText="1"/>
    </xf>
    <xf numFmtId="0" fontId="39" fillId="11" borderId="13" xfId="0" applyFont="1" applyFill="1" applyBorder="1" applyAlignment="1">
      <alignment horizontal="center" vertical="center" wrapText="1"/>
    </xf>
    <xf numFmtId="0" fontId="39" fillId="11" borderId="8" xfId="0" applyFont="1" applyFill="1" applyBorder="1" applyAlignment="1">
      <alignment horizontal="center" vertical="center" wrapText="1"/>
    </xf>
    <xf numFmtId="0" fontId="22" fillId="0" borderId="51" xfId="0" applyFont="1" applyBorder="1" applyAlignment="1">
      <alignment horizontal="center" vertical="center"/>
    </xf>
    <xf numFmtId="0" fontId="22" fillId="0" borderId="14" xfId="0" applyFont="1" applyBorder="1" applyAlignment="1">
      <alignment horizontal="center" vertical="center"/>
    </xf>
    <xf numFmtId="0" fontId="22" fillId="0" borderId="44" xfId="0" applyFont="1" applyBorder="1" applyAlignment="1">
      <alignment horizontal="center" vertical="center"/>
    </xf>
    <xf numFmtId="0" fontId="22" fillId="0" borderId="6" xfId="0" applyFont="1" applyBorder="1" applyAlignment="1">
      <alignment horizontal="center" vertical="center"/>
    </xf>
    <xf numFmtId="0" fontId="22" fillId="0" borderId="52" xfId="0" applyFont="1" applyBorder="1" applyAlignment="1">
      <alignment horizontal="center" vertical="center"/>
    </xf>
    <xf numFmtId="0" fontId="22" fillId="0" borderId="8" xfId="0" applyFont="1" applyBorder="1" applyAlignment="1">
      <alignment horizontal="center" vertical="center"/>
    </xf>
    <xf numFmtId="0" fontId="22" fillId="0" borderId="12" xfId="0" applyFont="1" applyBorder="1" applyAlignment="1">
      <alignment horizontal="justify" vertical="justify" wrapText="1"/>
    </xf>
    <xf numFmtId="0" fontId="22" fillId="0" borderId="14" xfId="0" applyFont="1" applyBorder="1" applyAlignment="1">
      <alignment horizontal="justify" vertical="justify" wrapText="1"/>
    </xf>
    <xf numFmtId="0" fontId="22" fillId="0" borderId="5" xfId="0" applyFont="1" applyBorder="1" applyAlignment="1">
      <alignment horizontal="justify" vertical="justify" wrapText="1"/>
    </xf>
    <xf numFmtId="0" fontId="22" fillId="0" borderId="6" xfId="0" applyFont="1" applyBorder="1" applyAlignment="1">
      <alignment horizontal="justify" vertical="justify" wrapText="1"/>
    </xf>
    <xf numFmtId="0" fontId="22" fillId="0" borderId="13" xfId="0" applyFont="1" applyBorder="1" applyAlignment="1">
      <alignment horizontal="justify" vertical="justify" wrapText="1"/>
    </xf>
    <xf numFmtId="0" fontId="22" fillId="0" borderId="8" xfId="0" applyFont="1" applyBorder="1" applyAlignment="1">
      <alignment horizontal="justify" vertical="justify" wrapText="1"/>
    </xf>
    <xf numFmtId="0" fontId="52" fillId="11" borderId="51" xfId="0" applyFont="1" applyFill="1" applyBorder="1" applyAlignment="1">
      <alignment horizontal="center"/>
    </xf>
    <xf numFmtId="0" fontId="52" fillId="11" borderId="14" xfId="0" applyFont="1" applyFill="1" applyBorder="1" applyAlignment="1">
      <alignment horizontal="center"/>
    </xf>
    <xf numFmtId="0" fontId="29" fillId="11" borderId="41" xfId="0" applyFont="1" applyFill="1" applyBorder="1" applyAlignment="1">
      <alignment horizontal="left"/>
    </xf>
    <xf numFmtId="0" fontId="29" fillId="11" borderId="42" xfId="0" applyFont="1" applyFill="1" applyBorder="1" applyAlignment="1">
      <alignment horizontal="left"/>
    </xf>
    <xf numFmtId="0" fontId="29" fillId="11" borderId="43" xfId="0" applyFont="1" applyFill="1" applyBorder="1" applyAlignment="1">
      <alignment horizontal="left"/>
    </xf>
    <xf numFmtId="0" fontId="29" fillId="11" borderId="35" xfId="0" applyFont="1" applyFill="1" applyBorder="1" applyAlignment="1">
      <alignment horizontal="left"/>
    </xf>
    <xf numFmtId="0" fontId="29" fillId="11" borderId="36" xfId="0" applyFont="1" applyFill="1" applyBorder="1" applyAlignment="1">
      <alignment horizontal="left"/>
    </xf>
    <xf numFmtId="0" fontId="32" fillId="3" borderId="0" xfId="0" applyFont="1" applyFill="1" applyAlignment="1">
      <alignment horizontal="center"/>
    </xf>
    <xf numFmtId="0" fontId="32" fillId="3" borderId="36" xfId="0" applyFont="1" applyFill="1" applyBorder="1" applyAlignment="1">
      <alignment horizontal="center"/>
    </xf>
    <xf numFmtId="0" fontId="32" fillId="3" borderId="45" xfId="0" applyFont="1" applyFill="1" applyBorder="1" applyAlignment="1">
      <alignment horizontal="center"/>
    </xf>
    <xf numFmtId="0" fontId="22" fillId="3" borderId="44" xfId="0" applyFont="1" applyFill="1" applyBorder="1" applyAlignment="1">
      <alignment horizontal="left" vertical="justify" wrapText="1"/>
    </xf>
    <xf numFmtId="0" fontId="22" fillId="3" borderId="0" xfId="0" applyFont="1" applyFill="1" applyAlignment="1">
      <alignment horizontal="left" vertical="justify"/>
    </xf>
    <xf numFmtId="0" fontId="22" fillId="3" borderId="45" xfId="0" applyFont="1" applyFill="1" applyBorder="1" applyAlignment="1">
      <alignment horizontal="left" vertical="justify"/>
    </xf>
    <xf numFmtId="0" fontId="29" fillId="11" borderId="32" xfId="0" applyFont="1" applyFill="1" applyBorder="1" applyAlignment="1">
      <alignment horizontal="left" vertical="center"/>
    </xf>
    <xf numFmtId="0" fontId="29" fillId="11" borderId="33" xfId="0" applyFont="1" applyFill="1" applyBorder="1" applyAlignment="1">
      <alignment horizontal="left" vertical="center"/>
    </xf>
    <xf numFmtId="0" fontId="29" fillId="11" borderId="34" xfId="0" applyFont="1" applyFill="1" applyBorder="1" applyAlignment="1">
      <alignment horizontal="left" vertical="center"/>
    </xf>
    <xf numFmtId="0" fontId="69" fillId="12" borderId="56" xfId="15" applyFont="1" applyFill="1" applyBorder="1" applyAlignment="1">
      <alignment horizontal="left" vertical="center"/>
    </xf>
    <xf numFmtId="0" fontId="69" fillId="12" borderId="57" xfId="15" applyFont="1" applyFill="1" applyBorder="1" applyAlignment="1">
      <alignment horizontal="left" vertical="center"/>
    </xf>
    <xf numFmtId="0" fontId="69" fillId="12" borderId="58" xfId="15" applyFont="1" applyFill="1" applyBorder="1" applyAlignment="1">
      <alignment horizontal="left" vertical="center"/>
    </xf>
    <xf numFmtId="0" fontId="69" fillId="12" borderId="19" xfId="15" applyFont="1" applyFill="1" applyBorder="1" applyAlignment="1">
      <alignment horizontal="center" vertical="center" wrapText="1"/>
    </xf>
    <xf numFmtId="0" fontId="69" fillId="12" borderId="61" xfId="15" applyFont="1" applyFill="1" applyBorder="1" applyAlignment="1">
      <alignment horizontal="center" vertical="center" wrapText="1"/>
    </xf>
    <xf numFmtId="0" fontId="32" fillId="0" borderId="0" xfId="0" applyFont="1" applyAlignment="1">
      <alignment horizontal="left" vertical="top" wrapText="1"/>
    </xf>
    <xf numFmtId="0" fontId="35" fillId="0" borderId="0" xfId="0" applyFont="1" applyAlignment="1">
      <alignment horizontal="left"/>
    </xf>
    <xf numFmtId="0" fontId="29" fillId="11" borderId="41" xfId="0" applyFont="1" applyFill="1" applyBorder="1" applyAlignment="1">
      <alignment horizontal="left" vertical="center"/>
    </xf>
    <xf numFmtId="0" fontId="29" fillId="11" borderId="42" xfId="0" applyFont="1" applyFill="1" applyBorder="1" applyAlignment="1">
      <alignment horizontal="left" vertical="center"/>
    </xf>
    <xf numFmtId="0" fontId="29" fillId="11" borderId="43" xfId="0" applyFont="1" applyFill="1" applyBorder="1" applyAlignment="1">
      <alignment horizontal="left" vertical="center"/>
    </xf>
    <xf numFmtId="0" fontId="32" fillId="0" borderId="132" xfId="0" applyFont="1" applyBorder="1" applyAlignment="1">
      <alignment horizontal="left" vertical="center" wrapText="1"/>
    </xf>
    <xf numFmtId="0" fontId="32" fillId="0" borderId="133" xfId="0" applyFont="1" applyBorder="1" applyAlignment="1">
      <alignment horizontal="left" vertical="center" wrapText="1"/>
    </xf>
    <xf numFmtId="0" fontId="32" fillId="0" borderId="134" xfId="0" applyFont="1" applyBorder="1" applyAlignment="1">
      <alignment horizontal="left" vertical="center" wrapText="1"/>
    </xf>
    <xf numFmtId="0" fontId="32" fillId="3" borderId="69" xfId="0" applyFont="1" applyFill="1" applyBorder="1" applyAlignment="1">
      <alignment horizontal="center"/>
    </xf>
    <xf numFmtId="0" fontId="35" fillId="2" borderId="44" xfId="0" applyFont="1" applyFill="1" applyBorder="1" applyAlignment="1">
      <alignment horizontal="center" vertical="center"/>
    </xf>
    <xf numFmtId="0" fontId="32" fillId="3" borderId="0" xfId="0" applyFont="1" applyFill="1" applyAlignment="1">
      <alignment horizontal="left"/>
    </xf>
    <xf numFmtId="0" fontId="32" fillId="0" borderId="0" xfId="0" applyFont="1" applyAlignment="1">
      <alignment horizontal="left" wrapText="1"/>
    </xf>
    <xf numFmtId="0" fontId="32" fillId="3" borderId="44" xfId="0" applyFont="1" applyFill="1" applyBorder="1" applyAlignment="1">
      <alignment horizontal="justify" vertical="justify"/>
    </xf>
    <xf numFmtId="0" fontId="32" fillId="3" borderId="0" xfId="0" applyFont="1" applyFill="1" applyAlignment="1">
      <alignment horizontal="justify" vertical="justify"/>
    </xf>
    <xf numFmtId="0" fontId="32" fillId="3" borderId="45" xfId="0" applyFont="1" applyFill="1" applyBorder="1" applyAlignment="1">
      <alignment horizontal="justify" vertical="justify"/>
    </xf>
    <xf numFmtId="0" fontId="26" fillId="3" borderId="137" xfId="0" applyFont="1" applyFill="1" applyBorder="1" applyAlignment="1">
      <alignment horizontal="center"/>
    </xf>
    <xf numFmtId="0" fontId="26" fillId="3" borderId="138" xfId="0" applyFont="1" applyFill="1" applyBorder="1" applyAlignment="1">
      <alignment horizontal="center"/>
    </xf>
    <xf numFmtId="0" fontId="32" fillId="2" borderId="0" xfId="0" applyFont="1" applyFill="1" applyAlignment="1">
      <alignment horizontal="center"/>
    </xf>
    <xf numFmtId="0" fontId="32" fillId="2" borderId="45" xfId="0" applyFont="1" applyFill="1" applyBorder="1" applyAlignment="1">
      <alignment horizontal="center"/>
    </xf>
    <xf numFmtId="0" fontId="22" fillId="2" borderId="150" xfId="0" applyFont="1" applyFill="1" applyBorder="1" applyAlignment="1">
      <alignment horizontal="left" wrapText="1"/>
    </xf>
    <xf numFmtId="0" fontId="22" fillId="2" borderId="118" xfId="0" applyFont="1" applyFill="1" applyBorder="1" applyAlignment="1">
      <alignment horizontal="left" wrapText="1"/>
    </xf>
    <xf numFmtId="0" fontId="22" fillId="2" borderId="151" xfId="0" applyFont="1" applyFill="1" applyBorder="1" applyAlignment="1">
      <alignment horizontal="left" wrapText="1"/>
    </xf>
    <xf numFmtId="0" fontId="29" fillId="11" borderId="80" xfId="0" applyFont="1" applyFill="1" applyBorder="1" applyAlignment="1">
      <alignment horizontal="center" vertical="center" wrapText="1"/>
    </xf>
    <xf numFmtId="0" fontId="29" fillId="11" borderId="81" xfId="0" applyFont="1" applyFill="1" applyBorder="1" applyAlignment="1">
      <alignment horizontal="center" vertical="center" wrapText="1"/>
    </xf>
    <xf numFmtId="0" fontId="28" fillId="11" borderId="32" xfId="0" applyFont="1" applyFill="1" applyBorder="1" applyAlignment="1">
      <alignment horizontal="left"/>
    </xf>
    <xf numFmtId="0" fontId="28" fillId="11" borderId="33" xfId="0" applyFont="1" applyFill="1" applyBorder="1" applyAlignment="1">
      <alignment horizontal="left"/>
    </xf>
    <xf numFmtId="9" fontId="27" fillId="2" borderId="0" xfId="89" applyFont="1" applyFill="1" applyBorder="1" applyAlignment="1">
      <alignment horizontal="center"/>
    </xf>
    <xf numFmtId="0" fontId="50" fillId="2" borderId="0" xfId="0" applyFont="1" applyFill="1" applyAlignment="1">
      <alignment horizontal="left" wrapText="1"/>
    </xf>
    <xf numFmtId="0" fontId="1" fillId="2" borderId="0" xfId="0" applyFont="1" applyFill="1" applyAlignment="1">
      <alignment horizontal="justify" vertical="justify" wrapText="1"/>
    </xf>
    <xf numFmtId="9" fontId="30" fillId="2" borderId="0" xfId="89" applyFont="1" applyFill="1" applyBorder="1" applyAlignment="1">
      <alignment horizontal="left"/>
    </xf>
    <xf numFmtId="9" fontId="30" fillId="2" borderId="0" xfId="89" applyFont="1" applyFill="1" applyBorder="1" applyAlignment="1">
      <alignment horizontal="center"/>
    </xf>
    <xf numFmtId="0" fontId="30" fillId="2" borderId="44"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5" xfId="0" applyFont="1" applyFill="1" applyBorder="1" applyAlignment="1">
      <alignment horizontal="justify" vertical="justify" wrapText="1"/>
    </xf>
    <xf numFmtId="9" fontId="30" fillId="2" borderId="44" xfId="89" applyFont="1" applyFill="1" applyBorder="1" applyAlignment="1">
      <alignment horizontal="left"/>
    </xf>
    <xf numFmtId="0" fontId="29" fillId="13" borderId="0" xfId="0" applyFont="1" applyFill="1" applyAlignment="1">
      <alignment horizontal="left"/>
    </xf>
    <xf numFmtId="0" fontId="46" fillId="2" borderId="32" xfId="0" applyFont="1" applyFill="1" applyBorder="1" applyAlignment="1">
      <alignment horizontal="left" wrapText="1"/>
    </xf>
    <xf numFmtId="0" fontId="46" fillId="2" borderId="33" xfId="0" applyFont="1" applyFill="1" applyBorder="1" applyAlignment="1">
      <alignment horizontal="left" wrapText="1"/>
    </xf>
    <xf numFmtId="0" fontId="46" fillId="2" borderId="34" xfId="0" applyFont="1" applyFill="1" applyBorder="1" applyAlignment="1">
      <alignment horizontal="left" wrapText="1"/>
    </xf>
    <xf numFmtId="0" fontId="31" fillId="11" borderId="0" xfId="0" applyFont="1" applyFill="1" applyAlignment="1">
      <alignment horizontal="left" vertical="center" wrapText="1"/>
    </xf>
    <xf numFmtId="0" fontId="22" fillId="2" borderId="0" xfId="0" applyFont="1" applyFill="1" applyAlignment="1">
      <alignment horizontal="left"/>
    </xf>
    <xf numFmtId="0" fontId="22" fillId="2" borderId="0" xfId="0" applyFont="1" applyFill="1" applyAlignment="1">
      <alignment horizontal="left" vertical="center" wrapText="1"/>
    </xf>
    <xf numFmtId="0" fontId="46" fillId="2" borderId="48" xfId="0" applyFont="1" applyFill="1" applyBorder="1" applyAlignment="1">
      <alignment horizontal="left" wrapText="1"/>
    </xf>
    <xf numFmtId="0" fontId="46" fillId="2" borderId="49" xfId="0" applyFont="1" applyFill="1" applyBorder="1" applyAlignment="1">
      <alignment horizontal="left" wrapText="1"/>
    </xf>
    <xf numFmtId="0" fontId="46" fillId="2" borderId="50" xfId="0" applyFont="1" applyFill="1" applyBorder="1" applyAlignment="1">
      <alignment horizontal="left" wrapText="1"/>
    </xf>
    <xf numFmtId="0" fontId="32" fillId="2" borderId="44" xfId="0" applyFont="1" applyFill="1" applyBorder="1" applyAlignment="1">
      <alignment horizontal="justify" vertical="justify" wrapText="1"/>
    </xf>
    <xf numFmtId="0" fontId="32" fillId="2" borderId="0" xfId="0" applyFont="1" applyFill="1" applyAlignment="1">
      <alignment horizontal="justify" vertical="justify" wrapText="1"/>
    </xf>
    <xf numFmtId="0" fontId="32" fillId="2" borderId="45" xfId="0" applyFont="1" applyFill="1" applyBorder="1" applyAlignment="1">
      <alignment horizontal="justify" vertical="justify" wrapText="1"/>
    </xf>
    <xf numFmtId="0" fontId="32" fillId="2" borderId="44" xfId="0" applyFont="1" applyFill="1" applyBorder="1" applyAlignment="1">
      <alignment horizontal="justify" vertical="justify"/>
    </xf>
    <xf numFmtId="0" fontId="32" fillId="2" borderId="0" xfId="0" applyFont="1" applyFill="1" applyAlignment="1">
      <alignment horizontal="justify" vertical="justify"/>
    </xf>
    <xf numFmtId="0" fontId="32" fillId="2" borderId="45" xfId="0" applyFont="1" applyFill="1" applyBorder="1" applyAlignment="1">
      <alignment horizontal="justify" vertical="justify"/>
    </xf>
    <xf numFmtId="0" fontId="14" fillId="2" borderId="44" xfId="0" applyFont="1" applyFill="1" applyBorder="1" applyAlignment="1">
      <alignment horizontal="justify" vertical="justify" wrapText="1"/>
    </xf>
    <xf numFmtId="0" fontId="14" fillId="2" borderId="0" xfId="0" applyFont="1" applyFill="1" applyAlignment="1">
      <alignment horizontal="justify" vertical="justify" wrapText="1"/>
    </xf>
    <xf numFmtId="0" fontId="14" fillId="2" borderId="45" xfId="0" applyFont="1" applyFill="1" applyBorder="1" applyAlignment="1">
      <alignment horizontal="justify" vertical="justify" wrapText="1"/>
    </xf>
    <xf numFmtId="0" fontId="14" fillId="2" borderId="44" xfId="0" applyFont="1" applyFill="1" applyBorder="1" applyAlignment="1">
      <alignment horizontal="left" wrapText="1"/>
    </xf>
    <xf numFmtId="0" fontId="14" fillId="2" borderId="0" xfId="0" applyFont="1" applyFill="1" applyAlignment="1">
      <alignment horizontal="left" wrapText="1"/>
    </xf>
    <xf numFmtId="0" fontId="14" fillId="2" borderId="45" xfId="0" applyFont="1" applyFill="1" applyBorder="1" applyAlignment="1">
      <alignment horizontal="left" wrapText="1"/>
    </xf>
    <xf numFmtId="0" fontId="16" fillId="2" borderId="44" xfId="0" applyFont="1" applyFill="1" applyBorder="1" applyAlignment="1">
      <alignment horizontal="left" wrapText="1"/>
    </xf>
    <xf numFmtId="0" fontId="16" fillId="2" borderId="0" xfId="0" applyFont="1" applyFill="1" applyAlignment="1">
      <alignment horizontal="left" wrapText="1"/>
    </xf>
    <xf numFmtId="0" fontId="16" fillId="2" borderId="45" xfId="0" applyFont="1" applyFill="1" applyBorder="1" applyAlignment="1">
      <alignment horizontal="left" wrapText="1"/>
    </xf>
  </cellXfs>
  <cellStyles count="203">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Hipervínculo" xfId="2" builtinId="8"/>
    <cellStyle name="Millares" xfId="3" builtinId="3"/>
    <cellStyle name="Millares [0]" xfId="4" builtinId="6"/>
    <cellStyle name="Millares [0] 17" xfId="119" xr:uid="{00000000-0005-0000-0000-000007000000}"/>
    <cellStyle name="Millares [0] 2" xfId="115" xr:uid="{00000000-0005-0000-0000-000008000000}"/>
    <cellStyle name="Millares [0] 2 4 3" xfId="128" xr:uid="{00000000-0005-0000-0000-000009000000}"/>
    <cellStyle name="Millares [0] 3" xfId="5" xr:uid="{00000000-0005-0000-0000-00000A000000}"/>
    <cellStyle name="Millares [0] 3 2" xfId="132" xr:uid="{00000000-0005-0000-0000-00000B000000}"/>
    <cellStyle name="Millares [0] 3 3" xfId="121" xr:uid="{00000000-0005-0000-0000-00000C000000}"/>
    <cellStyle name="Millares [0] 4" xfId="194" xr:uid="{00000000-0005-0000-0000-00000D000000}"/>
    <cellStyle name="Millares 10" xfId="107" xr:uid="{00000000-0005-0000-0000-00000E000000}"/>
    <cellStyle name="Millares 10 2" xfId="168" xr:uid="{00000000-0005-0000-0000-00000F000000}"/>
    <cellStyle name="Millares 10 3" xfId="202" xr:uid="{00000000-0005-0000-0000-000010000000}"/>
    <cellStyle name="Millares 100 11" xfId="6" xr:uid="{00000000-0005-0000-0000-000011000000}"/>
    <cellStyle name="Millares 100 11 2" xfId="99" xr:uid="{00000000-0005-0000-0000-000012000000}"/>
    <cellStyle name="Millares 100 11 3" xfId="133" xr:uid="{00000000-0005-0000-0000-000013000000}"/>
    <cellStyle name="Millares 100 11 4" xfId="177" xr:uid="{00000000-0005-0000-0000-000014000000}"/>
    <cellStyle name="Millares 11" xfId="179" xr:uid="{00000000-0005-0000-0000-000015000000}"/>
    <cellStyle name="Millares 12" xfId="162" xr:uid="{00000000-0005-0000-0000-000016000000}"/>
    <cellStyle name="Millares 13" xfId="184" xr:uid="{00000000-0005-0000-0000-000017000000}"/>
    <cellStyle name="Millares 14" xfId="188" xr:uid="{00000000-0005-0000-0000-000018000000}"/>
    <cellStyle name="Millares 15" xfId="160" xr:uid="{00000000-0005-0000-0000-000019000000}"/>
    <cellStyle name="Millares 16" xfId="187" xr:uid="{00000000-0005-0000-0000-00001A000000}"/>
    <cellStyle name="Millares 17" xfId="167" xr:uid="{00000000-0005-0000-0000-00001B000000}"/>
    <cellStyle name="Millares 174 2" xfId="7" xr:uid="{00000000-0005-0000-0000-00001C000000}"/>
    <cellStyle name="Millares 174 2 2" xfId="100" xr:uid="{00000000-0005-0000-0000-00001D000000}"/>
    <cellStyle name="Millares 174 2 3" xfId="134" xr:uid="{00000000-0005-0000-0000-00001E000000}"/>
    <cellStyle name="Millares 174 2 4" xfId="176" xr:uid="{00000000-0005-0000-0000-00001F000000}"/>
    <cellStyle name="Millares 18" xfId="165" xr:uid="{00000000-0005-0000-0000-000020000000}"/>
    <cellStyle name="Millares 19" xfId="191" xr:uid="{00000000-0005-0000-0000-000021000000}"/>
    <cellStyle name="Millares 2" xfId="8" xr:uid="{00000000-0005-0000-0000-000022000000}"/>
    <cellStyle name="Millares 2 2" xfId="9" xr:uid="{00000000-0005-0000-0000-000023000000}"/>
    <cellStyle name="Millares 2 2 2" xfId="102" xr:uid="{00000000-0005-0000-0000-000024000000}"/>
    <cellStyle name="Millares 2 2 3" xfId="136" xr:uid="{00000000-0005-0000-0000-000025000000}"/>
    <cellStyle name="Millares 2 2 4" xfId="174" xr:uid="{00000000-0005-0000-0000-000026000000}"/>
    <cellStyle name="Millares 2 3" xfId="101" xr:uid="{00000000-0005-0000-0000-000027000000}"/>
    <cellStyle name="Millares 2 4" xfId="110" xr:uid="{00000000-0005-0000-0000-000028000000}"/>
    <cellStyle name="Millares 2 4 2" xfId="169" xr:uid="{00000000-0005-0000-0000-000029000000}"/>
    <cellStyle name="Millares 2 5" xfId="135" xr:uid="{00000000-0005-0000-0000-00002A000000}"/>
    <cellStyle name="Millares 2 6" xfId="114" xr:uid="{00000000-0005-0000-0000-00002B000000}"/>
    <cellStyle name="Millares 2 7" xfId="175" xr:uid="{00000000-0005-0000-0000-00002C000000}"/>
    <cellStyle name="Millares 20" xfId="164" xr:uid="{00000000-0005-0000-0000-00002D000000}"/>
    <cellStyle name="Millares 21" xfId="152" xr:uid="{00000000-0005-0000-0000-00002E000000}"/>
    <cellStyle name="Millares 212" xfId="10" xr:uid="{00000000-0005-0000-0000-00002F000000}"/>
    <cellStyle name="Millares 212 2" xfId="137" xr:uid="{00000000-0005-0000-0000-000030000000}"/>
    <cellStyle name="Millares 212 3" xfId="195" xr:uid="{00000000-0005-0000-0000-000031000000}"/>
    <cellStyle name="Millares 22" xfId="153" xr:uid="{00000000-0005-0000-0000-000032000000}"/>
    <cellStyle name="Millares 23" xfId="113" xr:uid="{00000000-0005-0000-0000-000033000000}"/>
    <cellStyle name="Millares 24" xfId="185" xr:uid="{00000000-0005-0000-0000-000034000000}"/>
    <cellStyle name="Millares 25" xfId="150" xr:uid="{00000000-0005-0000-0000-000035000000}"/>
    <cellStyle name="Millares 26" xfId="186" xr:uid="{00000000-0005-0000-0000-000036000000}"/>
    <cellStyle name="Millares 27" xfId="189" xr:uid="{00000000-0005-0000-0000-000037000000}"/>
    <cellStyle name="Millares 28" xfId="180" xr:uid="{00000000-0005-0000-0000-000038000000}"/>
    <cellStyle name="Millares 29" xfId="159" xr:uid="{00000000-0005-0000-0000-000039000000}"/>
    <cellStyle name="Millares 3" xfId="95" xr:uid="{00000000-0005-0000-0000-00003A000000}"/>
    <cellStyle name="Millares 3 11" xfId="11" xr:uid="{00000000-0005-0000-0000-00003B000000}"/>
    <cellStyle name="Millares 3 11 2" xfId="103" xr:uid="{00000000-0005-0000-0000-00003C000000}"/>
    <cellStyle name="Millares 3 11 3" xfId="138" xr:uid="{00000000-0005-0000-0000-00003D000000}"/>
    <cellStyle name="Millares 3 11 4" xfId="173" xr:uid="{00000000-0005-0000-0000-00003E000000}"/>
    <cellStyle name="Millares 30" xfId="146" xr:uid="{00000000-0005-0000-0000-00003F000000}"/>
    <cellStyle name="Millares 31" xfId="181" xr:uid="{00000000-0005-0000-0000-000040000000}"/>
    <cellStyle name="Millares 32" xfId="156" xr:uid="{00000000-0005-0000-0000-000041000000}"/>
    <cellStyle name="Millares 33" xfId="172" xr:uid="{00000000-0005-0000-0000-000042000000}"/>
    <cellStyle name="Millares 34" xfId="141" xr:uid="{00000000-0005-0000-0000-000043000000}"/>
    <cellStyle name="Millares 35" xfId="144" xr:uid="{00000000-0005-0000-0000-000044000000}"/>
    <cellStyle name="Millares 36" xfId="142" xr:uid="{00000000-0005-0000-0000-000045000000}"/>
    <cellStyle name="Millares 37" xfId="149" xr:uid="{00000000-0005-0000-0000-000046000000}"/>
    <cellStyle name="Millares 38" xfId="143" xr:uid="{00000000-0005-0000-0000-000047000000}"/>
    <cellStyle name="Millares 39" xfId="178" xr:uid="{00000000-0005-0000-0000-000048000000}"/>
    <cellStyle name="Millares 4" xfId="96" xr:uid="{00000000-0005-0000-0000-000049000000}"/>
    <cellStyle name="Millares 4 2" xfId="106" xr:uid="{00000000-0005-0000-0000-00004A000000}"/>
    <cellStyle name="Millares 40" xfId="148" xr:uid="{00000000-0005-0000-0000-00004B000000}"/>
    <cellStyle name="Millares 41" xfId="154" xr:uid="{00000000-0005-0000-0000-00004C000000}"/>
    <cellStyle name="Millares 42" xfId="155" xr:uid="{00000000-0005-0000-0000-00004D000000}"/>
    <cellStyle name="Millares 43" xfId="183" xr:uid="{00000000-0005-0000-0000-00004E000000}"/>
    <cellStyle name="Millares 44" xfId="190" xr:uid="{00000000-0005-0000-0000-00004F000000}"/>
    <cellStyle name="Millares 44 5 2" xfId="127" xr:uid="{00000000-0005-0000-0000-000050000000}"/>
    <cellStyle name="Millares 45" xfId="145" xr:uid="{00000000-0005-0000-0000-000051000000}"/>
    <cellStyle name="Millares 46" xfId="147" xr:uid="{00000000-0005-0000-0000-000052000000}"/>
    <cellStyle name="Millares 47" xfId="182" xr:uid="{00000000-0005-0000-0000-000053000000}"/>
    <cellStyle name="Millares 48" xfId="166" xr:uid="{00000000-0005-0000-0000-000054000000}"/>
    <cellStyle name="Millares 49" xfId="157" xr:uid="{00000000-0005-0000-0000-000055000000}"/>
    <cellStyle name="Millares 5" xfId="131" xr:uid="{00000000-0005-0000-0000-000056000000}"/>
    <cellStyle name="Millares 50" xfId="192" xr:uid="{00000000-0005-0000-0000-000057000000}"/>
    <cellStyle name="Millares 51" xfId="193" xr:uid="{00000000-0005-0000-0000-000058000000}"/>
    <cellStyle name="Millares 52" xfId="200" xr:uid="{00000000-0005-0000-0000-000059000000}"/>
    <cellStyle name="Millares 53" xfId="196" xr:uid="{00000000-0005-0000-0000-00005A000000}"/>
    <cellStyle name="Millares 54" xfId="199" xr:uid="{00000000-0005-0000-0000-00005B000000}"/>
    <cellStyle name="Millares 55" xfId="197" xr:uid="{00000000-0005-0000-0000-00005C000000}"/>
    <cellStyle name="Millares 56" xfId="198" xr:uid="{00000000-0005-0000-0000-00005D000000}"/>
    <cellStyle name="Millares 6" xfId="129" xr:uid="{00000000-0005-0000-0000-00005E000000}"/>
    <cellStyle name="Millares 654 2 2" xfId="12" xr:uid="{00000000-0005-0000-0000-00005F000000}"/>
    <cellStyle name="Millares 656" xfId="13" xr:uid="{00000000-0005-0000-0000-000060000000}"/>
    <cellStyle name="Millares 656 2" xfId="104" xr:uid="{00000000-0005-0000-0000-000061000000}"/>
    <cellStyle name="Millares 656 3" xfId="139" xr:uid="{00000000-0005-0000-0000-000062000000}"/>
    <cellStyle name="Millares 656 4" xfId="171" xr:uid="{00000000-0005-0000-0000-000063000000}"/>
    <cellStyle name="Millares 657" xfId="14" xr:uid="{00000000-0005-0000-0000-000064000000}"/>
    <cellStyle name="Millares 657 2" xfId="105" xr:uid="{00000000-0005-0000-0000-000065000000}"/>
    <cellStyle name="Millares 657 3" xfId="140" xr:uid="{00000000-0005-0000-0000-000066000000}"/>
    <cellStyle name="Millares 657 4" xfId="163" xr:uid="{00000000-0005-0000-0000-000067000000}"/>
    <cellStyle name="Millares 7" xfId="170" xr:uid="{00000000-0005-0000-0000-000068000000}"/>
    <cellStyle name="Millares 78 2" xfId="116" xr:uid="{00000000-0005-0000-0000-000069000000}"/>
    <cellStyle name="Millares 8" xfId="111" xr:uid="{00000000-0005-0000-0000-00006A000000}"/>
    <cellStyle name="Millares 9" xfId="112" xr:uid="{00000000-0005-0000-0000-00006B000000}"/>
    <cellStyle name="Millares 91" xfId="120" xr:uid="{00000000-0005-0000-0000-00006C000000}"/>
    <cellStyle name="Moneda 2" xfId="161" xr:uid="{00000000-0005-0000-0000-00006E000000}"/>
    <cellStyle name="Moneda 3" xfId="201" xr:uid="{00000000-0005-0000-0000-00006F000000}"/>
    <cellStyle name="Normal" xfId="0" builtinId="0"/>
    <cellStyle name="Normal 10 10 2 2 2" xfId="15" xr:uid="{00000000-0005-0000-0000-000071000000}"/>
    <cellStyle name="Normal 1016" xfId="16" xr:uid="{00000000-0005-0000-0000-000072000000}"/>
    <cellStyle name="Normal 1018" xfId="17" xr:uid="{00000000-0005-0000-0000-000073000000}"/>
    <cellStyle name="Normal 1022" xfId="18" xr:uid="{00000000-0005-0000-0000-000074000000}"/>
    <cellStyle name="Normal 1024" xfId="19" xr:uid="{00000000-0005-0000-0000-000075000000}"/>
    <cellStyle name="Normal 1025" xfId="20" xr:uid="{00000000-0005-0000-0000-000076000000}"/>
    <cellStyle name="Normal 1026" xfId="21" xr:uid="{00000000-0005-0000-0000-000077000000}"/>
    <cellStyle name="Normal 1027" xfId="22" xr:uid="{00000000-0005-0000-0000-000078000000}"/>
    <cellStyle name="Normal 105" xfId="23" xr:uid="{00000000-0005-0000-0000-000079000000}"/>
    <cellStyle name="Normal 107" xfId="24" xr:uid="{00000000-0005-0000-0000-00007A000000}"/>
    <cellStyle name="Normal 109" xfId="25" xr:uid="{00000000-0005-0000-0000-00007B000000}"/>
    <cellStyle name="Normal 11 4" xfId="118" xr:uid="{00000000-0005-0000-0000-00007C000000}"/>
    <cellStyle name="Normal 12 10" xfId="26" xr:uid="{00000000-0005-0000-0000-00007D000000}"/>
    <cellStyle name="Normal 12 2 10" xfId="27" xr:uid="{00000000-0005-0000-0000-00007E000000}"/>
    <cellStyle name="Normal 12 2 2 4" xfId="28" xr:uid="{00000000-0005-0000-0000-00007F000000}"/>
    <cellStyle name="Normal 125" xfId="29" xr:uid="{00000000-0005-0000-0000-000080000000}"/>
    <cellStyle name="Normal 126" xfId="30" xr:uid="{00000000-0005-0000-0000-000081000000}"/>
    <cellStyle name="Normal 15 2" xfId="92" xr:uid="{00000000-0005-0000-0000-000082000000}"/>
    <cellStyle name="Normal 199 2 2" xfId="31" xr:uid="{00000000-0005-0000-0000-000083000000}"/>
    <cellStyle name="Normal 2" xfId="32" xr:uid="{00000000-0005-0000-0000-000084000000}"/>
    <cellStyle name="Normal 2 10 2 2 2" xfId="33" xr:uid="{00000000-0005-0000-0000-000085000000}"/>
    <cellStyle name="Normal 2 2" xfId="91" xr:uid="{00000000-0005-0000-0000-000086000000}"/>
    <cellStyle name="Normal 2 2 2" xfId="108" xr:uid="{00000000-0005-0000-0000-000087000000}"/>
    <cellStyle name="Normal 2 2 2 3" xfId="34" xr:uid="{00000000-0005-0000-0000-000088000000}"/>
    <cellStyle name="Normal 2 3" xfId="97" xr:uid="{00000000-0005-0000-0000-000089000000}"/>
    <cellStyle name="Normal 22" xfId="124" xr:uid="{00000000-0005-0000-0000-00008A000000}"/>
    <cellStyle name="Normal 3" xfId="94" xr:uid="{00000000-0005-0000-0000-00008B000000}"/>
    <cellStyle name="Normal 4" xfId="151" xr:uid="{00000000-0005-0000-0000-00008C000000}"/>
    <cellStyle name="Normal 43 3 3 2 2" xfId="117" xr:uid="{00000000-0005-0000-0000-00008D000000}"/>
    <cellStyle name="Normal 43 4" xfId="109" xr:uid="{00000000-0005-0000-0000-00008E000000}"/>
    <cellStyle name="Normal 56 2 2" xfId="125" xr:uid="{00000000-0005-0000-0000-00008F000000}"/>
    <cellStyle name="Normal 56 3 2 2 2" xfId="126" xr:uid="{00000000-0005-0000-0000-000090000000}"/>
    <cellStyle name="Normal 601" xfId="35" xr:uid="{00000000-0005-0000-0000-000091000000}"/>
    <cellStyle name="Normal 605" xfId="36" xr:uid="{00000000-0005-0000-0000-000092000000}"/>
    <cellStyle name="Normal 606" xfId="37" xr:uid="{00000000-0005-0000-0000-000093000000}"/>
    <cellStyle name="Normal 636" xfId="38" xr:uid="{00000000-0005-0000-0000-000094000000}"/>
    <cellStyle name="Normal 640" xfId="39" xr:uid="{00000000-0005-0000-0000-000095000000}"/>
    <cellStyle name="Normal 643" xfId="40" xr:uid="{00000000-0005-0000-0000-000096000000}"/>
    <cellStyle name="Normal 646" xfId="41" xr:uid="{00000000-0005-0000-0000-000097000000}"/>
    <cellStyle name="Normal 647" xfId="42" xr:uid="{00000000-0005-0000-0000-000098000000}"/>
    <cellStyle name="Normal 649" xfId="43" xr:uid="{00000000-0005-0000-0000-000099000000}"/>
    <cellStyle name="Normal 650" xfId="44" xr:uid="{00000000-0005-0000-0000-00009A000000}"/>
    <cellStyle name="Normal 651" xfId="45" xr:uid="{00000000-0005-0000-0000-00009B000000}"/>
    <cellStyle name="Normal 652" xfId="46" xr:uid="{00000000-0005-0000-0000-00009C000000}"/>
    <cellStyle name="Normal 653" xfId="47" xr:uid="{00000000-0005-0000-0000-00009D000000}"/>
    <cellStyle name="Normal 654" xfId="48" xr:uid="{00000000-0005-0000-0000-00009E000000}"/>
    <cellStyle name="Normal 655" xfId="49" xr:uid="{00000000-0005-0000-0000-00009F000000}"/>
    <cellStyle name="Normal 656" xfId="50" xr:uid="{00000000-0005-0000-0000-0000A0000000}"/>
    <cellStyle name="Normal 657" xfId="51" xr:uid="{00000000-0005-0000-0000-0000A1000000}"/>
    <cellStyle name="Normal 658" xfId="52" xr:uid="{00000000-0005-0000-0000-0000A2000000}"/>
    <cellStyle name="Normal 659" xfId="53" xr:uid="{00000000-0005-0000-0000-0000A3000000}"/>
    <cellStyle name="Normal 660" xfId="54" xr:uid="{00000000-0005-0000-0000-0000A4000000}"/>
    <cellStyle name="Normal 662" xfId="55" xr:uid="{00000000-0005-0000-0000-0000A5000000}"/>
    <cellStyle name="Normal 663" xfId="56" xr:uid="{00000000-0005-0000-0000-0000A6000000}"/>
    <cellStyle name="Normal 664" xfId="57" xr:uid="{00000000-0005-0000-0000-0000A7000000}"/>
    <cellStyle name="Normal 665" xfId="58" xr:uid="{00000000-0005-0000-0000-0000A8000000}"/>
    <cellStyle name="Normal 667" xfId="59" xr:uid="{00000000-0005-0000-0000-0000A9000000}"/>
    <cellStyle name="Normal 673" xfId="60" xr:uid="{00000000-0005-0000-0000-0000AA000000}"/>
    <cellStyle name="Normal 674" xfId="61" xr:uid="{00000000-0005-0000-0000-0000AB000000}"/>
    <cellStyle name="Normal 675" xfId="62" xr:uid="{00000000-0005-0000-0000-0000AC000000}"/>
    <cellStyle name="Normal 676" xfId="63" xr:uid="{00000000-0005-0000-0000-0000AD000000}"/>
    <cellStyle name="Normal 677" xfId="64" xr:uid="{00000000-0005-0000-0000-0000AE000000}"/>
    <cellStyle name="Normal 678" xfId="65" xr:uid="{00000000-0005-0000-0000-0000AF000000}"/>
    <cellStyle name="Normal 679" xfId="66" xr:uid="{00000000-0005-0000-0000-0000B0000000}"/>
    <cellStyle name="Normal 684" xfId="67" xr:uid="{00000000-0005-0000-0000-0000B1000000}"/>
    <cellStyle name="Normal 713" xfId="68" xr:uid="{00000000-0005-0000-0000-0000B2000000}"/>
    <cellStyle name="Normal 714" xfId="69" xr:uid="{00000000-0005-0000-0000-0000B3000000}"/>
    <cellStyle name="Normal 715" xfId="70" xr:uid="{00000000-0005-0000-0000-0000B4000000}"/>
    <cellStyle name="Normal 744" xfId="71" xr:uid="{00000000-0005-0000-0000-0000B5000000}"/>
    <cellStyle name="Normal 802" xfId="72" xr:uid="{00000000-0005-0000-0000-0000B6000000}"/>
    <cellStyle name="Normal 944" xfId="73" xr:uid="{00000000-0005-0000-0000-0000B7000000}"/>
    <cellStyle name="Normal 947" xfId="74" xr:uid="{00000000-0005-0000-0000-0000B8000000}"/>
    <cellStyle name="Normal 952" xfId="75" xr:uid="{00000000-0005-0000-0000-0000B9000000}"/>
    <cellStyle name="Normal 957" xfId="76" xr:uid="{00000000-0005-0000-0000-0000BA000000}"/>
    <cellStyle name="Normal 958" xfId="77" xr:uid="{00000000-0005-0000-0000-0000BB000000}"/>
    <cellStyle name="Normal 959" xfId="78" xr:uid="{00000000-0005-0000-0000-0000BC000000}"/>
    <cellStyle name="Normal 960" xfId="79" xr:uid="{00000000-0005-0000-0000-0000BD000000}"/>
    <cellStyle name="Normal 961" xfId="80" xr:uid="{00000000-0005-0000-0000-0000BE000000}"/>
    <cellStyle name="Normal 962" xfId="81" xr:uid="{00000000-0005-0000-0000-0000BF000000}"/>
    <cellStyle name="Normal 963" xfId="82" xr:uid="{00000000-0005-0000-0000-0000C0000000}"/>
    <cellStyle name="Normal 964" xfId="83" xr:uid="{00000000-0005-0000-0000-0000C1000000}"/>
    <cellStyle name="Normal 965" xfId="84" xr:uid="{00000000-0005-0000-0000-0000C2000000}"/>
    <cellStyle name="Normal 966" xfId="85" xr:uid="{00000000-0005-0000-0000-0000C3000000}"/>
    <cellStyle name="Normal 967" xfId="86" xr:uid="{00000000-0005-0000-0000-0000C4000000}"/>
    <cellStyle name="Normal 971" xfId="87" xr:uid="{00000000-0005-0000-0000-0000C5000000}"/>
    <cellStyle name="Normal 986" xfId="88" xr:uid="{00000000-0005-0000-0000-0000C6000000}"/>
    <cellStyle name="Porcentaje" xfId="89" builtinId="5"/>
    <cellStyle name="Porcentaje 23 2" xfId="123" xr:uid="{00000000-0005-0000-0000-0000C8000000}"/>
    <cellStyle name="Porcentaje 31" xfId="122" xr:uid="{00000000-0005-0000-0000-0000C9000000}"/>
    <cellStyle name="Texto explicativo" xfId="90" builtinId="53"/>
    <cellStyle name="Texto explicativo 2" xfId="93" xr:uid="{00000000-0005-0000-0000-0000CB00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9.emf"/><Relationship Id="rId7" Type="http://schemas.openxmlformats.org/officeDocument/2006/relationships/image" Target="../media/image12.emf"/><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5.emf"/></Relationships>
</file>

<file path=xl/drawings/_rels/drawing5.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6.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6.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7.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47624</xdr:rowOff>
    </xdr:from>
    <xdr:to>
      <xdr:col>1</xdr:col>
      <xdr:colOff>726766</xdr:colOff>
      <xdr:row>4</xdr:row>
      <xdr:rowOff>47625</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47624"/>
          <a:ext cx="1488766" cy="7620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twoCellAnchor editAs="oneCell">
    <xdr:from>
      <xdr:col>0</xdr:col>
      <xdr:colOff>1571625</xdr:colOff>
      <xdr:row>66</xdr:row>
      <xdr:rowOff>19050</xdr:rowOff>
    </xdr:from>
    <xdr:to>
      <xdr:col>4</xdr:col>
      <xdr:colOff>314325</xdr:colOff>
      <xdr:row>68</xdr:row>
      <xdr:rowOff>76200</xdr:rowOff>
    </xdr:to>
    <xdr:pic>
      <xdr:nvPicPr>
        <xdr:cNvPr id="13" name="Imagen 12">
          <a:extLst>
            <a:ext uri="{FF2B5EF4-FFF2-40B4-BE49-F238E27FC236}">
              <a16:creationId xmlns:a16="http://schemas.microsoft.com/office/drawing/2014/main" id="{00000000-0008-0000-0100-00000D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71625" y="12563475"/>
          <a:ext cx="6115050" cy="381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1277483</xdr:colOff>
      <xdr:row>0</xdr:row>
      <xdr:rowOff>107949</xdr:rowOff>
    </xdr:from>
    <xdr:to>
      <xdr:col>5</xdr:col>
      <xdr:colOff>335378</xdr:colOff>
      <xdr:row>8</xdr:row>
      <xdr:rowOff>11190</xdr:rowOff>
    </xdr:to>
    <xdr:pic>
      <xdr:nvPicPr>
        <xdr:cNvPr id="2" name="Imagen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7216" y="107949"/>
          <a:ext cx="2503829" cy="1257908"/>
        </a:xfrm>
        <a:prstGeom prst="rect">
          <a:avLst/>
        </a:prstGeom>
        <a:noFill/>
        <a:ln>
          <a:noFill/>
        </a:ln>
      </xdr:spPr>
    </xdr:pic>
    <xdr:clientData/>
  </xdr:twoCellAnchor>
  <xdr:twoCellAnchor editAs="oneCell">
    <xdr:from>
      <xdr:col>1</xdr:col>
      <xdr:colOff>116418</xdr:colOff>
      <xdr:row>68</xdr:row>
      <xdr:rowOff>148167</xdr:rowOff>
    </xdr:from>
    <xdr:to>
      <xdr:col>6</xdr:col>
      <xdr:colOff>1035051</xdr:colOff>
      <xdr:row>71</xdr:row>
      <xdr:rowOff>52917</xdr:rowOff>
    </xdr:to>
    <xdr:pic>
      <xdr:nvPicPr>
        <xdr:cNvPr id="5" name="Imagen 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6418" y="11027834"/>
          <a:ext cx="6115050" cy="381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484982</xdr:colOff>
      <xdr:row>0</xdr:row>
      <xdr:rowOff>127001</xdr:rowOff>
    </xdr:from>
    <xdr:to>
      <xdr:col>6</xdr:col>
      <xdr:colOff>1005887</xdr:colOff>
      <xdr:row>7</xdr:row>
      <xdr:rowOff>127001</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3183732" y="127001"/>
          <a:ext cx="3013280" cy="1333500"/>
        </a:xfrm>
        <a:prstGeom prst="rect">
          <a:avLst/>
        </a:prstGeom>
      </xdr:spPr>
    </xdr:pic>
    <xdr:clientData/>
  </xdr:twoCellAnchor>
  <xdr:twoCellAnchor editAs="oneCell">
    <xdr:from>
      <xdr:col>2</xdr:col>
      <xdr:colOff>127000</xdr:colOff>
      <xdr:row>43</xdr:row>
      <xdr:rowOff>355599</xdr:rowOff>
    </xdr:from>
    <xdr:to>
      <xdr:col>6</xdr:col>
      <xdr:colOff>1532254</xdr:colOff>
      <xdr:row>52</xdr:row>
      <xdr:rowOff>209872</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a:stretch>
          <a:fillRect/>
        </a:stretch>
      </xdr:blipFill>
      <xdr:spPr>
        <a:xfrm>
          <a:off x="698500" y="21786849"/>
          <a:ext cx="5786754" cy="3264502"/>
        </a:xfrm>
        <a:prstGeom prst="rect">
          <a:avLst/>
        </a:prstGeom>
      </xdr:spPr>
    </xdr:pic>
    <xdr:clientData/>
  </xdr:twoCellAnchor>
  <xdr:twoCellAnchor editAs="oneCell">
    <xdr:from>
      <xdr:col>1</xdr:col>
      <xdr:colOff>358589</xdr:colOff>
      <xdr:row>68</xdr:row>
      <xdr:rowOff>145676</xdr:rowOff>
    </xdr:from>
    <xdr:to>
      <xdr:col>6</xdr:col>
      <xdr:colOff>966508</xdr:colOff>
      <xdr:row>102</xdr:row>
      <xdr:rowOff>155201</xdr:rowOff>
    </xdr:to>
    <xdr:pic>
      <xdr:nvPicPr>
        <xdr:cNvPr id="13" name="Imagen 12">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7883" y="27051000"/>
          <a:ext cx="5381625" cy="648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246530</xdr:colOff>
      <xdr:row>105</xdr:row>
      <xdr:rowOff>78441</xdr:rowOff>
    </xdr:from>
    <xdr:to>
      <xdr:col>6</xdr:col>
      <xdr:colOff>1980080</xdr:colOff>
      <xdr:row>107</xdr:row>
      <xdr:rowOff>78441</xdr:rowOff>
    </xdr:to>
    <xdr:pic>
      <xdr:nvPicPr>
        <xdr:cNvPr id="12" name="Imagen 1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8030" y="34032265"/>
          <a:ext cx="6115050" cy="381000"/>
        </a:xfrm>
        <a:prstGeom prst="rect">
          <a:avLst/>
        </a:prstGeom>
        <a:noFill/>
        <a:ln>
          <a:noFill/>
        </a:ln>
      </xdr:spPr>
    </xdr:pic>
    <xdr:clientData/>
  </xdr:twoCellAnchor>
  <xdr:twoCellAnchor editAs="oneCell">
    <xdr:from>
      <xdr:col>2</xdr:col>
      <xdr:colOff>481853</xdr:colOff>
      <xdr:row>59</xdr:row>
      <xdr:rowOff>683559</xdr:rowOff>
    </xdr:from>
    <xdr:to>
      <xdr:col>6</xdr:col>
      <xdr:colOff>2215171</xdr:colOff>
      <xdr:row>60</xdr:row>
      <xdr:rowOff>14287</xdr:rowOff>
    </xdr:to>
    <xdr:pic>
      <xdr:nvPicPr>
        <xdr:cNvPr id="15" name="Imagen 14">
          <a:extLst>
            <a:ext uri="{FF2B5EF4-FFF2-40B4-BE49-F238E27FC236}">
              <a16:creationId xmlns:a16="http://schemas.microsoft.com/office/drawing/2014/main" id="{00000000-0008-0000-0300-00000F000000}"/>
            </a:ext>
          </a:extLst>
        </xdr:cNvPr>
        <xdr:cNvPicPr>
          <a:picLocks noChangeAspect="1"/>
        </xdr:cNvPicPr>
      </xdr:nvPicPr>
      <xdr:blipFill>
        <a:blip xmlns:r="http://schemas.openxmlformats.org/officeDocument/2006/relationships" r:embed="rId5"/>
        <a:stretch>
          <a:fillRect/>
        </a:stretch>
      </xdr:blipFill>
      <xdr:spPr>
        <a:xfrm>
          <a:off x="1053353" y="23935765"/>
          <a:ext cx="6114818" cy="384081"/>
        </a:xfrm>
        <a:prstGeom prst="rect">
          <a:avLst/>
        </a:prstGeom>
      </xdr:spPr>
    </xdr:pic>
    <xdr:clientData/>
  </xdr:twoCellAnchor>
  <xdr:twoCellAnchor editAs="oneCell">
    <xdr:from>
      <xdr:col>2</xdr:col>
      <xdr:colOff>750794</xdr:colOff>
      <xdr:row>29</xdr:row>
      <xdr:rowOff>459441</xdr:rowOff>
    </xdr:from>
    <xdr:to>
      <xdr:col>6</xdr:col>
      <xdr:colOff>2484112</xdr:colOff>
      <xdr:row>29</xdr:row>
      <xdr:rowOff>843522</xdr:rowOff>
    </xdr:to>
    <xdr:pic>
      <xdr:nvPicPr>
        <xdr:cNvPr id="16" name="Imagen 15">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5"/>
        <a:stretch>
          <a:fillRect/>
        </a:stretch>
      </xdr:blipFill>
      <xdr:spPr>
        <a:xfrm>
          <a:off x="1322294" y="12180794"/>
          <a:ext cx="6114818" cy="384081"/>
        </a:xfrm>
        <a:prstGeom prst="rect">
          <a:avLst/>
        </a:prstGeom>
      </xdr:spPr>
    </xdr:pic>
    <xdr:clientData/>
  </xdr:twoCellAnchor>
  <xdr:twoCellAnchor editAs="oneCell">
    <xdr:from>
      <xdr:col>2</xdr:col>
      <xdr:colOff>0</xdr:colOff>
      <xdr:row>55</xdr:row>
      <xdr:rowOff>0</xdr:rowOff>
    </xdr:from>
    <xdr:to>
      <xdr:col>6</xdr:col>
      <xdr:colOff>2263716</xdr:colOff>
      <xdr:row>58</xdr:row>
      <xdr:rowOff>112059</xdr:rowOff>
    </xdr:to>
    <xdr:pic>
      <xdr:nvPicPr>
        <xdr:cNvPr id="7" name="Imagen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6"/>
        <a:stretch>
          <a:fillRect/>
        </a:stretch>
      </xdr:blipFill>
      <xdr:spPr>
        <a:xfrm>
          <a:off x="571500" y="20226618"/>
          <a:ext cx="6645216" cy="1546412"/>
        </a:xfrm>
        <a:prstGeom prst="rect">
          <a:avLst/>
        </a:prstGeom>
      </xdr:spPr>
    </xdr:pic>
    <xdr:clientData/>
  </xdr:twoCellAnchor>
  <xdr:twoCellAnchor editAs="oneCell">
    <xdr:from>
      <xdr:col>2</xdr:col>
      <xdr:colOff>1120589</xdr:colOff>
      <xdr:row>35</xdr:row>
      <xdr:rowOff>156882</xdr:rowOff>
    </xdr:from>
    <xdr:to>
      <xdr:col>6</xdr:col>
      <xdr:colOff>996764</xdr:colOff>
      <xdr:row>41</xdr:row>
      <xdr:rowOff>50986</xdr:rowOff>
    </xdr:to>
    <xdr:pic>
      <xdr:nvPicPr>
        <xdr:cNvPr id="5" name="Imagen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692089" y="14063382"/>
          <a:ext cx="4257675" cy="26955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2267373</xdr:colOff>
      <xdr:row>1</xdr:row>
      <xdr:rowOff>83820</xdr:rowOff>
    </xdr:from>
    <xdr:to>
      <xdr:col>1</xdr:col>
      <xdr:colOff>434340</xdr:colOff>
      <xdr:row>6</xdr:row>
      <xdr:rowOff>30480</xdr:rowOff>
    </xdr:to>
    <xdr:pic>
      <xdr:nvPicPr>
        <xdr:cNvPr id="3" name="Imagen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67373" y="251460"/>
          <a:ext cx="1976967" cy="784860"/>
        </a:xfrm>
        <a:prstGeom prst="rect">
          <a:avLst/>
        </a:prstGeom>
        <a:noFill/>
        <a:ln>
          <a:noFill/>
        </a:ln>
      </xdr:spPr>
    </xdr:pic>
    <xdr:clientData/>
  </xdr:twoCellAnchor>
  <xdr:twoCellAnchor editAs="oneCell">
    <xdr:from>
      <xdr:col>0</xdr:col>
      <xdr:colOff>127635</xdr:colOff>
      <xdr:row>37</xdr:row>
      <xdr:rowOff>24765</xdr:rowOff>
    </xdr:from>
    <xdr:to>
      <xdr:col>3</xdr:col>
      <xdr:colOff>876300</xdr:colOff>
      <xdr:row>39</xdr:row>
      <xdr:rowOff>81915</xdr:rowOff>
    </xdr:to>
    <xdr:pic>
      <xdr:nvPicPr>
        <xdr:cNvPr id="5" name="Imagen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7635" y="6402705"/>
          <a:ext cx="6288405" cy="39243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697944</xdr:colOff>
      <xdr:row>8</xdr:row>
      <xdr:rowOff>136072</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54781" y="231323"/>
          <a:ext cx="3319020" cy="1360713"/>
        </a:xfrm>
        <a:prstGeom prst="rect">
          <a:avLst/>
        </a:prstGeom>
      </xdr:spPr>
    </xdr:pic>
    <xdr:clientData/>
  </xdr:twoCellAnchor>
  <xdr:twoCellAnchor editAs="oneCell">
    <xdr:from>
      <xdr:col>0</xdr:col>
      <xdr:colOff>2136322</xdr:colOff>
      <xdr:row>62</xdr:row>
      <xdr:rowOff>108858</xdr:rowOff>
    </xdr:from>
    <xdr:to>
      <xdr:col>17</xdr:col>
      <xdr:colOff>408215</xdr:colOff>
      <xdr:row>66</xdr:row>
      <xdr:rowOff>48013</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stretch>
          <a:fillRect/>
        </a:stretch>
      </xdr:blipFill>
      <xdr:spPr>
        <a:xfrm>
          <a:off x="2136322" y="7279822"/>
          <a:ext cx="9429750" cy="59229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31751</xdr:rowOff>
    </xdr:from>
    <xdr:to>
      <xdr:col>0</xdr:col>
      <xdr:colOff>1746250</xdr:colOff>
      <xdr:row>6</xdr:row>
      <xdr:rowOff>84667</xdr:rowOff>
    </xdr:to>
    <xdr:pic>
      <xdr:nvPicPr>
        <xdr:cNvPr id="4" name="Imagen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0" y="222251"/>
          <a:ext cx="1746250" cy="793749"/>
        </a:xfrm>
        <a:prstGeom prst="rect">
          <a:avLst/>
        </a:prstGeom>
      </xdr:spPr>
    </xdr:pic>
    <xdr:clientData/>
  </xdr:twoCellAnchor>
  <xdr:twoCellAnchor editAs="oneCell">
    <xdr:from>
      <xdr:col>0</xdr:col>
      <xdr:colOff>95250</xdr:colOff>
      <xdr:row>45</xdr:row>
      <xdr:rowOff>131234</xdr:rowOff>
    </xdr:from>
    <xdr:to>
      <xdr:col>4</xdr:col>
      <xdr:colOff>474134</xdr:colOff>
      <xdr:row>48</xdr:row>
      <xdr:rowOff>19150</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95250" y="7929034"/>
          <a:ext cx="7279217" cy="42131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133350</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50534</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95250</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E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53401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62179</xdr:rowOff>
    </xdr:to>
    <xdr:pic>
      <xdr:nvPicPr>
        <xdr:cNvPr id="3" name="Imagen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2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90754</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4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3" name="Imagen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1</xdr:col>
      <xdr:colOff>276225</xdr:colOff>
      <xdr:row>24</xdr:row>
      <xdr:rowOff>104775</xdr:rowOff>
    </xdr:from>
    <xdr:to>
      <xdr:col>4</xdr:col>
      <xdr:colOff>1057275</xdr:colOff>
      <xdr:row>27</xdr:row>
      <xdr:rowOff>133350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2847975" y="4010025"/>
          <a:ext cx="658177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69022</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1</xdr:col>
      <xdr:colOff>152906</xdr:colOff>
      <xdr:row>4</xdr:row>
      <xdr:rowOff>78547</xdr:rowOff>
    </xdr:to>
    <xdr:pic>
      <xdr:nvPicPr>
        <xdr:cNvPr id="3" name="Imagen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114300</xdr:colOff>
      <xdr:row>13</xdr:row>
      <xdr:rowOff>0</xdr:rowOff>
    </xdr:from>
    <xdr:to>
      <xdr:col>6</xdr:col>
      <xdr:colOff>1019175</xdr:colOff>
      <xdr:row>20</xdr:row>
      <xdr:rowOff>0</xdr:rowOff>
    </xdr:to>
    <xdr:cxnSp macro="">
      <xdr:nvCxnSpPr>
        <xdr:cNvPr id="4" name="Conector recto 3">
          <a:extLst>
            <a:ext uri="{FF2B5EF4-FFF2-40B4-BE49-F238E27FC236}">
              <a16:creationId xmlns:a16="http://schemas.microsoft.com/office/drawing/2014/main" id="{00000000-0008-0000-1B00-000004000000}"/>
            </a:ext>
          </a:extLst>
        </xdr:cNvPr>
        <xdr:cNvCxnSpPr/>
      </xdr:nvCxnSpPr>
      <xdr:spPr>
        <a:xfrm>
          <a:off x="9372600" y="1781175"/>
          <a:ext cx="2047875" cy="12192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114300</xdr:colOff>
      <xdr:row>13</xdr:row>
      <xdr:rowOff>0</xdr:rowOff>
    </xdr:from>
    <xdr:to>
      <xdr:col>6</xdr:col>
      <xdr:colOff>1019175</xdr:colOff>
      <xdr:row>20</xdr:row>
      <xdr:rowOff>0</xdr:rowOff>
    </xdr:to>
    <xdr:cxnSp macro="">
      <xdr:nvCxnSpPr>
        <xdr:cNvPr id="5" name="Conector recto 3">
          <a:extLst>
            <a:ext uri="{FF2B5EF4-FFF2-40B4-BE49-F238E27FC236}">
              <a16:creationId xmlns:a16="http://schemas.microsoft.com/office/drawing/2014/main" id="{00000000-0008-0000-1B00-000005000000}"/>
            </a:ext>
          </a:extLst>
        </xdr:cNvPr>
        <xdr:cNvCxnSpPr/>
      </xdr:nvCxnSpPr>
      <xdr:spPr>
        <a:xfrm>
          <a:off x="4324350" y="1943100"/>
          <a:ext cx="1952625" cy="3238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D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setiembre 2022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D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114300</xdr:rowOff>
    </xdr:to>
    <xdr:pic>
      <xdr:nvPicPr>
        <xdr:cNvPr id="7" name="Imagen 6">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D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31/03/2023</a:t>
          </a:r>
        </a:p>
        <a:p>
          <a:pPr marL="0" marR="0" lvl="0" indent="0" defTabSz="914400" eaLnBrk="1" fontAlgn="auto" latinLnBrk="0" hangingPunct="1">
            <a:lnSpc>
              <a:spcPct val="100000"/>
            </a:lnSpc>
            <a:spcBef>
              <a:spcPts val="0"/>
            </a:spcBef>
            <a:spcAft>
              <a:spcPts val="0"/>
            </a:spcAft>
            <a:buClrTx/>
            <a:buSzTx/>
            <a:buFontTx/>
            <a:buNone/>
            <a:tabLst/>
            <a:defRPr/>
          </a:pPr>
          <a:r>
            <a:rPr lang="es-PY" sz="1100" baseline="0">
              <a:solidFill>
                <a:schemeClr val="accent1">
                  <a:lumMod val="50000"/>
                </a:schemeClr>
              </a:solidFill>
              <a:effectLst/>
              <a:latin typeface="+mn-lt"/>
              <a:ea typeface="+mn-ea"/>
              <a:cs typeface="+mn-cs"/>
            </a:rPr>
            <a:t>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4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6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9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3409950</xdr:colOff>
      <xdr:row>11</xdr:row>
      <xdr:rowOff>142875</xdr:rowOff>
    </xdr:from>
    <xdr:to>
      <xdr:col>2</xdr:col>
      <xdr:colOff>981647</xdr:colOff>
      <xdr:row>14</xdr:row>
      <xdr:rowOff>108243</xdr:rowOff>
    </xdr:to>
    <xdr:pic>
      <xdr:nvPicPr>
        <xdr:cNvPr id="3" name="Imagen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3409950" y="2095500"/>
          <a:ext cx="2200847" cy="451143"/>
        </a:xfrm>
        <a:prstGeom prst="rect">
          <a:avLst/>
        </a:prstGeom>
      </xdr:spPr>
    </xdr:pic>
    <xdr:clientData/>
  </xdr:twoCellAnchor>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A00-000005000000}"/>
            </a:ext>
          </a:extLst>
        </xdr:cNvPr>
        <xdr:cNvPicPr>
          <a:picLocks noChangeAspect="1"/>
        </xdr:cNvPicPr>
      </xdr:nvPicPr>
      <xdr:blipFill>
        <a:blip xmlns:r="http://schemas.openxmlformats.org/officeDocument/2006/relationships" r:embed="rId2"/>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C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762000</xdr:colOff>
      <xdr:row>9</xdr:row>
      <xdr:rowOff>133350</xdr:rowOff>
    </xdr:from>
    <xdr:to>
      <xdr:col>4</xdr:col>
      <xdr:colOff>390525</xdr:colOff>
      <xdr:row>12</xdr:row>
      <xdr:rowOff>98718</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4019550" y="1609725"/>
          <a:ext cx="2886075" cy="451143"/>
        </a:xfrm>
        <a:prstGeom prst="rect">
          <a:avLst/>
        </a:prstGeom>
      </xdr:spPr>
    </xdr:pic>
    <xdr:clientData/>
  </xdr:twoCellAnchor>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E00-000005000000}"/>
            </a:ext>
          </a:extLst>
        </xdr:cNvPr>
        <xdr:cNvPicPr>
          <a:picLocks noChangeAspect="1"/>
        </xdr:cNvPicPr>
      </xdr:nvPicPr>
      <xdr:blipFill>
        <a:blip xmlns:r="http://schemas.openxmlformats.org/officeDocument/2006/relationships" r:embed="rId2"/>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F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tabilidad/Documentos/01%20EJERCICIO%202021/CNV/MARZO2021/Notas%20a%20los%20Estados%20Financieros%2031032021version%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RMAS AUTORIZADAS"/>
      <sheetName val="Indice"/>
      <sheetName val="INFORMACION GRAL DE LA ENTIDAD"/>
      <sheetName val="Hoja2"/>
      <sheetName val="BG INFORMATIVO"/>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 val="matriz"/>
      <sheetName val="notas"/>
      <sheetName val="balance analitico"/>
      <sheetName val="AA"/>
      <sheetName val="AB"/>
      <sheetName val="AC"/>
      <sheetName val="AD"/>
      <sheetName val="AE"/>
      <sheetName val="AH"/>
      <sheetName val="AG"/>
      <sheetName val="AF"/>
      <sheetName val="AI"/>
      <sheetName val="AJ"/>
      <sheetName val="balance analitico ejercicio  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2:N19"/>
  <sheetViews>
    <sheetView showGridLines="0" workbookViewId="0">
      <selection activeCell="H10" sqref="H10"/>
    </sheetView>
  </sheetViews>
  <sheetFormatPr baseColWidth="10" defaultColWidth="11.44140625" defaultRowHeight="13.8" x14ac:dyDescent="0.25"/>
  <cols>
    <col min="1" max="2" width="11.44140625" style="134"/>
    <col min="3" max="3" width="9.33203125" style="134" customWidth="1"/>
    <col min="4" max="4" width="6.6640625" style="134" customWidth="1"/>
    <col min="5" max="6" width="11.44140625" style="134"/>
    <col min="7" max="7" width="6.33203125" style="134" customWidth="1"/>
    <col min="8" max="11" width="11.44140625" style="134"/>
    <col min="12" max="12" width="8.5546875" style="134" customWidth="1"/>
    <col min="13" max="16384" width="11.44140625" style="134"/>
  </cols>
  <sheetData>
    <row r="2" spans="1:9" x14ac:dyDescent="0.25">
      <c r="A2" s="1273" t="s">
        <v>643</v>
      </c>
      <c r="B2" s="1273"/>
      <c r="C2" s="1273"/>
      <c r="D2" s="1273"/>
      <c r="E2" s="1273"/>
      <c r="F2" s="1273"/>
      <c r="G2" s="1273"/>
      <c r="H2" s="1273"/>
      <c r="I2" s="1273"/>
    </row>
    <row r="3" spans="1:9" x14ac:dyDescent="0.25">
      <c r="A3" s="582"/>
      <c r="B3" s="1274" t="s">
        <v>828</v>
      </c>
      <c r="C3" s="1274"/>
      <c r="D3" s="1274"/>
      <c r="E3" s="1274"/>
      <c r="F3" s="1274"/>
      <c r="G3" s="1274"/>
      <c r="H3" s="1274"/>
      <c r="I3" s="582"/>
    </row>
    <row r="18" spans="1:14" x14ac:dyDescent="0.25">
      <c r="B18" s="100"/>
      <c r="C18" s="100"/>
      <c r="D18" s="100"/>
      <c r="E18" s="1271"/>
      <c r="F18" s="1271"/>
      <c r="G18" s="100"/>
      <c r="H18" s="1271"/>
      <c r="I18" s="1271"/>
      <c r="J18" s="1271"/>
      <c r="K18" s="1271"/>
      <c r="L18" s="1271"/>
      <c r="M18" s="1271"/>
      <c r="N18" s="1271"/>
    </row>
    <row r="19" spans="1:14" x14ac:dyDescent="0.25">
      <c r="A19" s="660"/>
      <c r="B19" s="661"/>
      <c r="C19" s="661"/>
      <c r="D19" s="661"/>
      <c r="E19" s="1272"/>
      <c r="F19" s="1272"/>
      <c r="G19" s="661"/>
      <c r="H19" s="1272"/>
      <c r="I19" s="1272"/>
      <c r="J19" s="1272"/>
      <c r="K19" s="1272"/>
      <c r="L19" s="1272"/>
      <c r="M19" s="1272"/>
      <c r="N19" s="1272"/>
    </row>
  </sheetData>
  <mergeCells count="10">
    <mergeCell ref="J18:K18"/>
    <mergeCell ref="J19:K19"/>
    <mergeCell ref="L18:N18"/>
    <mergeCell ref="L19:N19"/>
    <mergeCell ref="A2:I2"/>
    <mergeCell ref="B3:H3"/>
    <mergeCell ref="E19:F19"/>
    <mergeCell ref="E18:F18"/>
    <mergeCell ref="H18:I18"/>
    <mergeCell ref="H19:I19"/>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workbookViewId="0">
      <pane ySplit="9" topLeftCell="A10" activePane="bottomLeft" state="frozen"/>
      <selection activeCell="A24" sqref="A24"/>
      <selection pane="bottomLeft" activeCell="B6" sqref="B6"/>
    </sheetView>
  </sheetViews>
  <sheetFormatPr baseColWidth="10" defaultColWidth="11.44140625" defaultRowHeight="13.2" x14ac:dyDescent="0.25"/>
  <cols>
    <col min="1" max="1" width="24" style="30" customWidth="1"/>
    <col min="2" max="2" width="10.109375" style="30" bestFit="1" customWidth="1"/>
    <col min="3" max="3" width="61.5546875" style="30" bestFit="1" customWidth="1"/>
    <col min="4" max="4" width="14.88671875" style="51" customWidth="1"/>
    <col min="5" max="6" width="11.44140625" style="30"/>
    <col min="7" max="7" width="31.6640625" style="30" hidden="1" customWidth="1"/>
    <col min="8" max="8" width="0" style="30" hidden="1" customWidth="1"/>
    <col min="9" max="16384" width="11.44140625" style="30"/>
  </cols>
  <sheetData>
    <row r="1" spans="1:8" ht="37.5" customHeight="1" x14ac:dyDescent="0.25">
      <c r="B1" s="580" t="s">
        <v>389</v>
      </c>
      <c r="C1" s="170" t="s">
        <v>440</v>
      </c>
      <c r="D1" s="31"/>
    </row>
    <row r="2" spans="1:8" x14ac:dyDescent="0.25">
      <c r="G2" s="30">
        <v>1</v>
      </c>
    </row>
    <row r="3" spans="1:8" ht="13.8" x14ac:dyDescent="0.25">
      <c r="C3" s="136" t="s">
        <v>642</v>
      </c>
      <c r="D3" s="581"/>
      <c r="G3" s="30">
        <v>2</v>
      </c>
    </row>
    <row r="4" spans="1:8" x14ac:dyDescent="0.25">
      <c r="G4" s="30">
        <v>3</v>
      </c>
    </row>
    <row r="5" spans="1:8" x14ac:dyDescent="0.25">
      <c r="G5" s="30">
        <v>4</v>
      </c>
    </row>
    <row r="6" spans="1:8" x14ac:dyDescent="0.25">
      <c r="A6" s="701" t="s">
        <v>386</v>
      </c>
      <c r="B6" s="1264">
        <v>45107</v>
      </c>
      <c r="G6" s="30">
        <v>5</v>
      </c>
    </row>
    <row r="7" spans="1:8" ht="12.75" hidden="1" customHeight="1" x14ac:dyDescent="0.25">
      <c r="A7" s="563"/>
      <c r="B7" s="563"/>
      <c r="C7" s="563"/>
      <c r="D7" s="564"/>
      <c r="G7" s="30">
        <v>6</v>
      </c>
    </row>
    <row r="8" spans="1:8" x14ac:dyDescent="0.25">
      <c r="A8" s="565"/>
      <c r="G8" s="30">
        <v>7</v>
      </c>
    </row>
    <row r="9" spans="1:8" ht="26.4" customHeight="1" x14ac:dyDescent="0.25">
      <c r="B9" s="566"/>
      <c r="C9" s="56" t="s">
        <v>21</v>
      </c>
      <c r="D9" s="567" t="s">
        <v>307</v>
      </c>
      <c r="G9" s="30">
        <v>8</v>
      </c>
    </row>
    <row r="10" spans="1:8" ht="26.4" customHeight="1" x14ac:dyDescent="0.25">
      <c r="B10" s="568" t="s">
        <v>348</v>
      </c>
      <c r="C10" s="569"/>
      <c r="D10" s="570"/>
      <c r="G10" s="30">
        <v>9</v>
      </c>
      <c r="H10" s="30" t="s">
        <v>369</v>
      </c>
    </row>
    <row r="11" spans="1:8" ht="13.8" x14ac:dyDescent="0.25">
      <c r="A11" s="51"/>
      <c r="B11" s="571"/>
      <c r="C11" s="30" t="s">
        <v>281</v>
      </c>
      <c r="D11" s="572" t="s">
        <v>22</v>
      </c>
      <c r="G11" s="30">
        <v>10</v>
      </c>
      <c r="H11" s="30" t="s">
        <v>370</v>
      </c>
    </row>
    <row r="12" spans="1:8" ht="13.8" x14ac:dyDescent="0.25">
      <c r="A12" s="51"/>
      <c r="B12" s="571"/>
      <c r="C12" s="30" t="s">
        <v>38</v>
      </c>
      <c r="D12" s="573" t="s">
        <v>23</v>
      </c>
      <c r="G12" s="30">
        <v>11</v>
      </c>
      <c r="H12" s="30" t="s">
        <v>371</v>
      </c>
    </row>
    <row r="13" spans="1:8" ht="13.8" x14ac:dyDescent="0.25">
      <c r="A13" s="51"/>
      <c r="B13" s="568" t="s">
        <v>226</v>
      </c>
      <c r="D13" s="572" t="s">
        <v>116</v>
      </c>
      <c r="G13" s="30">
        <v>12</v>
      </c>
      <c r="H13" s="30" t="s">
        <v>372</v>
      </c>
    </row>
    <row r="14" spans="1:8" x14ac:dyDescent="0.25">
      <c r="A14" s="51"/>
      <c r="B14" s="571"/>
      <c r="C14" s="30" t="s">
        <v>176</v>
      </c>
      <c r="D14" s="574" t="s">
        <v>24</v>
      </c>
    </row>
    <row r="15" spans="1:8" x14ac:dyDescent="0.25">
      <c r="A15" s="51"/>
      <c r="B15" s="571"/>
      <c r="C15" s="30" t="s">
        <v>97</v>
      </c>
      <c r="D15" s="574" t="s">
        <v>25</v>
      </c>
    </row>
    <row r="16" spans="1:8" x14ac:dyDescent="0.25">
      <c r="A16" s="51"/>
      <c r="B16" s="571"/>
      <c r="C16" s="30" t="s">
        <v>177</v>
      </c>
      <c r="D16" s="574" t="s">
        <v>26</v>
      </c>
    </row>
    <row r="17" spans="1:4" x14ac:dyDescent="0.25">
      <c r="A17" s="51"/>
      <c r="B17" s="571"/>
      <c r="C17" s="30" t="s">
        <v>39</v>
      </c>
      <c r="D17" s="574" t="s">
        <v>27</v>
      </c>
    </row>
    <row r="18" spans="1:4" ht="13.8" x14ac:dyDescent="0.25">
      <c r="A18" s="51"/>
      <c r="B18" s="571"/>
      <c r="C18" s="30" t="s">
        <v>177</v>
      </c>
      <c r="D18" s="573" t="s">
        <v>26</v>
      </c>
    </row>
    <row r="19" spans="1:4" x14ac:dyDescent="0.25">
      <c r="A19" s="51"/>
      <c r="B19" s="571"/>
      <c r="C19" s="30" t="s">
        <v>178</v>
      </c>
      <c r="D19" s="574" t="s">
        <v>28</v>
      </c>
    </row>
    <row r="20" spans="1:4" x14ac:dyDescent="0.25">
      <c r="A20" s="51"/>
      <c r="B20" s="571"/>
      <c r="C20" s="30" t="s">
        <v>332</v>
      </c>
      <c r="D20" s="574" t="s">
        <v>29</v>
      </c>
    </row>
    <row r="21" spans="1:4" x14ac:dyDescent="0.25">
      <c r="A21" s="51"/>
      <c r="B21" s="571"/>
      <c r="C21" s="30" t="s">
        <v>282</v>
      </c>
      <c r="D21" s="574" t="s">
        <v>30</v>
      </c>
    </row>
    <row r="22" spans="1:4" x14ac:dyDescent="0.25">
      <c r="A22" s="51"/>
      <c r="B22" s="571"/>
      <c r="C22" s="30" t="s">
        <v>192</v>
      </c>
      <c r="D22" s="574" t="s">
        <v>31</v>
      </c>
    </row>
    <row r="23" spans="1:4" ht="13.8" x14ac:dyDescent="0.25">
      <c r="A23" s="51"/>
      <c r="B23" s="571"/>
      <c r="C23" s="30" t="s">
        <v>109</v>
      </c>
      <c r="D23" s="573" t="s">
        <v>32</v>
      </c>
    </row>
    <row r="24" spans="1:4" ht="13.8" x14ac:dyDescent="0.25">
      <c r="A24" s="51"/>
      <c r="B24" s="571"/>
      <c r="C24" s="30" t="s">
        <v>115</v>
      </c>
      <c r="D24" s="572" t="s">
        <v>33</v>
      </c>
    </row>
    <row r="25" spans="1:4" ht="13.8" x14ac:dyDescent="0.25">
      <c r="A25" s="51"/>
      <c r="B25" s="571"/>
      <c r="C25" s="30" t="s">
        <v>98</v>
      </c>
      <c r="D25" s="573" t="s">
        <v>34</v>
      </c>
    </row>
    <row r="26" spans="1:4" x14ac:dyDescent="0.25">
      <c r="A26" s="51"/>
      <c r="B26" s="571"/>
      <c r="C26" s="30" t="s">
        <v>99</v>
      </c>
      <c r="D26" s="574" t="s">
        <v>35</v>
      </c>
    </row>
    <row r="27" spans="1:4" x14ac:dyDescent="0.25">
      <c r="A27" s="51"/>
      <c r="B27" s="571"/>
      <c r="C27" s="30" t="s">
        <v>117</v>
      </c>
      <c r="D27" s="574" t="s">
        <v>36</v>
      </c>
    </row>
    <row r="28" spans="1:4" x14ac:dyDescent="0.25">
      <c r="A28" s="51"/>
      <c r="B28" s="571"/>
      <c r="C28" s="30" t="s">
        <v>63</v>
      </c>
      <c r="D28" s="574" t="s">
        <v>37</v>
      </c>
    </row>
    <row r="29" spans="1:4" ht="13.8" x14ac:dyDescent="0.25">
      <c r="A29" s="51"/>
      <c r="B29" s="571"/>
      <c r="C29" s="30" t="s">
        <v>64</v>
      </c>
      <c r="D29" s="573" t="s">
        <v>283</v>
      </c>
    </row>
    <row r="30" spans="1:4" ht="13.8" x14ac:dyDescent="0.25">
      <c r="A30" s="51"/>
      <c r="B30" s="571"/>
      <c r="C30" s="30" t="s">
        <v>65</v>
      </c>
      <c r="D30" s="573" t="s">
        <v>284</v>
      </c>
    </row>
    <row r="31" spans="1:4" ht="13.8" x14ac:dyDescent="0.25">
      <c r="A31" s="51"/>
      <c r="B31" s="571"/>
      <c r="C31" s="30" t="s">
        <v>198</v>
      </c>
      <c r="D31" s="573" t="s">
        <v>285</v>
      </c>
    </row>
    <row r="32" spans="1:4" ht="13.8" x14ac:dyDescent="0.25">
      <c r="A32" s="51"/>
      <c r="B32" s="571"/>
      <c r="C32" s="30" t="s">
        <v>287</v>
      </c>
      <c r="D32" s="573" t="s">
        <v>35</v>
      </c>
    </row>
    <row r="33" spans="1:4" ht="13.8" x14ac:dyDescent="0.25">
      <c r="A33" s="51"/>
      <c r="B33" s="571"/>
      <c r="C33" s="30" t="s">
        <v>289</v>
      </c>
      <c r="D33" s="573" t="s">
        <v>285</v>
      </c>
    </row>
    <row r="34" spans="1:4" ht="13.8" x14ac:dyDescent="0.25">
      <c r="A34" s="51"/>
      <c r="B34" s="571"/>
      <c r="C34" s="30" t="s">
        <v>202</v>
      </c>
      <c r="D34" s="573" t="s">
        <v>286</v>
      </c>
    </row>
    <row r="35" spans="1:4" ht="13.8" x14ac:dyDescent="0.25">
      <c r="A35" s="51"/>
      <c r="B35" s="571"/>
      <c r="C35" s="30" t="s">
        <v>41</v>
      </c>
      <c r="D35" s="573" t="s">
        <v>290</v>
      </c>
    </row>
    <row r="36" spans="1:4" ht="13.8" x14ac:dyDescent="0.25">
      <c r="A36" s="51"/>
      <c r="B36" s="571"/>
      <c r="C36" s="30" t="s">
        <v>76</v>
      </c>
      <c r="D36" s="573" t="s">
        <v>290</v>
      </c>
    </row>
    <row r="37" spans="1:4" ht="13.8" x14ac:dyDescent="0.25">
      <c r="A37" s="51"/>
      <c r="B37" s="571"/>
      <c r="C37" s="30" t="s">
        <v>203</v>
      </c>
      <c r="D37" s="573" t="s">
        <v>290</v>
      </c>
    </row>
    <row r="38" spans="1:4" ht="13.8" x14ac:dyDescent="0.25">
      <c r="A38" s="51"/>
      <c r="B38" s="571"/>
      <c r="C38" s="30" t="s">
        <v>335</v>
      </c>
      <c r="D38" s="573" t="s">
        <v>290</v>
      </c>
    </row>
    <row r="39" spans="1:4" ht="13.8" x14ac:dyDescent="0.25">
      <c r="A39" s="51"/>
      <c r="B39" s="571"/>
      <c r="C39" s="30" t="s">
        <v>66</v>
      </c>
      <c r="D39" s="573" t="s">
        <v>291</v>
      </c>
    </row>
    <row r="40" spans="1:4" ht="13.8" x14ac:dyDescent="0.25">
      <c r="A40" s="51"/>
      <c r="B40" s="571"/>
      <c r="C40" s="30" t="s">
        <v>42</v>
      </c>
      <c r="D40" s="573" t="s">
        <v>292</v>
      </c>
    </row>
    <row r="41" spans="1:4" ht="13.8" x14ac:dyDescent="0.25">
      <c r="A41" s="51"/>
      <c r="B41" s="571"/>
      <c r="C41" s="30" t="s">
        <v>67</v>
      </c>
      <c r="D41" s="573" t="s">
        <v>293</v>
      </c>
    </row>
    <row r="42" spans="1:4" ht="13.8" x14ac:dyDescent="0.25">
      <c r="A42" s="51"/>
      <c r="B42" s="568" t="s">
        <v>54</v>
      </c>
      <c r="D42" s="572" t="s">
        <v>128</v>
      </c>
    </row>
    <row r="43" spans="1:4" ht="13.8" x14ac:dyDescent="0.25">
      <c r="A43" s="51"/>
      <c r="B43" s="571"/>
      <c r="C43" s="30" t="s">
        <v>60</v>
      </c>
      <c r="D43" s="573" t="s">
        <v>294</v>
      </c>
    </row>
    <row r="44" spans="1:4" ht="13.8" x14ac:dyDescent="0.25">
      <c r="A44" s="51"/>
      <c r="B44" s="571"/>
      <c r="C44" s="30" t="s">
        <v>135</v>
      </c>
      <c r="D44" s="573" t="s">
        <v>295</v>
      </c>
    </row>
    <row r="45" spans="1:4" ht="13.8" x14ac:dyDescent="0.25">
      <c r="A45" s="51"/>
      <c r="B45" s="571"/>
      <c r="C45" s="30" t="s">
        <v>207</v>
      </c>
      <c r="D45" s="573" t="s">
        <v>296</v>
      </c>
    </row>
    <row r="46" spans="1:4" ht="13.8" x14ac:dyDescent="0.25">
      <c r="A46" s="51"/>
      <c r="B46" s="571"/>
      <c r="C46" s="30" t="s">
        <v>145</v>
      </c>
      <c r="D46" s="573" t="s">
        <v>296</v>
      </c>
    </row>
    <row r="47" spans="1:4" ht="13.8" x14ac:dyDescent="0.25">
      <c r="A47" s="51"/>
      <c r="B47" s="571"/>
      <c r="C47" s="30" t="s">
        <v>298</v>
      </c>
      <c r="D47" s="573" t="s">
        <v>297</v>
      </c>
    </row>
    <row r="48" spans="1:4" ht="13.8" x14ac:dyDescent="0.25">
      <c r="A48" s="51"/>
      <c r="B48" s="571"/>
      <c r="C48" s="30" t="s">
        <v>337</v>
      </c>
      <c r="D48" s="573" t="s">
        <v>299</v>
      </c>
    </row>
    <row r="49" spans="1:4" ht="13.8" x14ac:dyDescent="0.25">
      <c r="A49" s="51"/>
      <c r="B49" s="571"/>
      <c r="C49" s="30" t="s">
        <v>340</v>
      </c>
      <c r="D49" s="573" t="s">
        <v>299</v>
      </c>
    </row>
    <row r="50" spans="1:4" ht="13.8" x14ac:dyDescent="0.25">
      <c r="A50" s="51"/>
      <c r="B50" s="571"/>
      <c r="C50" s="30" t="s">
        <v>141</v>
      </c>
      <c r="D50" s="573" t="s">
        <v>300</v>
      </c>
    </row>
    <row r="51" spans="1:4" ht="13.8" x14ac:dyDescent="0.25">
      <c r="A51" s="51"/>
      <c r="B51" s="571"/>
      <c r="C51" s="30" t="s">
        <v>142</v>
      </c>
      <c r="D51" s="573" t="s">
        <v>301</v>
      </c>
    </row>
    <row r="52" spans="1:4" ht="13.8" x14ac:dyDescent="0.25">
      <c r="A52" s="51"/>
      <c r="B52" s="571"/>
      <c r="C52" s="30" t="s">
        <v>44</v>
      </c>
      <c r="D52" s="573" t="s">
        <v>302</v>
      </c>
    </row>
    <row r="53" spans="1:4" ht="13.8" x14ac:dyDescent="0.25">
      <c r="A53" s="51"/>
      <c r="B53" s="571"/>
      <c r="C53" s="30" t="s">
        <v>69</v>
      </c>
      <c r="D53" s="573" t="s">
        <v>303</v>
      </c>
    </row>
    <row r="54" spans="1:4" ht="13.8" x14ac:dyDescent="0.25">
      <c r="A54" s="51"/>
      <c r="B54" s="571"/>
      <c r="C54" s="30" t="s">
        <v>70</v>
      </c>
      <c r="D54" s="573" t="s">
        <v>304</v>
      </c>
    </row>
    <row r="55" spans="1:4" ht="13.8" x14ac:dyDescent="0.25">
      <c r="A55" s="51"/>
      <c r="B55" s="571"/>
      <c r="C55" s="30" t="s">
        <v>306</v>
      </c>
      <c r="D55" s="573" t="s">
        <v>305</v>
      </c>
    </row>
    <row r="56" spans="1:4" ht="13.8" x14ac:dyDescent="0.25">
      <c r="A56" s="51"/>
      <c r="B56" s="571"/>
      <c r="C56" s="30" t="s">
        <v>71</v>
      </c>
      <c r="D56" s="572" t="s">
        <v>305</v>
      </c>
    </row>
    <row r="57" spans="1:4" ht="13.8" x14ac:dyDescent="0.25">
      <c r="A57" s="51"/>
      <c r="B57" s="568" t="s">
        <v>55</v>
      </c>
      <c r="D57" s="572" t="s">
        <v>53</v>
      </c>
    </row>
    <row r="58" spans="1:4" ht="13.8" x14ac:dyDescent="0.25">
      <c r="A58" s="51"/>
      <c r="B58" s="568" t="s">
        <v>227</v>
      </c>
      <c r="D58" s="573" t="s">
        <v>228</v>
      </c>
    </row>
    <row r="59" spans="1:4" ht="13.8" x14ac:dyDescent="0.25">
      <c r="A59" s="51"/>
      <c r="B59" s="568" t="s">
        <v>349</v>
      </c>
      <c r="D59" s="573"/>
    </row>
    <row r="60" spans="1:4" ht="13.8" x14ac:dyDescent="0.25">
      <c r="A60" s="51"/>
      <c r="B60" s="571"/>
      <c r="C60" s="30" t="s">
        <v>308</v>
      </c>
      <c r="D60" s="572" t="s">
        <v>309</v>
      </c>
    </row>
    <row r="61" spans="1:4" ht="13.8" x14ac:dyDescent="0.25">
      <c r="A61" s="51"/>
      <c r="B61" s="571"/>
      <c r="C61" s="30" t="s">
        <v>313</v>
      </c>
      <c r="D61" s="572" t="s">
        <v>314</v>
      </c>
    </row>
    <row r="62" spans="1:4" ht="13.8" x14ac:dyDescent="0.25">
      <c r="A62" s="51"/>
      <c r="B62" s="571"/>
      <c r="C62" s="30" t="s">
        <v>341</v>
      </c>
      <c r="D62" s="572" t="s">
        <v>316</v>
      </c>
    </row>
    <row r="63" spans="1:4" ht="13.8" x14ac:dyDescent="0.25">
      <c r="A63" s="51"/>
      <c r="B63" s="571"/>
      <c r="C63" s="30" t="s">
        <v>315</v>
      </c>
      <c r="D63" s="572" t="s">
        <v>317</v>
      </c>
    </row>
    <row r="64" spans="1:4" ht="13.8" x14ac:dyDescent="0.25">
      <c r="A64" s="51"/>
      <c r="B64" s="575"/>
      <c r="C64" s="576" t="s">
        <v>437</v>
      </c>
      <c r="D64" s="577" t="s">
        <v>438</v>
      </c>
    </row>
    <row r="65" spans="1:4" ht="21.15" customHeight="1" x14ac:dyDescent="0.25">
      <c r="A65" s="578"/>
      <c r="D65" s="579"/>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tabColor rgb="FF002060"/>
  </sheetPr>
  <dimension ref="A1:L73"/>
  <sheetViews>
    <sheetView showGridLines="0" topLeftCell="B8" zoomScale="90" zoomScaleNormal="90" workbookViewId="0">
      <selection activeCell="F14" sqref="F14:G14"/>
    </sheetView>
  </sheetViews>
  <sheetFormatPr baseColWidth="10" defaultColWidth="11.44140625" defaultRowHeight="13.2" x14ac:dyDescent="0.25"/>
  <cols>
    <col min="1" max="1" width="2.109375" style="30" hidden="1" customWidth="1"/>
    <col min="2" max="2" width="5.109375" style="30" customWidth="1"/>
    <col min="3" max="3" width="7" style="30" customWidth="1"/>
    <col min="4" max="4" width="41.88671875" style="30" customWidth="1"/>
    <col min="5" max="5" width="8.33203125" style="32" customWidth="1"/>
    <col min="6" max="7" width="15.6640625" style="30" customWidth="1"/>
    <col min="8" max="8" width="4.5546875" style="30" customWidth="1"/>
    <col min="9" max="9" width="5.5546875" style="30" customWidth="1"/>
    <col min="10" max="10" width="14.88671875" style="30" bestFit="1" customWidth="1"/>
    <col min="11" max="11" width="13.88671875" style="30" bestFit="1" customWidth="1"/>
    <col min="12" max="16384" width="11.44140625" style="30"/>
  </cols>
  <sheetData>
    <row r="1" spans="1:9" x14ac:dyDescent="0.25">
      <c r="D1" s="88"/>
      <c r="E1" s="679" t="s">
        <v>311</v>
      </c>
      <c r="I1" s="30">
        <v>4</v>
      </c>
    </row>
    <row r="3" spans="1:9" x14ac:dyDescent="0.25">
      <c r="F3" s="33"/>
    </row>
    <row r="6" spans="1:9" x14ac:dyDescent="0.25">
      <c r="G6" s="34"/>
    </row>
    <row r="7" spans="1:9" x14ac:dyDescent="0.25">
      <c r="G7" s="34"/>
    </row>
    <row r="8" spans="1:9" x14ac:dyDescent="0.25">
      <c r="G8" s="34"/>
    </row>
    <row r="9" spans="1:9" x14ac:dyDescent="0.25">
      <c r="A9" s="1277" t="s">
        <v>644</v>
      </c>
      <c r="B9" s="1277"/>
      <c r="C9" s="1277"/>
      <c r="D9" s="1277"/>
      <c r="E9" s="1277"/>
      <c r="F9" s="1277"/>
      <c r="G9" s="1277"/>
      <c r="H9" s="1277"/>
      <c r="I9" s="62"/>
    </row>
    <row r="10" spans="1:9" x14ac:dyDescent="0.25">
      <c r="A10" s="1277" t="s">
        <v>794</v>
      </c>
      <c r="B10" s="1277"/>
      <c r="C10" s="1277"/>
      <c r="D10" s="1277"/>
      <c r="E10" s="1277"/>
      <c r="F10" s="1277"/>
      <c r="G10" s="1277"/>
      <c r="H10" s="1277"/>
      <c r="I10" s="62"/>
    </row>
    <row r="11" spans="1:9" x14ac:dyDescent="0.25">
      <c r="A11" s="1275" t="s">
        <v>779</v>
      </c>
      <c r="B11" s="1275"/>
      <c r="C11" s="1275"/>
      <c r="D11" s="1275"/>
      <c r="E11" s="1275"/>
      <c r="F11" s="1275"/>
      <c r="G11" s="1275"/>
      <c r="H11" s="1275"/>
      <c r="I11" s="1060"/>
    </row>
    <row r="12" spans="1:9" x14ac:dyDescent="0.25">
      <c r="A12" s="1275" t="s">
        <v>485</v>
      </c>
      <c r="B12" s="1275"/>
      <c r="C12" s="1275"/>
      <c r="D12" s="1275"/>
      <c r="E12" s="1275"/>
      <c r="F12" s="1275"/>
      <c r="G12" s="1275"/>
      <c r="H12" s="1275"/>
      <c r="I12" s="1060"/>
    </row>
    <row r="13" spans="1:9" x14ac:dyDescent="0.25">
      <c r="A13" s="1275"/>
      <c r="B13" s="1275"/>
      <c r="C13" s="1275"/>
      <c r="D13" s="1275"/>
      <c r="E13" s="1275"/>
      <c r="F13" s="1275"/>
      <c r="G13" s="1275"/>
      <c r="H13" s="680"/>
      <c r="I13" s="681"/>
    </row>
    <row r="14" spans="1:9" x14ac:dyDescent="0.25">
      <c r="F14" s="1265">
        <v>45107</v>
      </c>
      <c r="G14" s="669">
        <v>44926</v>
      </c>
      <c r="H14" s="682"/>
      <c r="I14" s="682"/>
    </row>
    <row r="15" spans="1:9" ht="13.8" x14ac:dyDescent="0.25">
      <c r="B15" s="63"/>
      <c r="C15" s="64"/>
      <c r="D15" s="64"/>
      <c r="E15" s="82" t="s">
        <v>173</v>
      </c>
      <c r="F15" s="82">
        <v>2023</v>
      </c>
      <c r="G15" s="83">
        <v>2022</v>
      </c>
    </row>
    <row r="16" spans="1:9" x14ac:dyDescent="0.25">
      <c r="B16" s="1282" t="s">
        <v>174</v>
      </c>
      <c r="C16" s="1283"/>
      <c r="D16" s="1283"/>
      <c r="E16" s="35"/>
      <c r="G16" s="65"/>
    </row>
    <row r="17" spans="1:10" x14ac:dyDescent="0.25">
      <c r="B17" s="66" t="s">
        <v>175</v>
      </c>
      <c r="E17" s="37"/>
      <c r="G17" s="67"/>
    </row>
    <row r="18" spans="1:10" x14ac:dyDescent="0.25">
      <c r="B18" s="68"/>
      <c r="C18" s="1280" t="s">
        <v>176</v>
      </c>
      <c r="D18" s="1280"/>
      <c r="E18" s="54">
        <v>3</v>
      </c>
      <c r="F18" s="69">
        <f>'Nota 3'!D21</f>
        <v>3234363303</v>
      </c>
      <c r="G18" s="70">
        <v>6071768651</v>
      </c>
      <c r="J18" s="659"/>
    </row>
    <row r="19" spans="1:10" x14ac:dyDescent="0.25">
      <c r="B19" s="68"/>
      <c r="C19" s="1280" t="s">
        <v>97</v>
      </c>
      <c r="D19" s="1280"/>
      <c r="E19" s="54">
        <v>4</v>
      </c>
      <c r="F19" s="69">
        <f>'Nota 4'!C16</f>
        <v>0</v>
      </c>
      <c r="G19" s="70">
        <v>2036301960</v>
      </c>
      <c r="J19" s="659"/>
    </row>
    <row r="20" spans="1:10" x14ac:dyDescent="0.25">
      <c r="B20" s="68"/>
      <c r="C20" s="1280" t="s">
        <v>177</v>
      </c>
      <c r="D20" s="1280"/>
      <c r="E20" s="54">
        <v>5</v>
      </c>
      <c r="F20" s="69">
        <f>'Nota 5'!C32</f>
        <v>258138492967</v>
      </c>
      <c r="G20" s="70">
        <v>248318035272</v>
      </c>
      <c r="J20" s="659"/>
    </row>
    <row r="21" spans="1:10" x14ac:dyDescent="0.25">
      <c r="A21" s="39"/>
      <c r="B21" s="68"/>
      <c r="C21" s="1280" t="s">
        <v>39</v>
      </c>
      <c r="D21" s="1280"/>
      <c r="E21" s="54">
        <v>6</v>
      </c>
      <c r="F21" s="69">
        <f>'Nota 6'!B27</f>
        <v>2207186793</v>
      </c>
      <c r="G21" s="77">
        <v>1744667389</v>
      </c>
      <c r="J21" s="659"/>
    </row>
    <row r="22" spans="1:10" x14ac:dyDescent="0.25">
      <c r="B22" s="68"/>
      <c r="C22" s="1280" t="s">
        <v>178</v>
      </c>
      <c r="D22" s="1280"/>
      <c r="E22" s="54">
        <v>7</v>
      </c>
      <c r="F22" s="69">
        <f>'Nota 7'!B17</f>
        <v>12854072577</v>
      </c>
      <c r="G22" s="70">
        <v>14086375570</v>
      </c>
      <c r="J22" s="659"/>
    </row>
    <row r="23" spans="1:10" x14ac:dyDescent="0.25">
      <c r="B23" s="68"/>
      <c r="C23" s="36" t="s">
        <v>246</v>
      </c>
      <c r="E23" s="37"/>
      <c r="F23" s="40">
        <f>SUM(F18:F22)</f>
        <v>276434115640</v>
      </c>
      <c r="G23" s="71">
        <v>272257148842</v>
      </c>
      <c r="J23" s="659"/>
    </row>
    <row r="24" spans="1:10" x14ac:dyDescent="0.25">
      <c r="B24" s="66" t="s">
        <v>179</v>
      </c>
      <c r="E24" s="37"/>
      <c r="G24" s="67"/>
      <c r="J24" s="659"/>
    </row>
    <row r="25" spans="1:10" x14ac:dyDescent="0.25">
      <c r="B25" s="68"/>
      <c r="C25" s="1280" t="s">
        <v>180</v>
      </c>
      <c r="D25" s="1280"/>
      <c r="E25" s="54">
        <v>6</v>
      </c>
      <c r="F25" s="1193">
        <f>+'Nota 6'!F27-949</f>
        <v>1752848756</v>
      </c>
      <c r="G25" s="72">
        <v>1897301391</v>
      </c>
      <c r="J25" s="659"/>
    </row>
    <row r="26" spans="1:10" x14ac:dyDescent="0.25">
      <c r="B26" s="68"/>
      <c r="C26" s="1280" t="s">
        <v>470</v>
      </c>
      <c r="D26" s="1280"/>
      <c r="E26" s="54">
        <v>4</v>
      </c>
      <c r="F26" s="69">
        <f>+'Nota 4'!$C$27</f>
        <v>1199783469</v>
      </c>
      <c r="G26" s="77">
        <v>869500000</v>
      </c>
      <c r="J26" s="659"/>
    </row>
    <row r="27" spans="1:10" x14ac:dyDescent="0.25">
      <c r="B27" s="68"/>
      <c r="C27" s="30" t="s">
        <v>177</v>
      </c>
      <c r="E27" s="54">
        <v>5</v>
      </c>
      <c r="F27" s="69">
        <f>'Nota 5'!C60</f>
        <v>37439163595</v>
      </c>
      <c r="G27" s="72">
        <v>40694069274</v>
      </c>
      <c r="J27" s="659"/>
    </row>
    <row r="28" spans="1:10" x14ac:dyDescent="0.25">
      <c r="B28" s="68"/>
      <c r="C28" s="1280" t="s">
        <v>332</v>
      </c>
      <c r="D28" s="1280"/>
      <c r="E28" s="54">
        <v>8</v>
      </c>
      <c r="F28" s="69">
        <f>'Nota 8'!B13</f>
        <v>1606114108</v>
      </c>
      <c r="G28" s="72">
        <v>1560082654</v>
      </c>
      <c r="J28" s="659"/>
    </row>
    <row r="29" spans="1:10" x14ac:dyDescent="0.25">
      <c r="B29" s="68"/>
      <c r="C29" s="1280" t="s">
        <v>333</v>
      </c>
      <c r="D29" s="1280"/>
      <c r="E29" s="54">
        <v>9</v>
      </c>
      <c r="F29" s="69">
        <f>'Nota 9'!L19</f>
        <v>2986609731</v>
      </c>
      <c r="G29" s="77">
        <v>3376182113</v>
      </c>
      <c r="J29" s="659"/>
    </row>
    <row r="30" spans="1:10" hidden="1" x14ac:dyDescent="0.25">
      <c r="B30" s="68"/>
      <c r="C30" s="1280" t="s">
        <v>192</v>
      </c>
      <c r="D30" s="1280"/>
      <c r="E30" s="54">
        <v>10</v>
      </c>
      <c r="F30" s="309">
        <f>'Nota 10'!B25</f>
        <v>0</v>
      </c>
      <c r="G30" s="308">
        <v>0</v>
      </c>
      <c r="J30" s="659"/>
    </row>
    <row r="31" spans="1:10" hidden="1" x14ac:dyDescent="0.25">
      <c r="B31" s="68"/>
      <c r="C31" s="1280" t="s">
        <v>109</v>
      </c>
      <c r="D31" s="1280"/>
      <c r="E31" s="54">
        <v>11</v>
      </c>
      <c r="F31" s="309">
        <f>'Nota 11'!B14</f>
        <v>0</v>
      </c>
      <c r="G31" s="308">
        <v>0</v>
      </c>
      <c r="J31" s="659"/>
    </row>
    <row r="32" spans="1:10" hidden="1" x14ac:dyDescent="0.25">
      <c r="B32" s="68"/>
      <c r="C32" s="1280" t="s">
        <v>115</v>
      </c>
      <c r="D32" s="1280"/>
      <c r="E32" s="54">
        <v>12</v>
      </c>
      <c r="F32" s="309">
        <f>'Nota 12'!B13</f>
        <v>0</v>
      </c>
      <c r="G32" s="308">
        <v>0</v>
      </c>
      <c r="J32" s="659"/>
    </row>
    <row r="33" spans="2:12" x14ac:dyDescent="0.25">
      <c r="B33" s="68"/>
      <c r="C33" s="1281" t="s">
        <v>257</v>
      </c>
      <c r="D33" s="1281"/>
      <c r="E33" s="37"/>
      <c r="F33" s="40">
        <f>SUM(F25:F32)</f>
        <v>44984519659</v>
      </c>
      <c r="G33" s="71">
        <v>48397135432</v>
      </c>
      <c r="J33" s="659"/>
    </row>
    <row r="34" spans="2:12" x14ac:dyDescent="0.25">
      <c r="B34" s="1286" t="s">
        <v>193</v>
      </c>
      <c r="C34" s="1287"/>
      <c r="D34" s="1287"/>
      <c r="E34" s="37"/>
      <c r="F34" s="41">
        <f>+F23+F33</f>
        <v>321418635299</v>
      </c>
      <c r="G34" s="73">
        <v>320654284274</v>
      </c>
      <c r="J34" s="659"/>
    </row>
    <row r="35" spans="2:12" ht="16.8" x14ac:dyDescent="0.55000000000000004">
      <c r="B35" s="1284" t="s">
        <v>194</v>
      </c>
      <c r="C35" s="1285"/>
      <c r="D35" s="1285"/>
      <c r="E35" s="35"/>
      <c r="F35" s="42"/>
      <c r="G35" s="74"/>
      <c r="J35" s="659"/>
    </row>
    <row r="36" spans="2:12" x14ac:dyDescent="0.25">
      <c r="B36" s="66" t="s">
        <v>195</v>
      </c>
      <c r="E36" s="37"/>
      <c r="F36" s="43"/>
      <c r="G36" s="67"/>
      <c r="J36" s="659"/>
    </row>
    <row r="37" spans="2:12" x14ac:dyDescent="0.25">
      <c r="B37" s="68"/>
      <c r="C37" s="1280" t="s">
        <v>98</v>
      </c>
      <c r="D37" s="1280"/>
      <c r="E37" s="54">
        <v>13</v>
      </c>
      <c r="F37" s="69">
        <f>'Nota 13'!D21</f>
        <v>34629244708</v>
      </c>
      <c r="G37" s="77">
        <v>35887783025</v>
      </c>
      <c r="J37" s="659"/>
      <c r="L37" s="1054"/>
    </row>
    <row r="38" spans="2:12" ht="14.4" x14ac:dyDescent="0.3">
      <c r="B38" s="68"/>
      <c r="C38" s="1276" t="s">
        <v>197</v>
      </c>
      <c r="D38" s="1276"/>
      <c r="E38" s="1190">
        <v>14</v>
      </c>
      <c r="F38" s="69">
        <f>+'Nota 14 '!E81</f>
        <v>27443174662</v>
      </c>
      <c r="G38" s="77">
        <v>35114091316</v>
      </c>
      <c r="H38" s="709"/>
      <c r="J38" s="659"/>
    </row>
    <row r="39" spans="2:12" x14ac:dyDescent="0.25">
      <c r="B39" s="68"/>
      <c r="C39" s="1280" t="s">
        <v>117</v>
      </c>
      <c r="D39" s="1280"/>
      <c r="E39" s="1190">
        <v>15</v>
      </c>
      <c r="F39" s="69">
        <f>+'Nota 15'!B18</f>
        <v>23140130278.766548</v>
      </c>
      <c r="G39" s="77">
        <v>22028286545</v>
      </c>
      <c r="J39" s="659"/>
    </row>
    <row r="40" spans="2:12" x14ac:dyDescent="0.25">
      <c r="B40" s="68"/>
      <c r="C40" s="1280" t="s">
        <v>63</v>
      </c>
      <c r="D40" s="1280"/>
      <c r="E40" s="54">
        <v>16</v>
      </c>
      <c r="F40" s="69">
        <f>'Nota 16'!B17</f>
        <v>2017770482</v>
      </c>
      <c r="G40" s="77">
        <v>1229110924</v>
      </c>
      <c r="J40" s="659"/>
    </row>
    <row r="41" spans="2:12" x14ac:dyDescent="0.25">
      <c r="B41" s="68"/>
      <c r="C41" s="1280" t="s">
        <v>64</v>
      </c>
      <c r="D41" s="1280"/>
      <c r="E41" s="54">
        <v>17</v>
      </c>
      <c r="F41" s="69">
        <f>'Nota 17'!B15</f>
        <v>688215288</v>
      </c>
      <c r="G41" s="77">
        <v>1090724755</v>
      </c>
      <c r="J41" s="659"/>
    </row>
    <row r="42" spans="2:12" x14ac:dyDescent="0.25">
      <c r="B42" s="68"/>
      <c r="C42" s="1280" t="s">
        <v>492</v>
      </c>
      <c r="D42" s="1280"/>
      <c r="E42" s="54">
        <v>18</v>
      </c>
      <c r="F42" s="69">
        <f>'Nota 18'!B24</f>
        <v>2310325684</v>
      </c>
      <c r="G42" s="77">
        <v>2425653715</v>
      </c>
      <c r="J42" s="659"/>
    </row>
    <row r="43" spans="2:12" x14ac:dyDescent="0.25">
      <c r="B43" s="68"/>
      <c r="C43" s="1280" t="s">
        <v>198</v>
      </c>
      <c r="D43" s="1280"/>
      <c r="E43" s="54">
        <v>19</v>
      </c>
      <c r="F43" s="69">
        <f>'Nota 19'!B22</f>
        <v>993952050</v>
      </c>
      <c r="G43" s="67">
        <v>988269013</v>
      </c>
      <c r="J43" s="659"/>
    </row>
    <row r="44" spans="2:12" x14ac:dyDescent="0.25">
      <c r="B44" s="68"/>
      <c r="C44" s="36" t="s">
        <v>196</v>
      </c>
      <c r="E44" s="37"/>
      <c r="F44" s="40">
        <f>+F37+F38+F39+F40+F41+F42+F43</f>
        <v>91222813152.766541</v>
      </c>
      <c r="G44" s="71">
        <v>98763919293</v>
      </c>
      <c r="J44" s="659"/>
    </row>
    <row r="45" spans="2:12" x14ac:dyDescent="0.25">
      <c r="B45" s="66" t="s">
        <v>199</v>
      </c>
      <c r="E45" s="37"/>
      <c r="G45" s="65"/>
      <c r="J45" s="659"/>
    </row>
    <row r="46" spans="2:12" x14ac:dyDescent="0.25">
      <c r="B46" s="68"/>
      <c r="C46" s="1280" t="s">
        <v>200</v>
      </c>
      <c r="D46" s="1280"/>
      <c r="E46" s="1190">
        <v>14</v>
      </c>
      <c r="F46" s="69">
        <f>+'Nota 14 '!E214</f>
        <v>125487500807.48343</v>
      </c>
      <c r="G46" s="77">
        <v>112885970254</v>
      </c>
      <c r="J46" s="659"/>
      <c r="K46" s="34"/>
    </row>
    <row r="47" spans="2:12" hidden="1" x14ac:dyDescent="0.25">
      <c r="B47" s="68"/>
      <c r="C47" s="1280" t="s">
        <v>288</v>
      </c>
      <c r="D47" s="1280"/>
      <c r="E47" s="54">
        <v>19</v>
      </c>
      <c r="F47" s="309">
        <f>'Nota 19'!F22</f>
        <v>0</v>
      </c>
      <c r="G47" s="308">
        <v>0</v>
      </c>
      <c r="J47" s="659"/>
    </row>
    <row r="48" spans="2:12" x14ac:dyDescent="0.25">
      <c r="B48" s="68"/>
      <c r="C48" s="36" t="s">
        <v>264</v>
      </c>
      <c r="E48" s="37"/>
      <c r="F48" s="40">
        <f>SUM(F46:F47)</f>
        <v>125487500807.48343</v>
      </c>
      <c r="G48" s="71">
        <v>112885970254</v>
      </c>
      <c r="J48" s="659"/>
    </row>
    <row r="49" spans="1:10" x14ac:dyDescent="0.25">
      <c r="B49" s="68"/>
      <c r="D49" s="39"/>
      <c r="E49" s="75"/>
      <c r="F49" s="39"/>
      <c r="G49" s="67"/>
      <c r="J49" s="659"/>
    </row>
    <row r="50" spans="1:10" x14ac:dyDescent="0.25">
      <c r="B50" s="1278" t="s">
        <v>334</v>
      </c>
      <c r="C50" s="1279"/>
      <c r="D50" s="1279"/>
      <c r="E50" s="44"/>
      <c r="F50" s="41">
        <f>+F44+F48</f>
        <v>216710313960.24997</v>
      </c>
      <c r="G50" s="76">
        <v>211649889547</v>
      </c>
      <c r="J50" s="659"/>
    </row>
    <row r="51" spans="1:10" x14ac:dyDescent="0.25">
      <c r="B51" s="1278" t="s">
        <v>40</v>
      </c>
      <c r="C51" s="1279"/>
      <c r="D51" s="1279"/>
      <c r="E51" s="35"/>
      <c r="G51" s="65"/>
      <c r="J51" s="659"/>
    </row>
    <row r="52" spans="1:10" x14ac:dyDescent="0.25">
      <c r="B52" s="68"/>
      <c r="C52" s="1280" t="s">
        <v>771</v>
      </c>
      <c r="D52" s="1280"/>
      <c r="E52" s="54">
        <v>20</v>
      </c>
      <c r="F52" s="69">
        <f>'Nota 20'!B$16</f>
        <v>72340500000</v>
      </c>
      <c r="G52" s="77">
        <v>72340500000</v>
      </c>
      <c r="J52" s="659"/>
    </row>
    <row r="53" spans="1:10" x14ac:dyDescent="0.25">
      <c r="B53" s="68"/>
      <c r="C53" s="30" t="s">
        <v>698</v>
      </c>
      <c r="E53" s="54">
        <v>20</v>
      </c>
      <c r="F53" s="69">
        <f>+'Nota 20'!B23</f>
        <v>1591000000</v>
      </c>
      <c r="G53" s="77">
        <v>1411000000</v>
      </c>
      <c r="J53" s="1211"/>
    </row>
    <row r="54" spans="1:10" hidden="1" x14ac:dyDescent="0.25">
      <c r="B54" s="68"/>
      <c r="C54" s="1280" t="s">
        <v>41</v>
      </c>
      <c r="D54" s="1280"/>
      <c r="E54" s="78">
        <v>21</v>
      </c>
      <c r="F54" s="309">
        <f>' Nota 21'!B11</f>
        <v>0</v>
      </c>
      <c r="G54" s="310">
        <v>0</v>
      </c>
      <c r="J54" s="659"/>
    </row>
    <row r="55" spans="1:10" x14ac:dyDescent="0.25">
      <c r="A55" s="39"/>
      <c r="B55" s="68"/>
      <c r="C55" s="1280" t="s">
        <v>76</v>
      </c>
      <c r="D55" s="1280"/>
      <c r="E55" s="78">
        <v>21</v>
      </c>
      <c r="F55" s="69">
        <f>' Nota 21'!B16</f>
        <v>6601859239</v>
      </c>
      <c r="G55" s="77">
        <v>6141061868</v>
      </c>
      <c r="J55" s="659"/>
    </row>
    <row r="56" spans="1:10" hidden="1" x14ac:dyDescent="0.25">
      <c r="B56" s="68"/>
      <c r="C56" s="1280" t="s">
        <v>203</v>
      </c>
      <c r="D56" s="1280"/>
      <c r="E56" s="78">
        <v>21</v>
      </c>
      <c r="F56" s="309">
        <f>' Nota 21'!B20</f>
        <v>0</v>
      </c>
      <c r="G56" s="310">
        <v>0</v>
      </c>
      <c r="J56" s="659"/>
    </row>
    <row r="57" spans="1:10" x14ac:dyDescent="0.25">
      <c r="B57" s="68"/>
      <c r="C57" s="1280" t="s">
        <v>204</v>
      </c>
      <c r="D57" s="1280"/>
      <c r="E57" s="78">
        <v>21</v>
      </c>
      <c r="F57" s="69">
        <f>' Nota 21'!B24</f>
        <v>20770427414</v>
      </c>
      <c r="G57" s="77">
        <v>19895885433</v>
      </c>
      <c r="H57" s="34"/>
      <c r="J57" s="659"/>
    </row>
    <row r="58" spans="1:10" hidden="1" x14ac:dyDescent="0.25">
      <c r="B58" s="68"/>
      <c r="C58" s="1280" t="s">
        <v>66</v>
      </c>
      <c r="D58" s="1280"/>
      <c r="E58" s="54">
        <v>22</v>
      </c>
      <c r="F58" s="309">
        <f>'Nota 22'!B12</f>
        <v>0</v>
      </c>
      <c r="G58" s="310">
        <v>0</v>
      </c>
      <c r="J58" s="659"/>
    </row>
    <row r="59" spans="1:10" x14ac:dyDescent="0.25">
      <c r="B59" s="68"/>
      <c r="C59" s="1280" t="s">
        <v>42</v>
      </c>
      <c r="D59" s="1280"/>
      <c r="E59" s="54">
        <v>23</v>
      </c>
      <c r="F59" s="69">
        <f>'Nota 23'!B14</f>
        <v>3404534686</v>
      </c>
      <c r="G59" s="77">
        <v>9215947426</v>
      </c>
      <c r="J59" s="659"/>
    </row>
    <row r="60" spans="1:10" x14ac:dyDescent="0.25">
      <c r="B60" s="68"/>
      <c r="C60" s="1276" t="s">
        <v>59</v>
      </c>
      <c r="D60" s="1276"/>
      <c r="E60" s="37"/>
      <c r="F60" s="69">
        <f>SUM(F52:F59)</f>
        <v>104708321339</v>
      </c>
      <c r="G60" s="77">
        <v>109004394727</v>
      </c>
      <c r="J60" s="659"/>
    </row>
    <row r="61" spans="1:10" hidden="1" x14ac:dyDescent="0.25">
      <c r="B61" s="68"/>
      <c r="C61" s="1280" t="s">
        <v>67</v>
      </c>
      <c r="D61" s="1280"/>
      <c r="E61" s="54">
        <v>24</v>
      </c>
      <c r="F61" s="309">
        <f>'Nota 24'!B14</f>
        <v>0</v>
      </c>
      <c r="G61" s="310">
        <v>0</v>
      </c>
      <c r="J61" s="659"/>
    </row>
    <row r="62" spans="1:10" x14ac:dyDescent="0.25">
      <c r="B62" s="1278" t="s">
        <v>205</v>
      </c>
      <c r="C62" s="1279"/>
      <c r="D62" s="1279"/>
      <c r="E62" s="44"/>
      <c r="F62" s="41">
        <f>F60</f>
        <v>104708321339</v>
      </c>
      <c r="G62" s="76">
        <v>109004394727</v>
      </c>
      <c r="J62" s="659"/>
    </row>
    <row r="63" spans="1:10" x14ac:dyDescent="0.25">
      <c r="B63" s="1290" t="s">
        <v>206</v>
      </c>
      <c r="C63" s="1291"/>
      <c r="D63" s="1291"/>
      <c r="E63" s="79"/>
      <c r="F63" s="80">
        <f>+F50+F62</f>
        <v>321418635299.25</v>
      </c>
      <c r="G63" s="81">
        <f>+G62+G50</f>
        <v>320654284274</v>
      </c>
      <c r="I63" s="39"/>
      <c r="J63" s="659"/>
    </row>
    <row r="64" spans="1:10" x14ac:dyDescent="0.25">
      <c r="B64" s="36"/>
      <c r="E64" s="37"/>
      <c r="F64" s="39"/>
      <c r="G64" s="39"/>
      <c r="H64" s="728"/>
    </row>
    <row r="65" spans="1:11" x14ac:dyDescent="0.25">
      <c r="B65" s="1276" t="s">
        <v>331</v>
      </c>
      <c r="C65" s="1276"/>
      <c r="D65" s="1276"/>
      <c r="E65" s="1276"/>
      <c r="F65" s="1276"/>
    </row>
    <row r="66" spans="1:11" x14ac:dyDescent="0.25">
      <c r="B66" s="1276" t="s">
        <v>772</v>
      </c>
      <c r="C66" s="1276"/>
      <c r="D66" s="1276"/>
      <c r="E66" s="1276"/>
      <c r="F66" s="1276"/>
      <c r="G66" s="45"/>
    </row>
    <row r="67" spans="1:11" x14ac:dyDescent="0.25">
      <c r="B67" s="1276"/>
      <c r="C67" s="1276"/>
      <c r="D67" s="1276"/>
      <c r="E67" s="1276"/>
      <c r="F67" s="1276"/>
      <c r="G67" s="52"/>
      <c r="H67" s="38"/>
    </row>
    <row r="68" spans="1:11" x14ac:dyDescent="0.25">
      <c r="B68" s="36"/>
      <c r="E68" s="37"/>
      <c r="G68" s="45"/>
      <c r="J68" s="34"/>
      <c r="K68" s="34"/>
    </row>
    <row r="69" spans="1:11" x14ac:dyDescent="0.25">
      <c r="E69" s="37"/>
      <c r="F69" s="39"/>
    </row>
    <row r="70" spans="1:11" x14ac:dyDescent="0.25">
      <c r="A70" s="43"/>
      <c r="B70" s="46"/>
      <c r="C70" s="46"/>
      <c r="D70" s="46"/>
      <c r="E70" s="47"/>
      <c r="F70" s="1289"/>
      <c r="G70" s="1289"/>
    </row>
    <row r="71" spans="1:11" x14ac:dyDescent="0.25">
      <c r="B71" s="48"/>
      <c r="C71" s="48"/>
      <c r="D71" s="49"/>
      <c r="E71" s="50"/>
      <c r="F71" s="1288"/>
      <c r="G71" s="1288"/>
    </row>
    <row r="72" spans="1:11" x14ac:dyDescent="0.25">
      <c r="A72" s="43"/>
      <c r="B72" s="43"/>
      <c r="C72" s="43"/>
      <c r="D72" s="36"/>
      <c r="E72" s="44"/>
      <c r="F72" s="36"/>
      <c r="G72" s="43"/>
    </row>
    <row r="73" spans="1:11" x14ac:dyDescent="0.25">
      <c r="A73" s="43"/>
      <c r="B73" s="43"/>
      <c r="C73" s="43"/>
      <c r="D73" s="36"/>
      <c r="E73" s="44"/>
      <c r="F73" s="36"/>
      <c r="G73" s="43"/>
    </row>
  </sheetData>
  <mergeCells count="48">
    <mergeCell ref="B67:F67"/>
    <mergeCell ref="F71:G71"/>
    <mergeCell ref="C42:D42"/>
    <mergeCell ref="C61:D61"/>
    <mergeCell ref="C56:D56"/>
    <mergeCell ref="C57:D57"/>
    <mergeCell ref="C58:D58"/>
    <mergeCell ref="C43:D43"/>
    <mergeCell ref="C52:D52"/>
    <mergeCell ref="C55:D55"/>
    <mergeCell ref="C54:D54"/>
    <mergeCell ref="F70:G70"/>
    <mergeCell ref="C59:D59"/>
    <mergeCell ref="C60:D60"/>
    <mergeCell ref="B62:D62"/>
    <mergeCell ref="B63:D63"/>
    <mergeCell ref="B66:F6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s>
  <hyperlinks>
    <hyperlink ref="E18" location="'Nota 3'!A1" display="'Nota 3'!A1" xr:uid="{00000000-0004-0000-0200-000000000000}"/>
    <hyperlink ref="E19" location="'Nota 4'!A1" display="'Nota 4'!A1" xr:uid="{00000000-0004-0000-0200-000001000000}"/>
    <hyperlink ref="E20" location="'Nota 5'!A1" display="'Nota 5'!A1" xr:uid="{00000000-0004-0000-0200-000002000000}"/>
    <hyperlink ref="E21" location="'Nota 6'!A1" display="'Nota 6'!A1" xr:uid="{00000000-0004-0000-0200-000003000000}"/>
    <hyperlink ref="E22" location="'Nota 7'!A1" display="'Nota 7'!A1" xr:uid="{00000000-0004-0000-0200-000004000000}"/>
    <hyperlink ref="E25" location="'Nota 6'!A1" display="'Nota 6'!A1" xr:uid="{00000000-0004-0000-0200-000005000000}"/>
    <hyperlink ref="E28" location="'Nota 8'!A1" display="'Nota 8'!A1" xr:uid="{00000000-0004-0000-0200-000006000000}"/>
    <hyperlink ref="E29" location="'Nota 9'!A1" display="'Nota 9'!A1" xr:uid="{00000000-0004-0000-0200-000007000000}"/>
    <hyperlink ref="E30" location="'Nota 10'!A1" display="'Nota 10'!A1" xr:uid="{00000000-0004-0000-0200-000008000000}"/>
    <hyperlink ref="E31" location="'Nota 11'!A1" display="'Nota 11'!A1" xr:uid="{00000000-0004-0000-0200-000009000000}"/>
    <hyperlink ref="E32" location="'Nota 12'!A1" display="'Nota 12'!A1" xr:uid="{00000000-0004-0000-0200-00000A000000}"/>
    <hyperlink ref="E37" location="'Nota 13'!A1" display="'Nota 13'!A1" xr:uid="{00000000-0004-0000-0200-00000B000000}"/>
    <hyperlink ref="E38" location="'Nota 14'!A1" display="'Nota 14'!A1" xr:uid="{00000000-0004-0000-0200-00000C000000}"/>
    <hyperlink ref="E46" location="'Nota 14'!A1" display="'Nota 14'!A1" xr:uid="{00000000-0004-0000-0200-00000D000000}"/>
    <hyperlink ref="E39" location="'Nota 15'!A1" display="'Nota 15'!A1" xr:uid="{00000000-0004-0000-0200-00000E000000}"/>
    <hyperlink ref="E40" location="'Nota 16'!A1" display="'Nota 16'!A1" xr:uid="{00000000-0004-0000-0200-00000F000000}"/>
    <hyperlink ref="E41" location="'Nota 17'!A1" display="'Nota 17'!A1" xr:uid="{00000000-0004-0000-0200-000010000000}"/>
    <hyperlink ref="E42" location="'Nota 18'!A1" display="'Nota 18'!A1" xr:uid="{00000000-0004-0000-0200-000011000000}"/>
    <hyperlink ref="E43" location="'Nota 19'!A1" display="'Nota 19'!A1" xr:uid="{00000000-0004-0000-0200-000012000000}"/>
    <hyperlink ref="E47" location="'Nota 19'!A1" display="'Nota 19'!A1" xr:uid="{00000000-0004-0000-0200-000013000000}"/>
    <hyperlink ref="E52" location="'Nota 20'!A1" display="'Nota 20'!A1" xr:uid="{00000000-0004-0000-0200-000014000000}"/>
    <hyperlink ref="E58" location="'Nota 22'!A1" display="'Nota 22'!A1" xr:uid="{00000000-0004-0000-0200-000015000000}"/>
    <hyperlink ref="E54" location="' Nota 21'!A1" display="' Nota 21'!A1" xr:uid="{00000000-0004-0000-0200-000016000000}"/>
    <hyperlink ref="E55" location="' Nota 21'!A1" display="' Nota 21'!A1" xr:uid="{00000000-0004-0000-0200-000017000000}"/>
    <hyperlink ref="E56" location="' Nota 21'!A1" display="' Nota 21'!A1" xr:uid="{00000000-0004-0000-0200-000018000000}"/>
    <hyperlink ref="E57" location="' Nota 21'!A1" display="' Nota 21'!A1" xr:uid="{00000000-0004-0000-0200-000019000000}"/>
    <hyperlink ref="E59" location="'Nota 23'!A1" display="'Nota 23'!A1" xr:uid="{00000000-0004-0000-0200-00001A000000}"/>
    <hyperlink ref="E61" location="'Nota 24'!A1" display="'Nota 24'!A1" xr:uid="{00000000-0004-0000-0200-00001B000000}"/>
    <hyperlink ref="E1" location="Indice!A1" display="Indice" xr:uid="{00000000-0004-0000-0200-00001C000000}"/>
    <hyperlink ref="E27" location="'Nota 5'!A1" display="'Nota 5'!A1" xr:uid="{00000000-0004-0000-0200-00001D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2060"/>
  </sheetPr>
  <dimension ref="A3:N111"/>
  <sheetViews>
    <sheetView showGridLines="0" topLeftCell="A32" zoomScale="85" zoomScaleNormal="85" workbookViewId="0">
      <selection activeCell="P39" sqref="P39"/>
    </sheetView>
  </sheetViews>
  <sheetFormatPr baseColWidth="10" defaultColWidth="11.44140625" defaultRowHeight="13.8" x14ac:dyDescent="0.25"/>
  <cols>
    <col min="1" max="1" width="2.6640625" style="134" customWidth="1"/>
    <col min="2" max="2" width="5.88671875" style="134" customWidth="1"/>
    <col min="3" max="3" width="28.44140625" style="134" customWidth="1"/>
    <col min="4" max="4" width="8.33203125" style="134" customWidth="1"/>
    <col min="5" max="5" width="11.44140625" style="134"/>
    <col min="6" max="6" width="17.5546875" style="134" customWidth="1"/>
    <col min="7" max="7" width="37.6640625" style="134" customWidth="1"/>
    <col min="8" max="8" width="7.109375" style="134" customWidth="1"/>
    <col min="9" max="9" width="3.33203125" style="134" customWidth="1"/>
    <col min="10" max="10" width="2.44140625" style="134" customWidth="1"/>
    <col min="11" max="11" width="2.109375" style="134" customWidth="1"/>
    <col min="12" max="12" width="1" style="134" customWidth="1"/>
    <col min="13" max="13" width="11.44140625" style="134"/>
    <col min="14" max="14" width="18.44140625" style="134" bestFit="1" customWidth="1"/>
    <col min="15" max="16384" width="11.44140625" style="134"/>
  </cols>
  <sheetData>
    <row r="3" spans="2:10" x14ac:dyDescent="0.25">
      <c r="C3" s="135"/>
      <c r="D3" s="135"/>
      <c r="E3" s="135"/>
      <c r="F3" s="135"/>
      <c r="G3" s="135"/>
      <c r="H3" s="135"/>
      <c r="I3" s="135"/>
    </row>
    <row r="4" spans="2:10" x14ac:dyDescent="0.25">
      <c r="C4" s="135"/>
      <c r="D4" s="135"/>
      <c r="E4" s="135"/>
      <c r="F4" s="135"/>
      <c r="G4" s="135"/>
    </row>
    <row r="5" spans="2:10" x14ac:dyDescent="0.25">
      <c r="C5" s="135"/>
      <c r="D5" s="135"/>
      <c r="E5" s="135"/>
      <c r="F5" s="135"/>
      <c r="G5" s="135"/>
    </row>
    <row r="6" spans="2:10" x14ac:dyDescent="0.25">
      <c r="C6" s="135"/>
      <c r="D6" s="135"/>
      <c r="E6" s="135"/>
      <c r="F6" s="135"/>
      <c r="G6" s="135"/>
    </row>
    <row r="7" spans="2:10" x14ac:dyDescent="0.25">
      <c r="C7" s="135"/>
      <c r="D7" s="135"/>
      <c r="E7" s="135"/>
      <c r="F7" s="135"/>
      <c r="G7" s="135"/>
    </row>
    <row r="8" spans="2:10" x14ac:dyDescent="0.25">
      <c r="C8" s="135"/>
      <c r="D8" s="135"/>
      <c r="E8" s="135"/>
      <c r="F8" s="135"/>
      <c r="G8" s="135"/>
    </row>
    <row r="9" spans="2:10" x14ac:dyDescent="0.25">
      <c r="C9" s="135"/>
      <c r="D9" s="1293" t="s">
        <v>658</v>
      </c>
      <c r="E9" s="1293"/>
      <c r="F9" s="1293"/>
      <c r="G9" s="1293"/>
    </row>
    <row r="10" spans="2:10" ht="23.25" customHeight="1" x14ac:dyDescent="0.25">
      <c r="B10" s="583"/>
      <c r="C10" s="1294" t="s">
        <v>557</v>
      </c>
      <c r="D10" s="1294"/>
      <c r="E10" s="1294"/>
      <c r="F10" s="1294"/>
      <c r="G10" s="1294"/>
      <c r="H10" s="1294"/>
      <c r="I10" s="1294"/>
    </row>
    <row r="11" spans="2:10" ht="3.75" customHeight="1" x14ac:dyDescent="0.25">
      <c r="C11" s="137"/>
      <c r="D11" s="135"/>
      <c r="E11" s="135"/>
      <c r="F11" s="135"/>
      <c r="G11" s="135"/>
    </row>
    <row r="12" spans="2:10" ht="10.5" customHeight="1" x14ac:dyDescent="0.25">
      <c r="C12" s="137"/>
      <c r="D12" s="135"/>
      <c r="E12" s="135"/>
      <c r="F12" s="135"/>
      <c r="G12" s="135"/>
    </row>
    <row r="13" spans="2:10" hidden="1" x14ac:dyDescent="0.25">
      <c r="C13" s="19"/>
      <c r="D13" s="135"/>
      <c r="E13" s="135"/>
      <c r="F13" s="135"/>
      <c r="G13" s="135"/>
    </row>
    <row r="14" spans="2:10" ht="31.5" customHeight="1" x14ac:dyDescent="0.25">
      <c r="C14" s="1296" t="s">
        <v>829</v>
      </c>
      <c r="D14" s="1296"/>
      <c r="E14" s="1296"/>
      <c r="F14" s="1296"/>
      <c r="G14" s="1296"/>
      <c r="H14" s="1296"/>
    </row>
    <row r="15" spans="2:10" x14ac:dyDescent="0.25">
      <c r="B15" s="141"/>
      <c r="C15" s="146"/>
      <c r="D15" s="147"/>
      <c r="E15" s="147"/>
      <c r="F15" s="147"/>
      <c r="G15" s="147"/>
      <c r="H15" s="148"/>
      <c r="I15" s="148"/>
      <c r="J15" s="149"/>
    </row>
    <row r="16" spans="2:10" ht="14.4" thickBot="1" x14ac:dyDescent="0.3">
      <c r="B16" s="150" t="s">
        <v>568</v>
      </c>
      <c r="C16" s="20" t="s">
        <v>556</v>
      </c>
      <c r="D16" s="20"/>
      <c r="E16" s="21"/>
      <c r="F16" s="21"/>
      <c r="G16" s="138"/>
      <c r="H16" s="138"/>
      <c r="I16" s="138"/>
      <c r="J16" s="151"/>
    </row>
    <row r="17" spans="2:10" ht="7.5" customHeight="1" x14ac:dyDescent="0.25">
      <c r="B17" s="143"/>
      <c r="C17" s="22"/>
      <c r="D17" s="22"/>
      <c r="E17" s="23"/>
      <c r="F17" s="23"/>
      <c r="G17" s="135"/>
      <c r="J17" s="151"/>
    </row>
    <row r="18" spans="2:10" ht="297" customHeight="1" x14ac:dyDescent="0.25">
      <c r="B18" s="143"/>
      <c r="C18" s="1297" t="s">
        <v>830</v>
      </c>
      <c r="D18" s="1297"/>
      <c r="E18" s="1297"/>
      <c r="F18" s="1297"/>
      <c r="G18" s="1297"/>
      <c r="H18" s="1297"/>
      <c r="I18" s="1297"/>
      <c r="J18" s="151"/>
    </row>
    <row r="19" spans="2:10" ht="90.75" customHeight="1" x14ac:dyDescent="0.25">
      <c r="B19" s="143"/>
      <c r="C19" s="1298"/>
      <c r="D19" s="1298"/>
      <c r="E19" s="1298"/>
      <c r="F19" s="1298"/>
      <c r="G19" s="1298"/>
      <c r="H19" s="1298"/>
      <c r="I19" s="1298"/>
      <c r="J19" s="151"/>
    </row>
    <row r="20" spans="2:10" ht="16.2" thickBot="1" x14ac:dyDescent="0.3">
      <c r="B20" s="143"/>
      <c r="C20" s="27" t="s">
        <v>558</v>
      </c>
      <c r="D20" s="24"/>
      <c r="E20" s="24"/>
      <c r="F20" s="24"/>
      <c r="G20" s="24"/>
      <c r="H20" s="24"/>
      <c r="I20" s="24"/>
      <c r="J20" s="151"/>
    </row>
    <row r="21" spans="2:10" ht="26.25" customHeight="1" thickBot="1" x14ac:dyDescent="0.3">
      <c r="B21" s="143"/>
      <c r="C21" s="27" t="s">
        <v>559</v>
      </c>
      <c r="D21" s="24"/>
      <c r="E21" s="24"/>
      <c r="F21" s="24"/>
      <c r="G21" s="24"/>
      <c r="H21" s="24"/>
      <c r="I21" s="24"/>
      <c r="J21" s="151"/>
    </row>
    <row r="22" spans="2:10" ht="54.75" customHeight="1" x14ac:dyDescent="0.25">
      <c r="B22" s="143"/>
      <c r="C22" s="1295" t="s">
        <v>560</v>
      </c>
      <c r="D22" s="1295"/>
      <c r="E22" s="1295"/>
      <c r="F22" s="1295"/>
      <c r="G22" s="1295"/>
      <c r="H22" s="1295"/>
      <c r="I22" s="1295"/>
      <c r="J22" s="151"/>
    </row>
    <row r="23" spans="2:10" ht="15" thickBot="1" x14ac:dyDescent="0.3">
      <c r="B23" s="143"/>
      <c r="C23" s="24"/>
      <c r="D23" s="24"/>
      <c r="E23" s="24"/>
      <c r="F23" s="24"/>
      <c r="G23" s="24"/>
      <c r="H23" s="24"/>
      <c r="I23" s="24"/>
      <c r="J23" s="151"/>
    </row>
    <row r="24" spans="2:10" ht="33.75" customHeight="1" thickBot="1" x14ac:dyDescent="0.3">
      <c r="B24" s="143"/>
      <c r="C24" s="27" t="s">
        <v>561</v>
      </c>
      <c r="D24" s="24"/>
      <c r="E24" s="24"/>
      <c r="F24" s="24"/>
      <c r="G24" s="24"/>
      <c r="H24" s="1056"/>
      <c r="I24" s="24"/>
      <c r="J24" s="151"/>
    </row>
    <row r="25" spans="2:10" ht="33.75" customHeight="1" thickBot="1" x14ac:dyDescent="0.3">
      <c r="B25" s="143"/>
      <c r="C25" s="26" t="s">
        <v>565</v>
      </c>
      <c r="D25" s="24"/>
      <c r="E25" s="24"/>
      <c r="F25" s="24"/>
      <c r="G25" s="24"/>
      <c r="H25" s="24"/>
      <c r="I25" s="24"/>
      <c r="J25" s="151"/>
    </row>
    <row r="26" spans="2:10" ht="33.75" customHeight="1" thickBot="1" x14ac:dyDescent="0.3">
      <c r="B26" s="143"/>
      <c r="C26" s="26" t="s">
        <v>564</v>
      </c>
      <c r="D26" s="24"/>
      <c r="E26" s="24"/>
      <c r="F26" s="24"/>
      <c r="G26" s="24"/>
      <c r="H26" s="24"/>
      <c r="I26" s="24"/>
      <c r="J26" s="151"/>
    </row>
    <row r="27" spans="2:10" ht="33.75" customHeight="1" thickBot="1" x14ac:dyDescent="0.3">
      <c r="B27" s="143"/>
      <c r="C27" s="26" t="s">
        <v>563</v>
      </c>
      <c r="D27" s="24"/>
      <c r="E27" s="24"/>
      <c r="F27" s="24"/>
      <c r="G27" s="24"/>
      <c r="H27" s="24"/>
      <c r="I27" s="24"/>
      <c r="J27" s="151"/>
    </row>
    <row r="28" spans="2:10" ht="33.75" customHeight="1" thickBot="1" x14ac:dyDescent="0.3">
      <c r="B28" s="143"/>
      <c r="C28" s="26" t="s">
        <v>562</v>
      </c>
      <c r="D28" s="139" t="s">
        <v>566</v>
      </c>
      <c r="E28" s="24"/>
      <c r="F28" s="24"/>
      <c r="G28" s="24"/>
      <c r="H28" s="24"/>
      <c r="I28" s="24"/>
      <c r="J28" s="151"/>
    </row>
    <row r="29" spans="2:10" ht="10.5" customHeight="1" x14ac:dyDescent="0.25">
      <c r="B29" s="152"/>
      <c r="C29" s="153"/>
      <c r="D29" s="154"/>
      <c r="E29" s="145"/>
      <c r="F29" s="145"/>
      <c r="G29" s="145"/>
      <c r="H29" s="145"/>
      <c r="I29" s="145"/>
      <c r="J29" s="155"/>
    </row>
    <row r="30" spans="2:10" ht="67.5" customHeight="1" x14ac:dyDescent="0.25">
      <c r="C30" s="28"/>
      <c r="D30" s="140"/>
      <c r="E30" s="25"/>
      <c r="F30" s="25"/>
      <c r="G30" s="25"/>
      <c r="H30" s="25"/>
      <c r="I30" s="25"/>
    </row>
    <row r="31" spans="2:10" ht="33.75" customHeight="1" x14ac:dyDescent="0.25">
      <c r="C31" s="28"/>
      <c r="D31" s="140"/>
      <c r="E31" s="25"/>
      <c r="F31" s="25"/>
      <c r="G31" s="25"/>
      <c r="H31" s="25"/>
      <c r="I31" s="25"/>
    </row>
    <row r="32" spans="2:10" ht="33.75" customHeight="1" x14ac:dyDescent="0.25">
      <c r="B32" s="141"/>
      <c r="C32" s="1123"/>
      <c r="D32" s="1124"/>
      <c r="E32" s="1125"/>
      <c r="F32" s="1125"/>
      <c r="G32" s="1125"/>
      <c r="H32" s="148"/>
      <c r="I32" s="1132"/>
    </row>
    <row r="33" spans="2:14" ht="13.5" customHeight="1" x14ac:dyDescent="0.25">
      <c r="B33" s="1292" t="s">
        <v>782</v>
      </c>
      <c r="C33" s="1293"/>
      <c r="D33" s="1293"/>
      <c r="E33" s="1293"/>
      <c r="F33" s="1293"/>
      <c r="G33" s="25"/>
      <c r="H33" s="25"/>
      <c r="I33" s="142"/>
    </row>
    <row r="34" spans="2:14" ht="9" customHeight="1" x14ac:dyDescent="0.25">
      <c r="B34" s="143"/>
      <c r="C34" s="28"/>
      <c r="D34" s="140"/>
      <c r="E34" s="25"/>
      <c r="F34" s="25"/>
      <c r="G34" s="25"/>
      <c r="H34" s="25"/>
      <c r="I34" s="142"/>
    </row>
    <row r="35" spans="2:14" ht="14.4" x14ac:dyDescent="0.25">
      <c r="B35" s="1126" t="s">
        <v>572</v>
      </c>
      <c r="C35" s="1121" t="s">
        <v>569</v>
      </c>
      <c r="D35" s="1119"/>
      <c r="E35" s="1122"/>
      <c r="F35" s="1120"/>
      <c r="G35" s="1120"/>
      <c r="H35" s="25"/>
      <c r="I35" s="142"/>
      <c r="J35" s="25"/>
    </row>
    <row r="36" spans="2:14" ht="33.75" customHeight="1" x14ac:dyDescent="0.25">
      <c r="B36" s="143"/>
      <c r="C36" s="28"/>
      <c r="D36" s="140"/>
      <c r="E36" s="25"/>
      <c r="F36" s="25"/>
      <c r="G36" s="25"/>
      <c r="H36" s="25"/>
      <c r="I36" s="142"/>
    </row>
    <row r="37" spans="2:14" ht="50.25" customHeight="1" x14ac:dyDescent="0.25">
      <c r="B37" s="143"/>
      <c r="C37" s="28"/>
      <c r="D37" s="140"/>
      <c r="E37" s="25"/>
      <c r="F37" s="25"/>
      <c r="G37" s="25"/>
      <c r="H37" s="25"/>
      <c r="I37" s="142"/>
    </row>
    <row r="38" spans="2:14" ht="33.75" customHeight="1" x14ac:dyDescent="0.25">
      <c r="B38" s="143"/>
      <c r="C38" s="28"/>
      <c r="D38" s="140"/>
      <c r="E38" s="25"/>
      <c r="F38" s="25"/>
      <c r="G38" s="25"/>
      <c r="H38" s="25"/>
      <c r="I38" s="142"/>
    </row>
    <row r="39" spans="2:14" ht="43.5" customHeight="1" x14ac:dyDescent="0.25">
      <c r="B39" s="143"/>
      <c r="C39" s="28"/>
      <c r="D39" s="140"/>
      <c r="E39" s="25"/>
      <c r="F39" s="25"/>
      <c r="G39" s="25"/>
      <c r="H39" s="25"/>
      <c r="I39" s="142"/>
    </row>
    <row r="40" spans="2:14" ht="33.75" customHeight="1" x14ac:dyDescent="0.25">
      <c r="B40" s="143"/>
      <c r="C40" s="28"/>
      <c r="D40" s="140"/>
      <c r="E40" s="25"/>
      <c r="F40" s="25"/>
      <c r="G40" s="25"/>
      <c r="H40" s="25"/>
      <c r="I40" s="142"/>
    </row>
    <row r="41" spans="2:14" ht="26.25" customHeight="1" x14ac:dyDescent="0.25">
      <c r="B41" s="143"/>
      <c r="C41" s="28"/>
      <c r="D41" s="140"/>
      <c r="E41" s="25"/>
      <c r="F41" s="25"/>
      <c r="G41" s="25"/>
      <c r="H41" s="25"/>
      <c r="I41" s="142"/>
    </row>
    <row r="42" spans="2:14" ht="12.75" customHeight="1" x14ac:dyDescent="0.25">
      <c r="B42" s="143"/>
      <c r="C42" s="28"/>
      <c r="D42" s="140"/>
      <c r="E42" s="25"/>
      <c r="F42" s="25"/>
      <c r="G42" s="25"/>
      <c r="H42" s="25"/>
      <c r="I42" s="142"/>
    </row>
    <row r="43" spans="2:14" ht="33.75" hidden="1" customHeight="1" x14ac:dyDescent="0.25">
      <c r="B43" s="143"/>
      <c r="C43" s="28"/>
      <c r="D43" s="140"/>
      <c r="E43" s="25"/>
      <c r="F43" s="25"/>
      <c r="G43" s="25"/>
      <c r="H43" s="25"/>
      <c r="I43" s="142"/>
    </row>
    <row r="44" spans="2:14" ht="14.4" x14ac:dyDescent="0.25">
      <c r="B44" s="1127" t="s">
        <v>570</v>
      </c>
      <c r="C44" s="1091" t="s">
        <v>571</v>
      </c>
      <c r="D44" s="140"/>
      <c r="E44" s="25"/>
      <c r="F44" s="25"/>
      <c r="G44" s="25"/>
      <c r="H44" s="25"/>
      <c r="I44" s="142"/>
    </row>
    <row r="45" spans="2:14" ht="3.75" customHeight="1" x14ac:dyDescent="0.25">
      <c r="B45" s="143"/>
      <c r="C45" s="28"/>
      <c r="D45" s="140"/>
      <c r="E45" s="25"/>
      <c r="F45" s="25"/>
      <c r="G45" s="25"/>
      <c r="H45" s="25"/>
      <c r="I45" s="142"/>
    </row>
    <row r="46" spans="2:14" ht="33.75" customHeight="1" x14ac:dyDescent="0.25">
      <c r="B46" s="143"/>
      <c r="C46" s="28"/>
      <c r="D46" s="140"/>
      <c r="E46" s="25"/>
      <c r="F46" s="25"/>
      <c r="G46" s="25"/>
      <c r="H46" s="25"/>
      <c r="I46" s="142"/>
    </row>
    <row r="47" spans="2:14" ht="33.75" customHeight="1" x14ac:dyDescent="0.25">
      <c r="B47" s="143"/>
      <c r="C47" s="28"/>
      <c r="D47" s="140"/>
      <c r="E47" s="25"/>
      <c r="F47" s="25"/>
      <c r="G47" s="25"/>
      <c r="H47" s="25"/>
      <c r="I47" s="142"/>
      <c r="N47" s="647"/>
    </row>
    <row r="48" spans="2:14" ht="33.75" customHeight="1" x14ac:dyDescent="0.25">
      <c r="B48" s="143"/>
      <c r="C48" s="28"/>
      <c r="D48" s="140"/>
      <c r="E48" s="25"/>
      <c r="F48" s="25"/>
      <c r="G48" s="25"/>
      <c r="H48" s="25"/>
      <c r="I48" s="142"/>
    </row>
    <row r="49" spans="1:9" ht="33.75" customHeight="1" x14ac:dyDescent="0.25">
      <c r="B49" s="143"/>
      <c r="C49" s="28"/>
      <c r="D49" s="140"/>
      <c r="E49" s="25"/>
      <c r="F49" s="25"/>
      <c r="G49" s="25"/>
      <c r="H49" s="25"/>
      <c r="I49" s="142"/>
    </row>
    <row r="50" spans="1:9" ht="33.75" customHeight="1" x14ac:dyDescent="0.25">
      <c r="B50" s="143"/>
      <c r="C50" s="28"/>
      <c r="D50" s="140"/>
      <c r="E50" s="25"/>
      <c r="F50" s="25"/>
      <c r="G50" s="25"/>
      <c r="H50" s="25"/>
      <c r="I50" s="142"/>
    </row>
    <row r="51" spans="1:9" ht="33.75" customHeight="1" x14ac:dyDescent="0.25">
      <c r="B51" s="143"/>
      <c r="C51" s="28"/>
      <c r="D51" s="140"/>
      <c r="E51" s="25"/>
      <c r="F51" s="25"/>
      <c r="G51" s="25"/>
      <c r="H51" s="25"/>
      <c r="I51" s="142"/>
    </row>
    <row r="52" spans="1:9" ht="33.75" customHeight="1" x14ac:dyDescent="0.25">
      <c r="B52" s="143"/>
      <c r="C52" s="28"/>
      <c r="D52" s="140"/>
      <c r="E52" s="25"/>
      <c r="F52" s="25"/>
      <c r="G52" s="25"/>
      <c r="H52" s="25"/>
      <c r="I52" s="142"/>
    </row>
    <row r="53" spans="1:9" ht="21.75" customHeight="1" x14ac:dyDescent="0.25">
      <c r="B53" s="143"/>
      <c r="C53" s="28"/>
      <c r="D53" s="140"/>
      <c r="E53" s="25"/>
      <c r="F53" s="25"/>
      <c r="G53" s="25"/>
      <c r="H53" s="25"/>
      <c r="I53" s="142"/>
    </row>
    <row r="54" spans="1:9" ht="14.4" x14ac:dyDescent="0.25">
      <c r="B54" s="143"/>
      <c r="C54" s="1091" t="s">
        <v>674</v>
      </c>
      <c r="D54" s="140"/>
      <c r="E54" s="25"/>
      <c r="F54" s="25"/>
      <c r="G54" s="25"/>
      <c r="H54" s="25"/>
      <c r="I54" s="142"/>
    </row>
    <row r="55" spans="1:9" ht="15" customHeight="1" x14ac:dyDescent="0.25">
      <c r="B55" s="143"/>
      <c r="C55" s="1115" t="s">
        <v>675</v>
      </c>
      <c r="D55" s="140"/>
      <c r="E55" s="25"/>
      <c r="F55" s="25"/>
      <c r="G55" s="25"/>
      <c r="H55" s="25"/>
      <c r="I55" s="142"/>
    </row>
    <row r="56" spans="1:9" ht="33.75" customHeight="1" x14ac:dyDescent="0.25">
      <c r="B56" s="143"/>
      <c r="C56" s="28"/>
      <c r="D56" s="140"/>
      <c r="E56" s="25"/>
      <c r="F56" s="25"/>
      <c r="G56" s="25"/>
      <c r="H56" s="25"/>
      <c r="I56" s="142"/>
    </row>
    <row r="57" spans="1:9" ht="45.75" customHeight="1" x14ac:dyDescent="0.25">
      <c r="B57" s="143"/>
      <c r="C57" s="28"/>
      <c r="D57" s="140"/>
      <c r="E57" s="25"/>
      <c r="F57" s="25"/>
      <c r="G57" s="25"/>
      <c r="H57" s="25"/>
      <c r="I57" s="142"/>
    </row>
    <row r="58" spans="1:9" ht="33.75" customHeight="1" x14ac:dyDescent="0.25">
      <c r="B58" s="143"/>
      <c r="C58" s="28"/>
      <c r="D58" s="140"/>
      <c r="E58" s="25"/>
      <c r="F58" s="25"/>
      <c r="G58" s="25"/>
      <c r="H58" s="25"/>
      <c r="I58" s="142"/>
    </row>
    <row r="59" spans="1:9" ht="17.25" customHeight="1" x14ac:dyDescent="0.25">
      <c r="B59" s="144"/>
      <c r="C59" s="1128"/>
      <c r="D59" s="1129"/>
      <c r="E59" s="1130"/>
      <c r="F59" s="1130"/>
      <c r="G59" s="1130"/>
      <c r="H59" s="145"/>
      <c r="I59" s="1131"/>
    </row>
    <row r="60" spans="1:9" ht="82.5" customHeight="1" x14ac:dyDescent="0.25">
      <c r="C60" s="28"/>
      <c r="D60" s="140"/>
      <c r="E60" s="25"/>
      <c r="F60" s="25"/>
      <c r="G60" s="25"/>
      <c r="H60" s="25"/>
      <c r="I60" s="25"/>
    </row>
    <row r="61" spans="1:9" ht="30" customHeight="1" x14ac:dyDescent="0.25">
      <c r="A61" s="141"/>
      <c r="B61" s="148"/>
      <c r="C61" s="677" t="s">
        <v>576</v>
      </c>
      <c r="D61" s="677"/>
      <c r="E61" s="677"/>
      <c r="F61" s="677"/>
      <c r="G61" s="677"/>
      <c r="H61" s="677"/>
      <c r="I61" s="678">
        <v>3</v>
      </c>
    </row>
    <row r="62" spans="1:9" ht="33.75" customHeight="1" x14ac:dyDescent="0.25">
      <c r="A62" s="143"/>
      <c r="B62" s="156" t="s">
        <v>573</v>
      </c>
      <c r="C62" s="157" t="s">
        <v>574</v>
      </c>
      <c r="D62" s="140"/>
      <c r="E62" s="25"/>
      <c r="F62" s="29" t="s">
        <v>43</v>
      </c>
      <c r="G62" s="28"/>
      <c r="H62" s="25"/>
      <c r="I62" s="142"/>
    </row>
    <row r="63" spans="1:9" ht="33.75" customHeight="1" x14ac:dyDescent="0.25">
      <c r="A63" s="143"/>
      <c r="B63" s="28" t="s">
        <v>575</v>
      </c>
      <c r="D63" s="140"/>
      <c r="E63" s="25"/>
      <c r="F63" s="25"/>
      <c r="G63" s="25"/>
      <c r="H63" s="25"/>
      <c r="I63" s="142"/>
    </row>
    <row r="64" spans="1:9" ht="48" customHeight="1" x14ac:dyDescent="0.25">
      <c r="A64" s="143"/>
      <c r="B64" s="28" t="s">
        <v>648</v>
      </c>
      <c r="D64" s="25"/>
      <c r="E64" s="25"/>
      <c r="F64" s="25"/>
      <c r="G64" s="25"/>
      <c r="H64" s="25"/>
      <c r="I64" s="142"/>
    </row>
    <row r="65" spans="1:9" ht="14.4" x14ac:dyDescent="0.25">
      <c r="A65" s="143"/>
      <c r="C65" s="28"/>
      <c r="D65" s="25"/>
      <c r="E65" s="25"/>
      <c r="F65" s="25"/>
      <c r="G65" s="25"/>
      <c r="H65" s="25"/>
      <c r="I65" s="142"/>
    </row>
    <row r="66" spans="1:9" ht="14.4" x14ac:dyDescent="0.25">
      <c r="A66" s="143"/>
      <c r="C66" s="28" t="s">
        <v>567</v>
      </c>
      <c r="D66" s="25"/>
      <c r="E66" s="25"/>
      <c r="F66" s="25"/>
      <c r="G66" s="25"/>
      <c r="H66" s="25"/>
      <c r="I66" s="142"/>
    </row>
    <row r="67" spans="1:9" ht="14.4" x14ac:dyDescent="0.25">
      <c r="A67" s="143"/>
      <c r="C67" s="28"/>
      <c r="D67" s="25"/>
      <c r="E67" s="25"/>
      <c r="F67" s="25"/>
      <c r="G67" s="25"/>
      <c r="H67" s="25"/>
      <c r="I67" s="142"/>
    </row>
    <row r="68" spans="1:9" x14ac:dyDescent="0.25">
      <c r="A68" s="143"/>
      <c r="B68" s="158" t="s">
        <v>577</v>
      </c>
      <c r="C68" s="28" t="s">
        <v>578</v>
      </c>
      <c r="F68" s="159">
        <v>31</v>
      </c>
      <c r="I68" s="151"/>
    </row>
    <row r="69" spans="1:9" x14ac:dyDescent="0.25">
      <c r="A69" s="143"/>
      <c r="I69" s="151"/>
    </row>
    <row r="70" spans="1:9" x14ac:dyDescent="0.25">
      <c r="A70" s="143"/>
      <c r="I70" s="151"/>
    </row>
    <row r="71" spans="1:9" x14ac:dyDescent="0.25">
      <c r="A71" s="143"/>
      <c r="I71" s="151"/>
    </row>
    <row r="72" spans="1:9" x14ac:dyDescent="0.25">
      <c r="A72" s="143"/>
      <c r="I72" s="151"/>
    </row>
    <row r="73" spans="1:9" x14ac:dyDescent="0.25">
      <c r="A73" s="143"/>
      <c r="I73" s="151"/>
    </row>
    <row r="74" spans="1:9" x14ac:dyDescent="0.25">
      <c r="A74" s="143"/>
      <c r="I74" s="151"/>
    </row>
    <row r="75" spans="1:9" x14ac:dyDescent="0.25">
      <c r="A75" s="143"/>
      <c r="I75" s="151"/>
    </row>
    <row r="76" spans="1:9" x14ac:dyDescent="0.25">
      <c r="A76" s="143"/>
      <c r="I76" s="151"/>
    </row>
    <row r="77" spans="1:9" x14ac:dyDescent="0.25">
      <c r="A77" s="143"/>
      <c r="I77" s="151"/>
    </row>
    <row r="78" spans="1:9" x14ac:dyDescent="0.25">
      <c r="A78" s="143"/>
      <c r="I78" s="151"/>
    </row>
    <row r="79" spans="1:9" x14ac:dyDescent="0.25">
      <c r="A79" s="143"/>
      <c r="I79" s="151"/>
    </row>
    <row r="80" spans="1:9" x14ac:dyDescent="0.25">
      <c r="A80" s="143"/>
      <c r="I80" s="151"/>
    </row>
    <row r="81" spans="1:9" x14ac:dyDescent="0.25">
      <c r="A81" s="143"/>
      <c r="I81" s="151"/>
    </row>
    <row r="82" spans="1:9" x14ac:dyDescent="0.25">
      <c r="A82" s="143"/>
      <c r="I82" s="151"/>
    </row>
    <row r="83" spans="1:9" x14ac:dyDescent="0.25">
      <c r="A83" s="143"/>
      <c r="I83" s="151"/>
    </row>
    <row r="84" spans="1:9" x14ac:dyDescent="0.25">
      <c r="A84" s="143"/>
      <c r="I84" s="151"/>
    </row>
    <row r="85" spans="1:9" x14ac:dyDescent="0.25">
      <c r="A85" s="143"/>
      <c r="I85" s="151"/>
    </row>
    <row r="86" spans="1:9" x14ac:dyDescent="0.25">
      <c r="A86" s="143"/>
      <c r="I86" s="151"/>
    </row>
    <row r="87" spans="1:9" x14ac:dyDescent="0.25">
      <c r="A87" s="143"/>
      <c r="I87" s="151"/>
    </row>
    <row r="88" spans="1:9" x14ac:dyDescent="0.25">
      <c r="A88" s="143"/>
      <c r="I88" s="151"/>
    </row>
    <row r="89" spans="1:9" x14ac:dyDescent="0.25">
      <c r="A89" s="143"/>
      <c r="I89" s="151"/>
    </row>
    <row r="90" spans="1:9" x14ac:dyDescent="0.25">
      <c r="A90" s="143"/>
      <c r="I90" s="151"/>
    </row>
    <row r="91" spans="1:9" x14ac:dyDescent="0.25">
      <c r="A91" s="143"/>
      <c r="I91" s="151"/>
    </row>
    <row r="92" spans="1:9" x14ac:dyDescent="0.25">
      <c r="A92" s="143"/>
      <c r="I92" s="151"/>
    </row>
    <row r="93" spans="1:9" x14ac:dyDescent="0.25">
      <c r="A93" s="143"/>
      <c r="I93" s="151"/>
    </row>
    <row r="94" spans="1:9" x14ac:dyDescent="0.25">
      <c r="A94" s="143"/>
      <c r="I94" s="151"/>
    </row>
    <row r="95" spans="1:9" x14ac:dyDescent="0.25">
      <c r="A95" s="143"/>
      <c r="I95" s="151"/>
    </row>
    <row r="96" spans="1:9" x14ac:dyDescent="0.25">
      <c r="A96" s="143"/>
      <c r="I96" s="151"/>
    </row>
    <row r="97" spans="1:9" x14ac:dyDescent="0.25">
      <c r="A97" s="143"/>
      <c r="I97" s="151"/>
    </row>
    <row r="98" spans="1:9" x14ac:dyDescent="0.25">
      <c r="A98" s="143"/>
      <c r="I98" s="151"/>
    </row>
    <row r="99" spans="1:9" x14ac:dyDescent="0.25">
      <c r="A99" s="143"/>
      <c r="I99" s="151"/>
    </row>
    <row r="100" spans="1:9" x14ac:dyDescent="0.25">
      <c r="A100" s="143"/>
      <c r="I100" s="151"/>
    </row>
    <row r="101" spans="1:9" x14ac:dyDescent="0.25">
      <c r="A101" s="143"/>
      <c r="I101" s="151"/>
    </row>
    <row r="102" spans="1:9" x14ac:dyDescent="0.25">
      <c r="A102" s="143"/>
      <c r="I102" s="151"/>
    </row>
    <row r="103" spans="1:9" x14ac:dyDescent="0.25">
      <c r="A103" s="143"/>
      <c r="I103" s="151"/>
    </row>
    <row r="104" spans="1:9" x14ac:dyDescent="0.25">
      <c r="A104" s="143"/>
      <c r="I104" s="151"/>
    </row>
    <row r="105" spans="1:9" x14ac:dyDescent="0.25">
      <c r="A105" s="143"/>
      <c r="I105" s="151"/>
    </row>
    <row r="106" spans="1:9" x14ac:dyDescent="0.25">
      <c r="A106" s="143"/>
      <c r="I106" s="151"/>
    </row>
    <row r="107" spans="1:9" x14ac:dyDescent="0.25">
      <c r="A107" s="143"/>
      <c r="I107" s="151"/>
    </row>
    <row r="108" spans="1:9" x14ac:dyDescent="0.25">
      <c r="A108" s="143"/>
      <c r="I108" s="151"/>
    </row>
    <row r="109" spans="1:9" x14ac:dyDescent="0.25">
      <c r="A109" s="143"/>
      <c r="I109" s="151"/>
    </row>
    <row r="110" spans="1:9" x14ac:dyDescent="0.25">
      <c r="A110" s="143"/>
      <c r="I110" s="151"/>
    </row>
    <row r="111" spans="1:9" x14ac:dyDescent="0.25">
      <c r="A111" s="144"/>
      <c r="B111" s="160"/>
      <c r="C111" s="160"/>
      <c r="D111" s="160"/>
      <c r="E111" s="160"/>
      <c r="F111" s="160"/>
      <c r="G111" s="160"/>
      <c r="H111" s="160"/>
      <c r="I111" s="155"/>
    </row>
  </sheetData>
  <mergeCells count="6">
    <mergeCell ref="B33:F33"/>
    <mergeCell ref="D9:G9"/>
    <mergeCell ref="C10:I10"/>
    <mergeCell ref="C22:I22"/>
    <mergeCell ref="C14:H14"/>
    <mergeCell ref="C18:I19"/>
  </mergeCells>
  <hyperlinks>
    <hyperlink ref="D28" r:id="rId1" xr:uid="{00000000-0004-0000-0300-000000000000}"/>
  </hyperlinks>
  <pageMargins left="0.78740157480314965" right="0.55118110236220474" top="0.62992125984251968" bottom="1.1811023622047245" header="0.31496062992125984" footer="0.31496062992125984"/>
  <pageSetup paperSize="9" scale="70"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3">
    <tabColor rgb="FF002060"/>
  </sheetPr>
  <dimension ref="A1:H47"/>
  <sheetViews>
    <sheetView showGridLines="0" topLeftCell="A16" zoomScaleNormal="100" zoomScaleSheetLayoutView="70" workbookViewId="0">
      <selection activeCell="F16" sqref="F16"/>
    </sheetView>
  </sheetViews>
  <sheetFormatPr baseColWidth="10" defaultColWidth="11.44140625" defaultRowHeight="13.2" x14ac:dyDescent="0.25"/>
  <cols>
    <col min="1" max="1" width="55.5546875" style="30" customWidth="1"/>
    <col min="2" max="2" width="11.109375" style="37" customWidth="1"/>
    <col min="3" max="4" width="14.109375" style="602" bestFit="1" customWidth="1"/>
    <col min="5" max="5" width="16.109375" style="30" customWidth="1"/>
    <col min="6" max="6" width="11.44140625" style="30"/>
    <col min="7" max="7" width="14.5546875" style="30" customWidth="1"/>
    <col min="8" max="16384" width="11.44140625" style="30"/>
  </cols>
  <sheetData>
    <row r="1" spans="1:7" x14ac:dyDescent="0.25">
      <c r="A1" s="43" t="str">
        <f>Indice!C1</f>
        <v>ELECTROBAN SAECA</v>
      </c>
      <c r="B1" s="1244" t="s">
        <v>311</v>
      </c>
      <c r="D1" s="683">
        <v>5</v>
      </c>
    </row>
    <row r="3" spans="1:7" x14ac:dyDescent="0.25">
      <c r="D3" s="683"/>
    </row>
    <row r="4" spans="1:7" x14ac:dyDescent="0.25">
      <c r="A4" s="30" t="s">
        <v>43</v>
      </c>
    </row>
    <row r="6" spans="1:7" x14ac:dyDescent="0.25">
      <c r="A6" s="36"/>
      <c r="B6" s="44"/>
      <c r="C6" s="603"/>
    </row>
    <row r="7" spans="1:7" x14ac:dyDescent="0.25">
      <c r="A7" s="1277" t="s">
        <v>238</v>
      </c>
      <c r="B7" s="1277"/>
      <c r="C7" s="1277"/>
      <c r="D7" s="1277"/>
    </row>
    <row r="8" spans="1:7" x14ac:dyDescent="0.25">
      <c r="A8" s="1277" t="s">
        <v>794</v>
      </c>
      <c r="B8" s="1277"/>
      <c r="C8" s="1277"/>
      <c r="D8" s="1277"/>
    </row>
    <row r="9" spans="1:7" x14ac:dyDescent="0.25">
      <c r="A9" s="1300" t="s">
        <v>239</v>
      </c>
      <c r="B9" s="1300"/>
      <c r="C9" s="1300"/>
      <c r="D9" s="1300"/>
    </row>
    <row r="10" spans="1:7" x14ac:dyDescent="0.25">
      <c r="A10" s="1300" t="s">
        <v>579</v>
      </c>
      <c r="B10" s="1300"/>
      <c r="C10" s="1300"/>
      <c r="D10" s="1300"/>
    </row>
    <row r="11" spans="1:7" s="53" customFormat="1" ht="11.4" x14ac:dyDescent="0.2">
      <c r="C11" s="675"/>
      <c r="D11" s="675"/>
      <c r="E11" s="605"/>
      <c r="F11" s="606"/>
      <c r="G11" s="604"/>
    </row>
    <row r="12" spans="1:7" x14ac:dyDescent="0.25">
      <c r="A12" s="607"/>
      <c r="B12" s="608"/>
      <c r="C12" s="676" t="s">
        <v>795</v>
      </c>
      <c r="D12" s="1172" t="s">
        <v>796</v>
      </c>
      <c r="E12" s="1153"/>
    </row>
    <row r="13" spans="1:7" x14ac:dyDescent="0.25">
      <c r="A13" s="617"/>
      <c r="B13" s="618" t="s">
        <v>173</v>
      </c>
      <c r="C13" s="619">
        <v>2023</v>
      </c>
      <c r="D13" s="620">
        <v>2022</v>
      </c>
    </row>
    <row r="14" spans="1:7" x14ac:dyDescent="0.25">
      <c r="A14" s="68" t="s">
        <v>60</v>
      </c>
      <c r="B14" s="54">
        <v>25</v>
      </c>
      <c r="C14" s="55">
        <v>80384139878</v>
      </c>
      <c r="D14" s="736">
        <v>74447459272.999969</v>
      </c>
    </row>
    <row r="15" spans="1:7" ht="13.8" x14ac:dyDescent="0.25">
      <c r="A15" s="68" t="s">
        <v>135</v>
      </c>
      <c r="B15" s="54">
        <v>26</v>
      </c>
      <c r="C15" s="55">
        <v>-40079701712</v>
      </c>
      <c r="D15" s="736">
        <v>-34938821288</v>
      </c>
      <c r="G15" s="397"/>
    </row>
    <row r="16" spans="1:7" x14ac:dyDescent="0.25">
      <c r="A16" s="66" t="s">
        <v>68</v>
      </c>
      <c r="B16" s="44"/>
      <c r="C16" s="59">
        <v>40304438166</v>
      </c>
      <c r="D16" s="739">
        <v>39508637984.999969</v>
      </c>
      <c r="E16" s="1210"/>
    </row>
    <row r="17" spans="1:8" x14ac:dyDescent="0.25">
      <c r="A17" s="68" t="s">
        <v>207</v>
      </c>
      <c r="B17" s="54">
        <v>27</v>
      </c>
      <c r="C17" s="55">
        <v>-21613789837</v>
      </c>
      <c r="D17" s="736">
        <v>-19450150187</v>
      </c>
    </row>
    <row r="18" spans="1:8" x14ac:dyDescent="0.25">
      <c r="A18" s="68" t="s">
        <v>209</v>
      </c>
      <c r="B18" s="54">
        <v>27</v>
      </c>
      <c r="C18" s="55">
        <v>-11172101289</v>
      </c>
      <c r="D18" s="736">
        <v>-11090591025</v>
      </c>
    </row>
    <row r="19" spans="1:8" x14ac:dyDescent="0.25">
      <c r="A19" s="68" t="s">
        <v>210</v>
      </c>
      <c r="B19" s="54">
        <v>28</v>
      </c>
      <c r="C19" s="55">
        <v>7252874950</v>
      </c>
      <c r="D19" s="736">
        <v>3811667631</v>
      </c>
    </row>
    <row r="20" spans="1:8" x14ac:dyDescent="0.25">
      <c r="A20" s="66" t="s">
        <v>137</v>
      </c>
      <c r="B20" s="44"/>
      <c r="C20" s="59">
        <v>14771421990</v>
      </c>
      <c r="D20" s="739">
        <v>12779564403.999969</v>
      </c>
    </row>
    <row r="21" spans="1:8" x14ac:dyDescent="0.25">
      <c r="A21" s="68" t="s">
        <v>337</v>
      </c>
      <c r="B21" s="54">
        <v>29</v>
      </c>
      <c r="C21" s="57">
        <v>76544621</v>
      </c>
      <c r="D21" s="737">
        <v>57582791</v>
      </c>
    </row>
    <row r="22" spans="1:8" x14ac:dyDescent="0.25">
      <c r="A22" s="68" t="s">
        <v>336</v>
      </c>
      <c r="B22" s="54">
        <v>29</v>
      </c>
      <c r="C22" s="57">
        <v>-11153610214</v>
      </c>
      <c r="D22" s="737">
        <v>-9067094579</v>
      </c>
      <c r="E22" s="611"/>
    </row>
    <row r="23" spans="1:8" x14ac:dyDescent="0.25">
      <c r="A23" s="276" t="s">
        <v>59</v>
      </c>
      <c r="C23" s="59">
        <v>3694356397</v>
      </c>
      <c r="D23" s="739">
        <v>3770052615.9999695</v>
      </c>
    </row>
    <row r="24" spans="1:8" x14ac:dyDescent="0.25">
      <c r="A24" s="68" t="s">
        <v>141</v>
      </c>
      <c r="B24" s="54">
        <v>30</v>
      </c>
      <c r="C24" s="57">
        <v>46031454</v>
      </c>
      <c r="D24" s="621">
        <v>0</v>
      </c>
    </row>
    <row r="25" spans="1:8" ht="26.4" x14ac:dyDescent="0.25">
      <c r="A25" s="622" t="s">
        <v>338</v>
      </c>
      <c r="B25" s="44"/>
      <c r="C25" s="58">
        <v>3740387850.5</v>
      </c>
      <c r="D25" s="738">
        <v>3770052615.9999695</v>
      </c>
    </row>
    <row r="26" spans="1:8" x14ac:dyDescent="0.25">
      <c r="A26" s="68" t="s">
        <v>142</v>
      </c>
      <c r="B26" s="54">
        <v>31</v>
      </c>
      <c r="C26" s="57">
        <v>0</v>
      </c>
      <c r="D26" s="737">
        <v>0</v>
      </c>
    </row>
    <row r="27" spans="1:8" ht="13.5" customHeight="1" x14ac:dyDescent="0.25">
      <c r="A27" s="622" t="s">
        <v>72</v>
      </c>
      <c r="B27" s="44"/>
      <c r="C27" s="58">
        <v>3740387850.5</v>
      </c>
      <c r="D27" s="738">
        <v>3770052615.9999695</v>
      </c>
      <c r="F27" s="611"/>
    </row>
    <row r="28" spans="1:8" x14ac:dyDescent="0.25">
      <c r="A28" s="242" t="s">
        <v>44</v>
      </c>
      <c r="B28" s="609">
        <v>32</v>
      </c>
      <c r="C28" s="610">
        <v>-335853165</v>
      </c>
      <c r="D28" s="737">
        <v>-670018103</v>
      </c>
    </row>
    <row r="29" spans="1:8" ht="14.4" x14ac:dyDescent="0.3">
      <c r="A29" s="623" t="s">
        <v>339</v>
      </c>
      <c r="B29" s="44"/>
      <c r="C29" s="58">
        <v>3404534685.5</v>
      </c>
      <c r="D29" s="738">
        <v>3100034512.9999695</v>
      </c>
      <c r="G29" s="699"/>
      <c r="H29" s="611"/>
    </row>
    <row r="30" spans="1:8" x14ac:dyDescent="0.25">
      <c r="A30" s="68" t="s">
        <v>69</v>
      </c>
      <c r="B30" s="54">
        <v>33</v>
      </c>
      <c r="C30" s="59">
        <v>0</v>
      </c>
      <c r="D30" s="739">
        <v>0</v>
      </c>
    </row>
    <row r="31" spans="1:8" x14ac:dyDescent="0.25">
      <c r="A31" s="68" t="s">
        <v>70</v>
      </c>
      <c r="B31" s="54">
        <v>34</v>
      </c>
      <c r="C31" s="57">
        <v>0</v>
      </c>
      <c r="D31" s="737">
        <v>0</v>
      </c>
    </row>
    <row r="32" spans="1:8" ht="13.8" x14ac:dyDescent="0.25">
      <c r="A32" s="624" t="s">
        <v>219</v>
      </c>
      <c r="B32" s="60"/>
      <c r="D32" s="740">
        <v>3100034512.9999695</v>
      </c>
      <c r="E32" s="376"/>
    </row>
    <row r="33" spans="1:5" x14ac:dyDescent="0.25">
      <c r="A33" s="625" t="s">
        <v>71</v>
      </c>
      <c r="B33" s="626">
        <v>35</v>
      </c>
      <c r="C33" s="627">
        <v>53694.203789862157</v>
      </c>
      <c r="D33" s="741">
        <v>48891.816326530614</v>
      </c>
      <c r="E33" s="611"/>
    </row>
    <row r="34" spans="1:5" x14ac:dyDescent="0.25">
      <c r="E34" s="1210"/>
    </row>
    <row r="35" spans="1:5" x14ac:dyDescent="0.25">
      <c r="A35" s="30" t="s">
        <v>331</v>
      </c>
      <c r="C35" s="1209"/>
      <c r="D35" s="1209"/>
      <c r="E35" s="611"/>
    </row>
    <row r="41" spans="1:5" x14ac:dyDescent="0.25">
      <c r="A41" s="612"/>
      <c r="B41" s="613"/>
      <c r="C41" s="1299"/>
      <c r="D41" s="1299"/>
    </row>
    <row r="42" spans="1:5" x14ac:dyDescent="0.25">
      <c r="A42" s="614"/>
      <c r="B42" s="615"/>
      <c r="D42" s="616"/>
    </row>
    <row r="47" spans="1:5" x14ac:dyDescent="0.25">
      <c r="A47" s="62"/>
      <c r="C47" s="1299"/>
      <c r="D47" s="1299"/>
    </row>
  </sheetData>
  <mergeCells count="6">
    <mergeCell ref="C47:D47"/>
    <mergeCell ref="A7:D7"/>
    <mergeCell ref="A8:D8"/>
    <mergeCell ref="A9:D9"/>
    <mergeCell ref="A10:D10"/>
    <mergeCell ref="C41:D41"/>
  </mergeCells>
  <hyperlinks>
    <hyperlink ref="B14" location="'Nota 25'!A1" display="'Nota 25'!A1" xr:uid="{00000000-0004-0000-0500-000000000000}"/>
    <hyperlink ref="B15" location="'Nota 26'!A1" display="'Nota 26'!A1" xr:uid="{00000000-0004-0000-0500-000001000000}"/>
    <hyperlink ref="B17" location="'Nota 27'!A1" display="'Nota 27'!A1" xr:uid="{00000000-0004-0000-0500-000002000000}"/>
    <hyperlink ref="B18" location="'Nota 27'!A1" display="'Nota 27'!A1" xr:uid="{00000000-0004-0000-0500-000003000000}"/>
    <hyperlink ref="B19" location="'Nota 28'!A1" display="'Nota 28'!A1" xr:uid="{00000000-0004-0000-0500-000004000000}"/>
    <hyperlink ref="B22" location="'Nota 29'!A1" display="'Nota 29'!A1" xr:uid="{00000000-0004-0000-0500-000005000000}"/>
    <hyperlink ref="B21" location="'Nota 29'!A1" display="'Nota 29'!A1" xr:uid="{00000000-0004-0000-0500-000006000000}"/>
    <hyperlink ref="B24" location="'Nota 30'!A1" display="'Nota 30'!A1" xr:uid="{00000000-0004-0000-0500-000007000000}"/>
    <hyperlink ref="B26" location="'Nota 31'!A1" display="'Nota 31'!A1" xr:uid="{00000000-0004-0000-0500-000008000000}"/>
    <hyperlink ref="B28" location="'Nota 32'!A1" display="'Nota 32'!A1" xr:uid="{00000000-0004-0000-0500-000009000000}"/>
    <hyperlink ref="B30" location="'Nota 33'!A1" display="'Nota 33'!A1" xr:uid="{00000000-0004-0000-0500-00000A000000}"/>
    <hyperlink ref="B31" location="'Nota 34'!A1" display="'Nota 34'!A1" xr:uid="{00000000-0004-0000-0500-00000B000000}"/>
    <hyperlink ref="B33" location="'Nota 35'!A1" display="'Nota 35'!A1" xr:uid="{00000000-0004-0000-0500-00000C000000}"/>
    <hyperlink ref="B1" location="Indice!A1" display="Indice" xr:uid="{00000000-0004-0000-0500-00000D000000}"/>
  </hyperlinks>
  <printOptions horizontalCentered="1"/>
  <pageMargins left="0.35"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002060"/>
  </sheetPr>
  <dimension ref="A1:W61"/>
  <sheetViews>
    <sheetView showGridLines="0" topLeftCell="A10" zoomScale="70" zoomScaleNormal="70" workbookViewId="0">
      <selection activeCell="L18" sqref="L18"/>
    </sheetView>
  </sheetViews>
  <sheetFormatPr baseColWidth="10" defaultColWidth="11.44140625" defaultRowHeight="13.2" x14ac:dyDescent="0.25"/>
  <cols>
    <col min="1" max="1" width="40.88671875" style="30" customWidth="1"/>
    <col min="2" max="2" width="0.88671875" style="30" customWidth="1"/>
    <col min="3" max="3" width="17.109375" style="543" customWidth="1"/>
    <col min="4" max="4" width="2.5546875" style="543" hidden="1" customWidth="1"/>
    <col min="5" max="5" width="1" style="544" hidden="1" customWidth="1"/>
    <col min="6" max="6" width="16.109375" style="543" customWidth="1"/>
    <col min="7" max="7" width="0.88671875" style="544" hidden="1" customWidth="1"/>
    <col min="8" max="8" width="14.109375" style="543" customWidth="1"/>
    <col min="9" max="9" width="1.109375" style="544" customWidth="1"/>
    <col min="10" max="10" width="15" style="543" customWidth="1"/>
    <col min="11" max="11" width="1.109375" style="544" customWidth="1"/>
    <col min="12" max="12" width="18.44140625" style="543" customWidth="1"/>
    <col min="13" max="13" width="0.6640625" style="544" customWidth="1"/>
    <col min="14" max="14" width="20.44140625" style="543" customWidth="1"/>
    <col min="15" max="15" width="1.109375" style="544" customWidth="1"/>
    <col min="16" max="16" width="18.88671875" style="543" customWidth="1"/>
    <col min="17" max="17" width="1.109375" style="546" customWidth="1"/>
    <col min="18" max="18" width="13.6640625" style="30" customWidth="1"/>
    <col min="19" max="19" width="1.109375" style="30" hidden="1" customWidth="1"/>
    <col min="20" max="20" width="22.6640625" style="30" customWidth="1"/>
    <col min="21" max="21" width="0.88671875" style="30" customWidth="1"/>
    <col min="22" max="22" width="2.44140625" style="30" customWidth="1"/>
    <col min="23" max="23" width="17.109375" style="30" bestFit="1" customWidth="1"/>
    <col min="24" max="24" width="13.5546875" style="30" customWidth="1"/>
    <col min="25" max="16384" width="11.44140625" style="30"/>
  </cols>
  <sheetData>
    <row r="1" spans="1:23" x14ac:dyDescent="0.25">
      <c r="A1" s="43" t="str">
        <f>Indice!C1</f>
        <v>ELECTROBAN SAECA</v>
      </c>
    </row>
    <row r="2" spans="1:23" ht="13.8" x14ac:dyDescent="0.25">
      <c r="T2" s="134">
        <v>6</v>
      </c>
      <c r="V2" s="545" t="s">
        <v>311</v>
      </c>
    </row>
    <row r="3" spans="1:23" ht="13.8" x14ac:dyDescent="0.25">
      <c r="N3" s="547"/>
      <c r="R3" s="43"/>
    </row>
    <row r="4" spans="1:23" ht="13.8" x14ac:dyDescent="0.25">
      <c r="B4" s="547"/>
      <c r="C4" s="547"/>
      <c r="D4" s="547"/>
      <c r="E4" s="547"/>
      <c r="F4" s="1301" t="s">
        <v>415</v>
      </c>
      <c r="G4" s="1301"/>
      <c r="H4" s="1301"/>
      <c r="I4" s="1301"/>
      <c r="J4" s="1301"/>
      <c r="K4" s="1301"/>
      <c r="L4" s="1301"/>
      <c r="M4" s="547"/>
      <c r="N4" s="547"/>
      <c r="O4" s="547"/>
      <c r="P4" s="547"/>
      <c r="R4" s="43"/>
    </row>
    <row r="5" spans="1:23" ht="13.8" x14ac:dyDescent="0.25">
      <c r="A5" s="547"/>
      <c r="B5" s="547"/>
      <c r="C5" s="547"/>
      <c r="D5" s="547"/>
      <c r="E5" s="547"/>
      <c r="F5" s="1301" t="s">
        <v>794</v>
      </c>
      <c r="G5" s="1301"/>
      <c r="H5" s="1301"/>
      <c r="I5" s="1301"/>
      <c r="J5" s="1301"/>
      <c r="K5" s="1301"/>
      <c r="L5" s="1301"/>
      <c r="M5" s="547"/>
      <c r="N5" s="547"/>
      <c r="O5" s="547"/>
      <c r="P5" s="547"/>
      <c r="R5" s="43"/>
    </row>
    <row r="6" spans="1:23" ht="13.8" x14ac:dyDescent="0.25">
      <c r="A6" s="1306" t="s">
        <v>719</v>
      </c>
      <c r="B6" s="1306"/>
      <c r="C6" s="1306"/>
      <c r="D6" s="1306"/>
      <c r="E6" s="1306"/>
      <c r="F6" s="1306"/>
      <c r="G6" s="1306"/>
      <c r="H6" s="1306"/>
      <c r="I6" s="1306"/>
      <c r="J6" s="1306"/>
      <c r="K6" s="1306"/>
      <c r="L6" s="1306"/>
      <c r="M6" s="1306"/>
      <c r="N6" s="1306"/>
      <c r="O6" s="1306"/>
      <c r="P6" s="1306"/>
      <c r="R6" s="43"/>
    </row>
    <row r="7" spans="1:23" ht="13.8" x14ac:dyDescent="0.25">
      <c r="A7" s="1306" t="s">
        <v>661</v>
      </c>
      <c r="B7" s="1306"/>
      <c r="C7" s="1306"/>
      <c r="D7" s="1306"/>
      <c r="E7" s="1306"/>
      <c r="F7" s="1306"/>
      <c r="G7" s="1306"/>
      <c r="H7" s="1306"/>
      <c r="I7" s="1306"/>
      <c r="J7" s="1306"/>
      <c r="K7" s="1306"/>
      <c r="L7" s="1306"/>
      <c r="M7" s="1306"/>
      <c r="N7" s="1306"/>
      <c r="O7" s="1306"/>
      <c r="P7" s="1306"/>
      <c r="R7" s="43"/>
    </row>
    <row r="8" spans="1:23" ht="13.8" x14ac:dyDescent="0.25">
      <c r="A8" s="548"/>
      <c r="B8" s="548"/>
      <c r="C8" s="548"/>
      <c r="D8" s="548"/>
      <c r="E8" s="548"/>
      <c r="F8" s="548"/>
      <c r="G8" s="548"/>
      <c r="H8" s="548"/>
      <c r="I8" s="548"/>
      <c r="J8" s="548"/>
      <c r="K8" s="548"/>
      <c r="L8" s="548"/>
      <c r="M8" s="548"/>
      <c r="N8" s="548"/>
      <c r="O8" s="548"/>
      <c r="P8" s="548"/>
      <c r="R8" s="43"/>
    </row>
    <row r="9" spans="1:23" ht="13.8" x14ac:dyDescent="0.25">
      <c r="A9" s="548"/>
      <c r="B9" s="548"/>
      <c r="C9" s="548"/>
      <c r="D9" s="548"/>
      <c r="E9" s="548"/>
      <c r="F9" s="548"/>
      <c r="G9" s="548"/>
      <c r="H9" s="548"/>
      <c r="I9" s="548"/>
      <c r="J9" s="548"/>
      <c r="K9" s="548"/>
      <c r="L9" s="548"/>
      <c r="M9" s="548"/>
      <c r="N9" s="548"/>
      <c r="O9" s="548"/>
      <c r="P9" s="548"/>
      <c r="R9" s="43"/>
    </row>
    <row r="10" spans="1:23" ht="25.5" customHeight="1" x14ac:dyDescent="0.25">
      <c r="A10" s="51"/>
      <c r="B10" s="51"/>
      <c r="C10" s="1309" t="s">
        <v>225</v>
      </c>
      <c r="D10" s="1309"/>
      <c r="E10" s="1309"/>
      <c r="F10" s="1309"/>
      <c r="G10" s="51"/>
      <c r="H10" s="51"/>
      <c r="I10" s="51"/>
      <c r="J10" s="51"/>
      <c r="K10" s="51"/>
      <c r="L10" s="1309" t="s">
        <v>342</v>
      </c>
      <c r="M10" s="1309"/>
      <c r="N10" s="1309"/>
      <c r="O10" s="1309"/>
      <c r="P10" s="1309"/>
      <c r="R10" s="43"/>
    </row>
    <row r="11" spans="1:23" ht="15" customHeight="1" x14ac:dyDescent="0.25">
      <c r="A11" s="1307"/>
      <c r="B11" s="960"/>
      <c r="C11" s="1302" t="s">
        <v>73</v>
      </c>
      <c r="D11" s="961" t="s">
        <v>45</v>
      </c>
      <c r="E11" s="961"/>
      <c r="F11" s="1302" t="s">
        <v>74</v>
      </c>
      <c r="G11" s="961"/>
      <c r="H11" s="1302" t="s">
        <v>41</v>
      </c>
      <c r="I11" s="961"/>
      <c r="J11" s="1302" t="s">
        <v>75</v>
      </c>
      <c r="K11" s="961"/>
      <c r="L11" s="1302" t="s">
        <v>76</v>
      </c>
      <c r="M11" s="961"/>
      <c r="N11" s="1302" t="s">
        <v>77</v>
      </c>
      <c r="O11" s="961"/>
      <c r="P11" s="1302" t="s">
        <v>42</v>
      </c>
      <c r="Q11" s="962"/>
      <c r="R11" s="1302" t="s">
        <v>78</v>
      </c>
      <c r="S11" s="961"/>
      <c r="T11" s="1304" t="s">
        <v>3</v>
      </c>
    </row>
    <row r="12" spans="1:23" ht="33.75" customHeight="1" x14ac:dyDescent="0.25">
      <c r="A12" s="1308"/>
      <c r="C12" s="1303"/>
      <c r="D12" s="549" t="s">
        <v>46</v>
      </c>
      <c r="E12" s="549"/>
      <c r="F12" s="1303"/>
      <c r="G12" s="549"/>
      <c r="H12" s="1303"/>
      <c r="I12" s="549"/>
      <c r="J12" s="1303"/>
      <c r="K12" s="549"/>
      <c r="L12" s="1303"/>
      <c r="M12" s="549"/>
      <c r="N12" s="1303"/>
      <c r="O12" s="549"/>
      <c r="P12" s="1303" t="s">
        <v>3</v>
      </c>
      <c r="Q12" s="553"/>
      <c r="R12" s="1303"/>
      <c r="S12" s="549"/>
      <c r="T12" s="1305"/>
    </row>
    <row r="13" spans="1:23" x14ac:dyDescent="0.25">
      <c r="A13" s="965" t="s">
        <v>783</v>
      </c>
      <c r="C13" s="554">
        <v>73401500000</v>
      </c>
      <c r="D13" s="555"/>
      <c r="E13" s="560"/>
      <c r="F13" s="554">
        <v>0</v>
      </c>
      <c r="G13" s="555"/>
      <c r="H13" s="554">
        <v>0</v>
      </c>
      <c r="I13" s="555"/>
      <c r="J13" s="554">
        <v>0</v>
      </c>
      <c r="K13" s="555"/>
      <c r="L13" s="554">
        <v>5485407846</v>
      </c>
      <c r="M13" s="555"/>
      <c r="N13" s="554">
        <v>12746553950</v>
      </c>
      <c r="O13" s="555"/>
      <c r="P13" s="554">
        <v>13113080448</v>
      </c>
      <c r="Q13" s="556"/>
      <c r="R13" s="554"/>
      <c r="S13" s="556"/>
      <c r="T13" s="966">
        <v>104746542244</v>
      </c>
      <c r="W13" s="1054"/>
    </row>
    <row r="14" spans="1:23" x14ac:dyDescent="0.25">
      <c r="A14" s="965" t="s">
        <v>79</v>
      </c>
      <c r="C14" s="554">
        <v>0</v>
      </c>
      <c r="D14" s="555"/>
      <c r="E14" s="555"/>
      <c r="F14" s="554">
        <v>0</v>
      </c>
      <c r="G14" s="555">
        <v>0</v>
      </c>
      <c r="H14" s="554">
        <v>0</v>
      </c>
      <c r="I14" s="555">
        <v>0</v>
      </c>
      <c r="J14" s="554">
        <v>0</v>
      </c>
      <c r="K14" s="555">
        <v>0</v>
      </c>
      <c r="L14" s="554">
        <v>0</v>
      </c>
      <c r="M14" s="555">
        <v>0</v>
      </c>
      <c r="N14" s="554">
        <v>0</v>
      </c>
      <c r="O14" s="555">
        <v>0</v>
      </c>
      <c r="P14" s="554">
        <v>0</v>
      </c>
      <c r="Q14" s="556"/>
      <c r="R14" s="554">
        <v>0</v>
      </c>
      <c r="S14" s="556"/>
      <c r="T14" s="966">
        <v>0</v>
      </c>
      <c r="W14" s="1054"/>
    </row>
    <row r="15" spans="1:23" x14ac:dyDescent="0.25">
      <c r="A15" s="965" t="s">
        <v>665</v>
      </c>
      <c r="C15" s="554">
        <v>350000000</v>
      </c>
      <c r="D15" s="555"/>
      <c r="E15" s="555"/>
      <c r="F15" s="554">
        <v>0</v>
      </c>
      <c r="G15" s="555"/>
      <c r="H15" s="554">
        <v>0</v>
      </c>
      <c r="I15" s="555"/>
      <c r="J15" s="554">
        <v>0</v>
      </c>
      <c r="K15" s="555"/>
      <c r="L15" s="554">
        <v>0</v>
      </c>
      <c r="M15" s="555">
        <v>0</v>
      </c>
      <c r="N15" s="554">
        <v>0</v>
      </c>
      <c r="O15" s="555">
        <v>0</v>
      </c>
      <c r="P15" s="554">
        <v>0</v>
      </c>
      <c r="Q15" s="556"/>
      <c r="R15" s="554"/>
      <c r="S15" s="556"/>
      <c r="T15" s="966">
        <v>350000000</v>
      </c>
      <c r="W15" s="1054"/>
    </row>
    <row r="16" spans="1:23" ht="39.6" x14ac:dyDescent="0.25">
      <c r="A16" s="970" t="s">
        <v>718</v>
      </c>
      <c r="C16" s="558">
        <v>0</v>
      </c>
      <c r="D16" s="558"/>
      <c r="E16" s="558"/>
      <c r="F16" s="558">
        <v>0</v>
      </c>
      <c r="G16" s="558"/>
      <c r="H16" s="558">
        <v>0</v>
      </c>
      <c r="I16" s="558"/>
      <c r="J16" s="558">
        <v>0</v>
      </c>
      <c r="K16" s="558"/>
      <c r="L16" s="558">
        <v>0</v>
      </c>
      <c r="M16" s="558"/>
      <c r="N16" s="558">
        <v>-772944345</v>
      </c>
      <c r="O16" s="555"/>
      <c r="P16" s="558">
        <v>0</v>
      </c>
      <c r="Q16" s="556"/>
      <c r="R16" s="559">
        <v>0</v>
      </c>
      <c r="S16" s="557"/>
      <c r="T16" s="969">
        <v>-772944345</v>
      </c>
      <c r="W16" s="1054"/>
    </row>
    <row r="17" spans="1:23" x14ac:dyDescent="0.25">
      <c r="A17" s="970" t="s">
        <v>729</v>
      </c>
      <c r="C17" s="558">
        <v>0</v>
      </c>
      <c r="D17" s="558"/>
      <c r="E17" s="558"/>
      <c r="F17" s="558">
        <v>0</v>
      </c>
      <c r="G17" s="558"/>
      <c r="H17" s="558">
        <v>0</v>
      </c>
      <c r="I17" s="558"/>
      <c r="J17" s="558">
        <v>0</v>
      </c>
      <c r="K17" s="558"/>
      <c r="L17" s="558">
        <v>655654022</v>
      </c>
      <c r="M17" s="558"/>
      <c r="N17" s="558">
        <v>10860898926</v>
      </c>
      <c r="O17" s="555"/>
      <c r="P17" s="558">
        <v>-11516552948</v>
      </c>
      <c r="Q17" s="556"/>
      <c r="R17" s="559">
        <v>0</v>
      </c>
      <c r="S17" s="557"/>
      <c r="T17" s="969">
        <v>0</v>
      </c>
      <c r="W17" s="1054"/>
    </row>
    <row r="18" spans="1:23" ht="26.4" x14ac:dyDescent="0.25">
      <c r="A18" s="970" t="s">
        <v>731</v>
      </c>
      <c r="C18" s="558">
        <v>0</v>
      </c>
      <c r="D18" s="558"/>
      <c r="E18" s="558"/>
      <c r="F18" s="558">
        <v>0</v>
      </c>
      <c r="G18" s="558"/>
      <c r="H18" s="558">
        <v>0</v>
      </c>
      <c r="I18" s="558"/>
      <c r="J18" s="558">
        <v>0</v>
      </c>
      <c r="K18" s="558"/>
      <c r="L18" s="558">
        <v>0</v>
      </c>
      <c r="M18" s="558"/>
      <c r="N18" s="558">
        <v>-2329943439</v>
      </c>
      <c r="O18" s="555"/>
      <c r="P18" s="558">
        <v>-1596527500</v>
      </c>
      <c r="Q18" s="556"/>
      <c r="R18" s="559">
        <v>0</v>
      </c>
      <c r="S18" s="557"/>
      <c r="T18" s="969">
        <v>-3926470939</v>
      </c>
      <c r="W18" s="1054"/>
    </row>
    <row r="19" spans="1:23" x14ac:dyDescent="0.25">
      <c r="A19" s="970" t="s">
        <v>732</v>
      </c>
      <c r="C19" s="558">
        <v>0</v>
      </c>
      <c r="D19" s="558"/>
      <c r="E19" s="558"/>
      <c r="F19" s="558">
        <v>0</v>
      </c>
      <c r="G19" s="558"/>
      <c r="H19" s="558">
        <v>0</v>
      </c>
      <c r="I19" s="558">
        <v>0</v>
      </c>
      <c r="J19" s="558">
        <v>0</v>
      </c>
      <c r="K19" s="558">
        <v>0</v>
      </c>
      <c r="L19" s="558">
        <v>0</v>
      </c>
      <c r="M19" s="558"/>
      <c r="N19" s="558">
        <v>-608679659</v>
      </c>
      <c r="O19" s="555"/>
      <c r="P19" s="558">
        <v>0</v>
      </c>
      <c r="Q19" s="556">
        <v>0</v>
      </c>
      <c r="R19" s="559">
        <v>0</v>
      </c>
      <c r="S19" s="557"/>
      <c r="T19" s="969">
        <v>-608679659</v>
      </c>
      <c r="W19" s="1054"/>
    </row>
    <row r="20" spans="1:23" x14ac:dyDescent="0.25">
      <c r="A20" s="967" t="s">
        <v>704</v>
      </c>
      <c r="C20" s="558">
        <v>0</v>
      </c>
      <c r="D20" s="558"/>
      <c r="E20" s="558"/>
      <c r="F20" s="558">
        <v>0</v>
      </c>
      <c r="G20" s="558"/>
      <c r="H20" s="558">
        <v>0</v>
      </c>
      <c r="I20" s="558"/>
      <c r="J20" s="558">
        <v>0</v>
      </c>
      <c r="K20" s="558"/>
      <c r="L20" s="558">
        <v>0</v>
      </c>
      <c r="M20" s="558"/>
      <c r="N20" s="558">
        <v>0</v>
      </c>
      <c r="O20" s="555"/>
      <c r="P20" s="555">
        <v>9215947426</v>
      </c>
      <c r="Q20" s="556"/>
      <c r="R20" s="557">
        <v>0</v>
      </c>
      <c r="S20" s="557"/>
      <c r="T20" s="969">
        <v>9215947426</v>
      </c>
      <c r="W20" s="1054"/>
    </row>
    <row r="21" spans="1:23" x14ac:dyDescent="0.25">
      <c r="A21" s="968" t="s">
        <v>737</v>
      </c>
      <c r="B21" s="561"/>
      <c r="C21" s="562">
        <v>73751500000</v>
      </c>
      <c r="D21" s="562">
        <v>0</v>
      </c>
      <c r="E21" s="562">
        <v>0</v>
      </c>
      <c r="F21" s="562">
        <v>0</v>
      </c>
      <c r="G21" s="562">
        <v>0</v>
      </c>
      <c r="H21" s="562">
        <v>0</v>
      </c>
      <c r="I21" s="562">
        <v>0</v>
      </c>
      <c r="J21" s="562">
        <v>0</v>
      </c>
      <c r="K21" s="562">
        <v>0</v>
      </c>
      <c r="L21" s="562">
        <v>6141061868</v>
      </c>
      <c r="M21" s="562">
        <v>0</v>
      </c>
      <c r="N21" s="562">
        <v>19895885433</v>
      </c>
      <c r="O21" s="562">
        <v>0</v>
      </c>
      <c r="P21" s="562">
        <v>9215947426</v>
      </c>
      <c r="Q21" s="562">
        <v>0</v>
      </c>
      <c r="R21" s="562">
        <v>0</v>
      </c>
      <c r="S21" s="562">
        <v>0</v>
      </c>
      <c r="T21" s="562">
        <v>109004394727</v>
      </c>
      <c r="U21" s="30">
        <f t="shared" ref="U21" si="0">+U13+U15</f>
        <v>0</v>
      </c>
      <c r="W21" s="1054"/>
    </row>
    <row r="22" spans="1:23" x14ac:dyDescent="0.25">
      <c r="A22" s="965" t="s">
        <v>775</v>
      </c>
      <c r="C22" s="554">
        <v>73751500000</v>
      </c>
      <c r="D22" s="555">
        <v>0</v>
      </c>
      <c r="E22" s="560">
        <v>0</v>
      </c>
      <c r="F22" s="554">
        <v>0</v>
      </c>
      <c r="G22" s="555">
        <v>0</v>
      </c>
      <c r="H22" s="554">
        <v>0</v>
      </c>
      <c r="I22" s="555">
        <v>0</v>
      </c>
      <c r="J22" s="554">
        <v>0</v>
      </c>
      <c r="K22" s="555">
        <v>0</v>
      </c>
      <c r="L22" s="554">
        <v>6141061868</v>
      </c>
      <c r="M22" s="555">
        <v>0</v>
      </c>
      <c r="N22" s="554">
        <v>19895885433</v>
      </c>
      <c r="O22" s="555">
        <v>0</v>
      </c>
      <c r="P22" s="554">
        <v>9215947426</v>
      </c>
      <c r="Q22" s="556">
        <v>0</v>
      </c>
      <c r="R22" s="554">
        <v>0</v>
      </c>
      <c r="S22" s="556">
        <v>0</v>
      </c>
      <c r="T22" s="966">
        <v>109004394727</v>
      </c>
      <c r="W22" s="1054"/>
    </row>
    <row r="23" spans="1:23" x14ac:dyDescent="0.25">
      <c r="A23" s="965" t="s">
        <v>79</v>
      </c>
      <c r="C23" s="554">
        <v>0</v>
      </c>
      <c r="D23" s="555"/>
      <c r="E23" s="555"/>
      <c r="F23" s="554">
        <v>0</v>
      </c>
      <c r="G23" s="555">
        <v>0</v>
      </c>
      <c r="H23" s="554">
        <v>0</v>
      </c>
      <c r="I23" s="555">
        <v>0</v>
      </c>
      <c r="J23" s="554">
        <v>0</v>
      </c>
      <c r="K23" s="555">
        <v>0</v>
      </c>
      <c r="L23" s="554">
        <v>0</v>
      </c>
      <c r="M23" s="555">
        <v>0</v>
      </c>
      <c r="N23" s="554">
        <v>0</v>
      </c>
      <c r="O23" s="555">
        <v>0</v>
      </c>
      <c r="P23" s="554">
        <v>0</v>
      </c>
      <c r="Q23" s="556"/>
      <c r="R23" s="554">
        <v>0</v>
      </c>
      <c r="S23" s="556"/>
      <c r="T23" s="966">
        <v>0</v>
      </c>
      <c r="W23" s="1054"/>
    </row>
    <row r="24" spans="1:23" x14ac:dyDescent="0.25">
      <c r="A24" s="965" t="s">
        <v>665</v>
      </c>
      <c r="C24" s="554">
        <v>180000000</v>
      </c>
      <c r="D24" s="555"/>
      <c r="E24" s="555"/>
      <c r="F24" s="554">
        <v>0</v>
      </c>
      <c r="G24" s="555"/>
      <c r="H24" s="554">
        <v>0</v>
      </c>
      <c r="I24" s="555"/>
      <c r="J24" s="554">
        <v>0</v>
      </c>
      <c r="K24" s="555"/>
      <c r="L24" s="554">
        <v>0</v>
      </c>
      <c r="M24" s="555">
        <v>0</v>
      </c>
      <c r="N24" s="554">
        <v>0</v>
      </c>
      <c r="O24" s="555">
        <v>0</v>
      </c>
      <c r="P24" s="554">
        <v>0</v>
      </c>
      <c r="Q24" s="556"/>
      <c r="R24" s="554"/>
      <c r="S24" s="556"/>
      <c r="T24" s="554">
        <v>180000000</v>
      </c>
      <c r="W24" s="1054"/>
    </row>
    <row r="25" spans="1:23" x14ac:dyDescent="0.25">
      <c r="A25" s="970" t="s">
        <v>729</v>
      </c>
      <c r="C25" s="558">
        <v>0</v>
      </c>
      <c r="D25" s="558"/>
      <c r="E25" s="558"/>
      <c r="F25" s="558">
        <v>0</v>
      </c>
      <c r="G25" s="558"/>
      <c r="H25" s="558">
        <v>0</v>
      </c>
      <c r="I25" s="558"/>
      <c r="J25" s="558">
        <v>0</v>
      </c>
      <c r="K25" s="558"/>
      <c r="L25" s="558">
        <v>0</v>
      </c>
      <c r="M25" s="558"/>
      <c r="N25" s="558">
        <v>0</v>
      </c>
      <c r="O25" s="555"/>
      <c r="P25" s="558">
        <v>0</v>
      </c>
      <c r="Q25" s="556"/>
      <c r="R25" s="559">
        <v>0</v>
      </c>
      <c r="S25" s="557"/>
      <c r="T25" s="969">
        <v>0</v>
      </c>
      <c r="W25" s="1054"/>
    </row>
    <row r="26" spans="1:23" ht="26.4" x14ac:dyDescent="0.25">
      <c r="A26" s="970" t="s">
        <v>731</v>
      </c>
      <c r="C26" s="558">
        <v>0</v>
      </c>
      <c r="D26" s="558"/>
      <c r="E26" s="558"/>
      <c r="F26" s="558">
        <v>0</v>
      </c>
      <c r="G26" s="558"/>
      <c r="H26" s="558">
        <v>0</v>
      </c>
      <c r="I26" s="558"/>
      <c r="J26" s="558">
        <v>0</v>
      </c>
      <c r="K26" s="558"/>
      <c r="L26" s="558">
        <v>0</v>
      </c>
      <c r="M26" s="558"/>
      <c r="N26" s="558">
        <v>-1459330205</v>
      </c>
      <c r="O26" s="555"/>
      <c r="P26" s="558">
        <v>-2463750367</v>
      </c>
      <c r="Q26" s="556"/>
      <c r="R26" s="559">
        <v>0</v>
      </c>
      <c r="S26" s="557"/>
      <c r="T26" s="969">
        <v>-3923080572</v>
      </c>
      <c r="W26" s="1054"/>
    </row>
    <row r="27" spans="1:23" ht="26.4" x14ac:dyDescent="0.25">
      <c r="A27" s="970" t="s">
        <v>821</v>
      </c>
      <c r="C27" s="558"/>
      <c r="D27" s="558"/>
      <c r="E27" s="558"/>
      <c r="F27" s="558"/>
      <c r="G27" s="558"/>
      <c r="H27" s="558"/>
      <c r="I27" s="558"/>
      <c r="J27" s="558"/>
      <c r="K27" s="558"/>
      <c r="L27" s="558"/>
      <c r="M27" s="558"/>
      <c r="N27" s="558">
        <v>-1008000000</v>
      </c>
      <c r="O27" s="555"/>
      <c r="P27" s="558">
        <v>0</v>
      </c>
      <c r="Q27" s="556"/>
      <c r="R27" s="559"/>
      <c r="S27" s="557"/>
      <c r="T27" s="969">
        <v>-1008000000</v>
      </c>
      <c r="W27" s="1054"/>
    </row>
    <row r="28" spans="1:23" x14ac:dyDescent="0.25">
      <c r="A28" s="970" t="s">
        <v>823</v>
      </c>
      <c r="C28" s="558"/>
      <c r="D28" s="558"/>
      <c r="E28" s="558"/>
      <c r="F28" s="558"/>
      <c r="G28" s="558"/>
      <c r="H28" s="558"/>
      <c r="I28" s="558"/>
      <c r="J28" s="558"/>
      <c r="K28" s="558"/>
      <c r="L28" s="1054">
        <v>460797371</v>
      </c>
      <c r="M28" s="558"/>
      <c r="N28" s="558">
        <v>655936393</v>
      </c>
      <c r="O28" s="555"/>
      <c r="P28" s="558">
        <v>-1116733764</v>
      </c>
      <c r="Q28" s="556"/>
      <c r="R28" s="559"/>
      <c r="S28" s="557"/>
      <c r="T28" s="969"/>
      <c r="W28" s="1054"/>
    </row>
    <row r="29" spans="1:23" x14ac:dyDescent="0.25">
      <c r="A29" s="970" t="s">
        <v>822</v>
      </c>
      <c r="C29" s="558">
        <v>0</v>
      </c>
      <c r="D29" s="558"/>
      <c r="E29" s="558"/>
      <c r="F29" s="558">
        <v>0</v>
      </c>
      <c r="G29" s="558"/>
      <c r="H29" s="558">
        <v>0</v>
      </c>
      <c r="I29" s="558">
        <v>0</v>
      </c>
      <c r="J29" s="558">
        <v>0</v>
      </c>
      <c r="K29" s="558">
        <v>0</v>
      </c>
      <c r="L29" s="558">
        <v>0</v>
      </c>
      <c r="M29" s="558"/>
      <c r="N29" s="558">
        <v>0</v>
      </c>
      <c r="O29" s="555"/>
      <c r="P29" s="558">
        <v>0</v>
      </c>
      <c r="Q29" s="556">
        <v>0</v>
      </c>
      <c r="R29" s="559">
        <v>0</v>
      </c>
      <c r="S29" s="557"/>
      <c r="T29" s="969">
        <v>0</v>
      </c>
      <c r="W29" s="1054"/>
    </row>
    <row r="30" spans="1:23" x14ac:dyDescent="0.25">
      <c r="A30" s="970" t="s">
        <v>824</v>
      </c>
      <c r="C30" s="558">
        <v>0</v>
      </c>
      <c r="D30" s="558"/>
      <c r="E30" s="558"/>
      <c r="F30" s="558">
        <v>0</v>
      </c>
      <c r="G30" s="558"/>
      <c r="H30" s="558">
        <v>0</v>
      </c>
      <c r="I30" s="558"/>
      <c r="J30" s="558">
        <v>0</v>
      </c>
      <c r="K30" s="558"/>
      <c r="L30" s="558">
        <v>0</v>
      </c>
      <c r="M30" s="558"/>
      <c r="N30" s="558">
        <v>2685935793</v>
      </c>
      <c r="O30" s="555"/>
      <c r="P30" s="558">
        <v>-5635463295</v>
      </c>
      <c r="Q30" s="556"/>
      <c r="R30" s="559"/>
      <c r="S30" s="557"/>
      <c r="T30" s="969">
        <v>-2949527502</v>
      </c>
      <c r="W30" s="1054"/>
    </row>
    <row r="31" spans="1:23" x14ac:dyDescent="0.25">
      <c r="A31" s="967" t="s">
        <v>704</v>
      </c>
      <c r="C31" s="558">
        <v>0</v>
      </c>
      <c r="D31" s="558"/>
      <c r="E31" s="558"/>
      <c r="F31" s="558">
        <v>0</v>
      </c>
      <c r="G31" s="558"/>
      <c r="H31" s="558">
        <v>0</v>
      </c>
      <c r="I31" s="558"/>
      <c r="J31" s="558">
        <v>0</v>
      </c>
      <c r="K31" s="558"/>
      <c r="L31" s="558">
        <v>0</v>
      </c>
      <c r="M31" s="558"/>
      <c r="N31" s="558">
        <v>0</v>
      </c>
      <c r="O31" s="555"/>
      <c r="P31" s="1213">
        <v>3404534686</v>
      </c>
      <c r="Q31" s="556"/>
      <c r="R31" s="557">
        <v>0</v>
      </c>
      <c r="S31" s="557"/>
      <c r="T31" s="969">
        <v>3404534686</v>
      </c>
      <c r="W31" s="1054"/>
    </row>
    <row r="32" spans="1:23" x14ac:dyDescent="0.25">
      <c r="A32" s="968" t="s">
        <v>797</v>
      </c>
      <c r="B32" s="561"/>
      <c r="C32" s="562">
        <v>73931500000</v>
      </c>
      <c r="D32" s="562">
        <v>0</v>
      </c>
      <c r="E32" s="562">
        <v>0</v>
      </c>
      <c r="F32" s="562">
        <v>0</v>
      </c>
      <c r="G32" s="562">
        <v>0</v>
      </c>
      <c r="H32" s="562">
        <v>0</v>
      </c>
      <c r="I32" s="562">
        <v>0</v>
      </c>
      <c r="J32" s="562">
        <v>0</v>
      </c>
      <c r="K32" s="562">
        <v>0</v>
      </c>
      <c r="L32" s="562">
        <v>6601859239</v>
      </c>
      <c r="M32" s="562">
        <v>0</v>
      </c>
      <c r="N32" s="562">
        <v>20770427414</v>
      </c>
      <c r="O32" s="562">
        <v>0</v>
      </c>
      <c r="P32" s="562">
        <v>3404534686</v>
      </c>
      <c r="Q32" s="562">
        <v>0</v>
      </c>
      <c r="R32" s="562">
        <v>0</v>
      </c>
      <c r="S32" s="562">
        <v>0</v>
      </c>
      <c r="T32" s="562">
        <v>104708321339</v>
      </c>
      <c r="W32" s="1054"/>
    </row>
    <row r="33" spans="1:23" x14ac:dyDescent="0.25">
      <c r="A33" s="971"/>
      <c r="B33" s="36"/>
      <c r="C33" s="972"/>
      <c r="D33" s="972"/>
      <c r="E33" s="972"/>
      <c r="F33" s="972"/>
      <c r="G33" s="972"/>
      <c r="H33" s="972"/>
      <c r="I33" s="972"/>
      <c r="J33" s="972"/>
      <c r="K33" s="972"/>
      <c r="L33" s="972"/>
      <c r="M33" s="972"/>
      <c r="N33" s="972"/>
      <c r="O33" s="972"/>
      <c r="P33" s="1212"/>
      <c r="Q33" s="972"/>
      <c r="R33" s="972"/>
      <c r="S33" s="972"/>
      <c r="T33" s="974"/>
      <c r="W33" s="1054"/>
    </row>
    <row r="34" spans="1:23" hidden="1" x14ac:dyDescent="0.25">
      <c r="A34" s="971"/>
      <c r="B34" s="36"/>
      <c r="C34" s="972"/>
      <c r="D34" s="551"/>
      <c r="E34" s="551"/>
      <c r="F34" s="972"/>
      <c r="G34" s="551"/>
      <c r="H34" s="972"/>
      <c r="I34" s="551"/>
      <c r="J34" s="972"/>
      <c r="K34" s="551"/>
      <c r="L34" s="972"/>
      <c r="M34" s="551"/>
      <c r="N34" s="972"/>
      <c r="O34" s="551"/>
      <c r="P34" s="972"/>
      <c r="Q34" s="553"/>
      <c r="R34" s="973"/>
      <c r="T34" s="974"/>
      <c r="W34" s="1054"/>
    </row>
    <row r="35" spans="1:23" hidden="1" x14ac:dyDescent="0.25">
      <c r="A35" s="971"/>
      <c r="B35" s="36"/>
      <c r="C35" s="972"/>
      <c r="D35" s="551"/>
      <c r="E35" s="551"/>
      <c r="F35" s="972"/>
      <c r="G35" s="551"/>
      <c r="H35" s="972"/>
      <c r="I35" s="551"/>
      <c r="J35" s="972"/>
      <c r="K35" s="551"/>
      <c r="L35" s="972"/>
      <c r="M35" s="551"/>
      <c r="N35" s="972"/>
      <c r="O35" s="551"/>
      <c r="P35" s="972"/>
      <c r="Q35" s="553"/>
      <c r="R35" s="973"/>
      <c r="T35" s="974"/>
      <c r="W35" s="1054"/>
    </row>
    <row r="36" spans="1:23" hidden="1" x14ac:dyDescent="0.25">
      <c r="A36" s="971"/>
      <c r="B36" s="36"/>
      <c r="C36" s="972"/>
      <c r="D36" s="551"/>
      <c r="E36" s="551"/>
      <c r="F36" s="972"/>
      <c r="G36" s="551"/>
      <c r="H36" s="972"/>
      <c r="I36" s="551"/>
      <c r="J36" s="972"/>
      <c r="K36" s="551"/>
      <c r="L36" s="972"/>
      <c r="M36" s="551"/>
      <c r="N36" s="972"/>
      <c r="O36" s="551"/>
      <c r="P36" s="972"/>
      <c r="Q36" s="553"/>
      <c r="R36" s="973"/>
      <c r="T36" s="974"/>
      <c r="W36" s="1054"/>
    </row>
    <row r="37" spans="1:23" hidden="1" x14ac:dyDescent="0.25">
      <c r="A37" s="971"/>
      <c r="B37" s="36"/>
      <c r="C37" s="972"/>
      <c r="D37" s="551"/>
      <c r="E37" s="551"/>
      <c r="F37" s="972"/>
      <c r="G37" s="551"/>
      <c r="H37" s="972"/>
      <c r="I37" s="551"/>
      <c r="J37" s="972"/>
      <c r="K37" s="551"/>
      <c r="L37" s="972"/>
      <c r="M37" s="551"/>
      <c r="N37" s="972"/>
      <c r="O37" s="551"/>
      <c r="P37" s="972"/>
      <c r="Q37" s="553"/>
      <c r="R37" s="973"/>
      <c r="T37" s="974"/>
      <c r="W37" s="1054"/>
    </row>
    <row r="38" spans="1:23" hidden="1" x14ac:dyDescent="0.25">
      <c r="A38" s="971"/>
      <c r="B38" s="36"/>
      <c r="C38" s="972"/>
      <c r="D38" s="551"/>
      <c r="E38" s="551"/>
      <c r="F38" s="972"/>
      <c r="G38" s="551"/>
      <c r="H38" s="972"/>
      <c r="I38" s="551"/>
      <c r="J38" s="972"/>
      <c r="K38" s="551"/>
      <c r="L38" s="972"/>
      <c r="M38" s="551"/>
      <c r="N38" s="972"/>
      <c r="O38" s="551"/>
      <c r="P38" s="972"/>
      <c r="Q38" s="553"/>
      <c r="R38" s="973"/>
      <c r="T38" s="974"/>
      <c r="W38" s="1054"/>
    </row>
    <row r="39" spans="1:23" hidden="1" x14ac:dyDescent="0.25">
      <c r="A39" s="971"/>
      <c r="B39" s="36"/>
      <c r="C39" s="972"/>
      <c r="D39" s="551"/>
      <c r="E39" s="551"/>
      <c r="F39" s="972"/>
      <c r="G39" s="551"/>
      <c r="H39" s="972"/>
      <c r="I39" s="551"/>
      <c r="J39" s="972"/>
      <c r="K39" s="551"/>
      <c r="L39" s="972"/>
      <c r="M39" s="551"/>
      <c r="N39" s="972"/>
      <c r="O39" s="551"/>
      <c r="P39" s="972"/>
      <c r="Q39" s="553"/>
      <c r="R39" s="973"/>
      <c r="T39" s="974"/>
      <c r="W39" s="1054"/>
    </row>
    <row r="40" spans="1:23" hidden="1" x14ac:dyDescent="0.25">
      <c r="A40" s="971"/>
      <c r="B40" s="36"/>
      <c r="C40" s="972"/>
      <c r="D40" s="551"/>
      <c r="E40" s="551"/>
      <c r="F40" s="972"/>
      <c r="G40" s="551"/>
      <c r="H40" s="972"/>
      <c r="I40" s="551"/>
      <c r="J40" s="972"/>
      <c r="K40" s="551"/>
      <c r="L40" s="972"/>
      <c r="M40" s="551"/>
      <c r="N40" s="972"/>
      <c r="O40" s="551"/>
      <c r="P40" s="972"/>
      <c r="Q40" s="553"/>
      <c r="R40" s="973"/>
      <c r="T40" s="974"/>
      <c r="W40" s="1054"/>
    </row>
    <row r="41" spans="1:23" hidden="1" x14ac:dyDescent="0.25">
      <c r="A41" s="971"/>
      <c r="B41" s="36"/>
      <c r="C41" s="972"/>
      <c r="D41" s="551"/>
      <c r="E41" s="551"/>
      <c r="F41" s="972"/>
      <c r="G41" s="551"/>
      <c r="H41" s="972"/>
      <c r="I41" s="551"/>
      <c r="J41" s="972"/>
      <c r="K41" s="551"/>
      <c r="L41" s="972"/>
      <c r="M41" s="551"/>
      <c r="N41" s="972"/>
      <c r="O41" s="551"/>
      <c r="P41" s="972"/>
      <c r="Q41" s="553"/>
      <c r="R41" s="973"/>
      <c r="T41" s="974"/>
      <c r="W41" s="1054"/>
    </row>
    <row r="42" spans="1:23" hidden="1" x14ac:dyDescent="0.25">
      <c r="A42" s="971"/>
      <c r="B42" s="36"/>
      <c r="C42" s="972"/>
      <c r="D42" s="551"/>
      <c r="E42" s="551"/>
      <c r="F42" s="972"/>
      <c r="G42" s="551"/>
      <c r="H42" s="972"/>
      <c r="I42" s="551"/>
      <c r="J42" s="972"/>
      <c r="K42" s="551"/>
      <c r="L42" s="972"/>
      <c r="M42" s="551"/>
      <c r="N42" s="972"/>
      <c r="O42" s="551"/>
      <c r="P42" s="972"/>
      <c r="Q42" s="553"/>
      <c r="R42" s="973"/>
      <c r="T42" s="974"/>
      <c r="W42" s="1054"/>
    </row>
    <row r="43" spans="1:23" hidden="1" x14ac:dyDescent="0.25">
      <c r="A43" s="971"/>
      <c r="B43" s="36"/>
      <c r="C43" s="972"/>
      <c r="D43" s="551"/>
      <c r="E43" s="551"/>
      <c r="F43" s="972"/>
      <c r="G43" s="551"/>
      <c r="H43" s="972"/>
      <c r="I43" s="551"/>
      <c r="J43" s="972"/>
      <c r="K43" s="551"/>
      <c r="L43" s="972"/>
      <c r="M43" s="551"/>
      <c r="N43" s="972"/>
      <c r="O43" s="551"/>
      <c r="P43" s="972"/>
      <c r="Q43" s="553"/>
      <c r="R43" s="973"/>
      <c r="T43" s="974"/>
      <c r="W43" s="1054"/>
    </row>
    <row r="44" spans="1:23" hidden="1" x14ac:dyDescent="0.25">
      <c r="A44" s="971"/>
      <c r="B44" s="36"/>
      <c r="C44" s="972"/>
      <c r="D44" s="551"/>
      <c r="E44" s="551"/>
      <c r="F44" s="972"/>
      <c r="G44" s="551"/>
      <c r="H44" s="972"/>
      <c r="I44" s="551"/>
      <c r="J44" s="972"/>
      <c r="K44" s="551"/>
      <c r="L44" s="972"/>
      <c r="M44" s="551"/>
      <c r="N44" s="972"/>
      <c r="O44" s="551"/>
      <c r="P44" s="972"/>
      <c r="Q44" s="553"/>
      <c r="R44" s="973"/>
      <c r="T44" s="974"/>
      <c r="W44" s="1054"/>
    </row>
    <row r="45" spans="1:23" hidden="1" x14ac:dyDescent="0.25">
      <c r="A45" s="971"/>
      <c r="B45" s="36"/>
      <c r="C45" s="972"/>
      <c r="D45" s="551"/>
      <c r="E45" s="551"/>
      <c r="F45" s="972"/>
      <c r="G45" s="551"/>
      <c r="H45" s="972"/>
      <c r="I45" s="551"/>
      <c r="J45" s="972"/>
      <c r="K45" s="551"/>
      <c r="L45" s="972"/>
      <c r="M45" s="551"/>
      <c r="N45" s="972"/>
      <c r="O45" s="551"/>
      <c r="P45" s="972"/>
      <c r="Q45" s="553"/>
      <c r="R45" s="973"/>
      <c r="T45" s="974"/>
      <c r="W45" s="1054"/>
    </row>
    <row r="46" spans="1:23" hidden="1" x14ac:dyDescent="0.25">
      <c r="A46" s="971"/>
      <c r="B46" s="36"/>
      <c r="C46" s="972"/>
      <c r="D46" s="551"/>
      <c r="E46" s="551"/>
      <c r="F46" s="972"/>
      <c r="G46" s="551"/>
      <c r="H46" s="972"/>
      <c r="I46" s="551"/>
      <c r="J46" s="972"/>
      <c r="K46" s="551"/>
      <c r="L46" s="972"/>
      <c r="M46" s="551"/>
      <c r="N46" s="972"/>
      <c r="O46" s="551"/>
      <c r="P46" s="972"/>
      <c r="Q46" s="553"/>
      <c r="R46" s="973"/>
      <c r="T46" s="974"/>
      <c r="W46" s="1054"/>
    </row>
    <row r="47" spans="1:23" hidden="1" x14ac:dyDescent="0.25">
      <c r="A47" s="971"/>
      <c r="B47" s="36"/>
      <c r="C47" s="972"/>
      <c r="D47" s="551"/>
      <c r="E47" s="551"/>
      <c r="F47" s="972"/>
      <c r="G47" s="551"/>
      <c r="H47" s="972"/>
      <c r="I47" s="551"/>
      <c r="J47" s="972"/>
      <c r="K47" s="551"/>
      <c r="L47" s="972"/>
      <c r="M47" s="551"/>
      <c r="N47" s="972"/>
      <c r="O47" s="551"/>
      <c r="P47" s="972"/>
      <c r="Q47" s="553"/>
      <c r="R47" s="973"/>
      <c r="T47" s="974"/>
      <c r="W47" s="1054"/>
    </row>
    <row r="48" spans="1:23" hidden="1" x14ac:dyDescent="0.25">
      <c r="A48" s="971"/>
      <c r="B48" s="36"/>
      <c r="C48" s="972"/>
      <c r="D48" s="551"/>
      <c r="E48" s="551"/>
      <c r="F48" s="972"/>
      <c r="G48" s="551"/>
      <c r="H48" s="972"/>
      <c r="I48" s="551"/>
      <c r="J48" s="972"/>
      <c r="K48" s="551"/>
      <c r="L48" s="972"/>
      <c r="M48" s="551"/>
      <c r="N48" s="972"/>
      <c r="O48" s="551"/>
      <c r="P48" s="972"/>
      <c r="Q48" s="553"/>
      <c r="R48" s="973"/>
      <c r="T48" s="974"/>
      <c r="W48" s="1054"/>
    </row>
    <row r="49" spans="1:23" hidden="1" x14ac:dyDescent="0.25">
      <c r="A49" s="971"/>
      <c r="B49" s="36"/>
      <c r="C49" s="972"/>
      <c r="D49" s="551"/>
      <c r="E49" s="551"/>
      <c r="F49" s="972"/>
      <c r="G49" s="551"/>
      <c r="H49" s="972"/>
      <c r="I49" s="551"/>
      <c r="J49" s="972"/>
      <c r="K49" s="551"/>
      <c r="L49" s="972"/>
      <c r="M49" s="551"/>
      <c r="N49" s="972"/>
      <c r="O49" s="551"/>
      <c r="P49" s="972"/>
      <c r="Q49" s="553"/>
      <c r="R49" s="973"/>
      <c r="T49" s="974"/>
      <c r="W49" s="1054"/>
    </row>
    <row r="50" spans="1:23" hidden="1" x14ac:dyDescent="0.25">
      <c r="A50" s="971"/>
      <c r="B50" s="36"/>
      <c r="C50" s="972"/>
      <c r="D50" s="551"/>
      <c r="E50" s="551"/>
      <c r="F50" s="972"/>
      <c r="G50" s="551"/>
      <c r="H50" s="972"/>
      <c r="I50" s="551"/>
      <c r="J50" s="972"/>
      <c r="K50" s="551"/>
      <c r="L50" s="972"/>
      <c r="M50" s="551"/>
      <c r="N50" s="972"/>
      <c r="O50" s="551"/>
      <c r="P50" s="972"/>
      <c r="Q50" s="553"/>
      <c r="R50" s="973"/>
      <c r="T50" s="974"/>
      <c r="W50" s="1054"/>
    </row>
    <row r="51" spans="1:23" hidden="1" x14ac:dyDescent="0.25">
      <c r="A51" s="971"/>
      <c r="B51" s="36"/>
      <c r="C51" s="972"/>
      <c r="D51" s="551"/>
      <c r="E51" s="551"/>
      <c r="F51" s="972"/>
      <c r="G51" s="551"/>
      <c r="H51" s="972"/>
      <c r="I51" s="551"/>
      <c r="J51" s="972"/>
      <c r="K51" s="551"/>
      <c r="L51" s="972"/>
      <c r="M51" s="551"/>
      <c r="N51" s="972"/>
      <c r="O51" s="551"/>
      <c r="P51" s="972"/>
      <c r="Q51" s="553"/>
      <c r="R51" s="973"/>
      <c r="T51" s="974"/>
      <c r="W51" s="1054"/>
    </row>
    <row r="52" spans="1:23" hidden="1" x14ac:dyDescent="0.25">
      <c r="A52" s="971"/>
      <c r="B52" s="36"/>
      <c r="C52" s="972"/>
      <c r="D52" s="551"/>
      <c r="E52" s="551"/>
      <c r="F52" s="972"/>
      <c r="G52" s="551"/>
      <c r="H52" s="972"/>
      <c r="I52" s="551"/>
      <c r="J52" s="972"/>
      <c r="K52" s="551"/>
      <c r="L52" s="972"/>
      <c r="M52" s="551"/>
      <c r="N52" s="972"/>
      <c r="O52" s="551"/>
      <c r="P52" s="972"/>
      <c r="Q52" s="553"/>
      <c r="R52" s="973"/>
      <c r="T52" s="974"/>
      <c r="W52" s="1054"/>
    </row>
    <row r="53" spans="1:23" hidden="1" x14ac:dyDescent="0.25">
      <c r="A53" s="971"/>
      <c r="B53" s="36"/>
      <c r="C53" s="972"/>
      <c r="D53" s="551"/>
      <c r="E53" s="551"/>
      <c r="F53" s="972"/>
      <c r="G53" s="551"/>
      <c r="H53" s="972"/>
      <c r="I53" s="551"/>
      <c r="J53" s="972"/>
      <c r="K53" s="551"/>
      <c r="L53" s="972"/>
      <c r="M53" s="551"/>
      <c r="N53" s="972"/>
      <c r="O53" s="551"/>
      <c r="P53" s="972"/>
      <c r="Q53" s="553"/>
      <c r="R53" s="973"/>
      <c r="T53" s="974"/>
      <c r="W53" s="1054"/>
    </row>
    <row r="54" spans="1:23" hidden="1" x14ac:dyDescent="0.25">
      <c r="A54" s="971"/>
      <c r="B54" s="36"/>
      <c r="C54" s="972"/>
      <c r="D54" s="551"/>
      <c r="E54" s="551"/>
      <c r="F54" s="972"/>
      <c r="G54" s="551"/>
      <c r="H54" s="972"/>
      <c r="I54" s="551"/>
      <c r="J54" s="972"/>
      <c r="K54" s="551"/>
      <c r="L54" s="972"/>
      <c r="M54" s="551"/>
      <c r="N54" s="972"/>
      <c r="O54" s="551"/>
      <c r="P54" s="972"/>
      <c r="Q54" s="553"/>
      <c r="R54" s="973"/>
      <c r="T54" s="974"/>
      <c r="W54" s="1054"/>
    </row>
    <row r="55" spans="1:23" hidden="1" x14ac:dyDescent="0.25">
      <c r="A55" s="971"/>
      <c r="B55" s="36"/>
      <c r="C55" s="972"/>
      <c r="D55" s="551"/>
      <c r="E55" s="551"/>
      <c r="F55" s="972"/>
      <c r="G55" s="551"/>
      <c r="H55" s="972"/>
      <c r="I55" s="551"/>
      <c r="J55" s="972"/>
      <c r="K55" s="551"/>
      <c r="L55" s="972"/>
      <c r="M55" s="551"/>
      <c r="N55" s="972"/>
      <c r="O55" s="551"/>
      <c r="P55" s="972"/>
      <c r="Q55" s="553"/>
      <c r="R55" s="973"/>
      <c r="T55" s="974"/>
      <c r="W55" s="1054"/>
    </row>
    <row r="56" spans="1:23" hidden="1" x14ac:dyDescent="0.25">
      <c r="A56" s="971"/>
      <c r="B56" s="36"/>
      <c r="C56" s="972"/>
      <c r="D56" s="551"/>
      <c r="E56" s="551"/>
      <c r="F56" s="972"/>
      <c r="G56" s="551"/>
      <c r="H56" s="972"/>
      <c r="I56" s="551"/>
      <c r="J56" s="972"/>
      <c r="K56" s="551"/>
      <c r="L56" s="972"/>
      <c r="M56" s="551"/>
      <c r="N56" s="972"/>
      <c r="O56" s="551"/>
      <c r="P56" s="972"/>
      <c r="Q56" s="553"/>
      <c r="R56" s="973"/>
      <c r="T56" s="974"/>
      <c r="W56" s="1054"/>
    </row>
    <row r="57" spans="1:23" hidden="1" x14ac:dyDescent="0.25">
      <c r="A57" s="971"/>
      <c r="B57" s="36"/>
      <c r="C57" s="972"/>
      <c r="D57" s="551"/>
      <c r="E57" s="551"/>
      <c r="F57" s="972"/>
      <c r="G57" s="551"/>
      <c r="H57" s="972"/>
      <c r="I57" s="551"/>
      <c r="J57" s="972"/>
      <c r="K57" s="551"/>
      <c r="L57" s="972"/>
      <c r="M57" s="551"/>
      <c r="N57" s="972"/>
      <c r="O57" s="551"/>
      <c r="P57" s="972"/>
      <c r="Q57" s="553"/>
      <c r="R57" s="973"/>
      <c r="T57" s="974"/>
      <c r="W57" s="1054"/>
    </row>
    <row r="58" spans="1:23" x14ac:dyDescent="0.25">
      <c r="A58" s="971"/>
      <c r="B58" s="36"/>
      <c r="C58" s="972"/>
      <c r="D58" s="551"/>
      <c r="E58" s="551"/>
      <c r="F58" s="972"/>
      <c r="G58" s="551"/>
      <c r="H58" s="972"/>
      <c r="I58" s="551"/>
      <c r="J58" s="972"/>
      <c r="K58" s="551"/>
      <c r="L58" s="972"/>
      <c r="M58" s="551"/>
      <c r="N58" s="972"/>
      <c r="O58" s="551"/>
      <c r="P58" s="972"/>
      <c r="Q58" s="553"/>
      <c r="R58" s="973"/>
      <c r="T58" s="974"/>
      <c r="W58" s="1054"/>
    </row>
    <row r="59" spans="1:23" x14ac:dyDescent="0.25">
      <c r="A59" s="963" t="s">
        <v>331</v>
      </c>
      <c r="C59" s="552"/>
      <c r="D59" s="552"/>
      <c r="E59" s="552"/>
      <c r="F59" s="552"/>
      <c r="G59" s="552"/>
      <c r="H59" s="30"/>
      <c r="I59" s="30"/>
      <c r="J59" s="544"/>
      <c r="K59" s="552"/>
      <c r="L59" s="552"/>
      <c r="M59" s="552"/>
      <c r="N59" s="552"/>
      <c r="O59" s="552"/>
      <c r="P59" s="552"/>
      <c r="Q59" s="553"/>
      <c r="T59" s="964"/>
    </row>
    <row r="60" spans="1:23" x14ac:dyDescent="0.25">
      <c r="A60" s="975"/>
      <c r="B60" s="976"/>
      <c r="C60" s="977"/>
      <c r="D60" s="977"/>
      <c r="E60" s="977"/>
      <c r="F60" s="977"/>
      <c r="G60" s="977"/>
      <c r="H60" s="976"/>
      <c r="I60" s="976"/>
      <c r="J60" s="978"/>
      <c r="K60" s="977"/>
      <c r="L60" s="977"/>
      <c r="M60" s="977"/>
      <c r="N60" s="977"/>
      <c r="O60" s="977"/>
      <c r="P60" s="977"/>
      <c r="Q60" s="979"/>
      <c r="R60" s="976"/>
      <c r="S60" s="976"/>
      <c r="T60" s="980"/>
    </row>
    <row r="61" spans="1:23" x14ac:dyDescent="0.25">
      <c r="C61" s="550"/>
      <c r="D61" s="550"/>
      <c r="E61" s="552"/>
      <c r="F61" s="550"/>
      <c r="G61" s="552"/>
      <c r="H61" s="30"/>
      <c r="I61" s="30"/>
      <c r="K61" s="552"/>
      <c r="L61" s="550"/>
      <c r="M61" s="552"/>
      <c r="N61" s="550"/>
      <c r="O61" s="552"/>
      <c r="P61" s="550"/>
    </row>
  </sheetData>
  <mergeCells count="16">
    <mergeCell ref="F4:L4"/>
    <mergeCell ref="F5:L5"/>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V2" location="Indice!A1" display="Indice" xr:uid="{00000000-0004-0000-07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A1:I47"/>
  <sheetViews>
    <sheetView showGridLines="0" topLeftCell="A11" zoomScale="90" zoomScaleNormal="90" workbookViewId="0">
      <selection activeCell="C44" sqref="C44"/>
    </sheetView>
  </sheetViews>
  <sheetFormatPr baseColWidth="10" defaultColWidth="10.88671875" defaultRowHeight="13.8" x14ac:dyDescent="0.25"/>
  <cols>
    <col min="1" max="1" width="60.33203125" style="134" customWidth="1"/>
    <col min="2" max="2" width="18.33203125" style="648" customWidth="1"/>
    <col min="3" max="3" width="19.44140625" style="648" customWidth="1"/>
    <col min="4" max="4" width="2.44140625" style="134" customWidth="1"/>
    <col min="5" max="5" width="14.33203125" style="134" customWidth="1"/>
    <col min="6" max="6" width="15.88671875" style="134" customWidth="1"/>
    <col min="7" max="7" width="21.88671875" style="134" customWidth="1"/>
    <col min="8" max="8" width="21.44140625" style="134" customWidth="1"/>
    <col min="9" max="9" width="16.44140625" style="642" bestFit="1" customWidth="1"/>
    <col min="10" max="16384" width="10.88671875" style="134"/>
  </cols>
  <sheetData>
    <row r="1" spans="1:9" x14ac:dyDescent="0.25">
      <c r="A1" s="462" t="str">
        <f>Indice!C1</f>
        <v>ELECTROBAN SAECA</v>
      </c>
    </row>
    <row r="2" spans="1:9" x14ac:dyDescent="0.25">
      <c r="A2" s="643"/>
      <c r="B2" s="649"/>
      <c r="C2" s="649"/>
      <c r="D2" s="134">
        <v>7</v>
      </c>
      <c r="I2" s="134"/>
    </row>
    <row r="3" spans="1:9" hidden="1" x14ac:dyDescent="0.25">
      <c r="A3" s="1310"/>
      <c r="B3" s="1310"/>
      <c r="C3" s="1310"/>
      <c r="I3" s="134"/>
    </row>
    <row r="4" spans="1:9" x14ac:dyDescent="0.25">
      <c r="A4" s="643"/>
      <c r="B4" s="649"/>
      <c r="C4" s="649"/>
      <c r="I4" s="134"/>
    </row>
    <row r="5" spans="1:9" s="30" customFormat="1" x14ac:dyDescent="0.25">
      <c r="A5" s="1301" t="s">
        <v>676</v>
      </c>
      <c r="B5" s="1301"/>
      <c r="C5" s="1301"/>
    </row>
    <row r="6" spans="1:9" s="30" customFormat="1" x14ac:dyDescent="0.25">
      <c r="A6" s="1301" t="s">
        <v>794</v>
      </c>
      <c r="B6" s="1301"/>
      <c r="C6" s="1301"/>
    </row>
    <row r="7" spans="1:9" s="30" customFormat="1" x14ac:dyDescent="0.25">
      <c r="A7" s="1311" t="s">
        <v>240</v>
      </c>
      <c r="B7" s="1311"/>
      <c r="C7" s="1311"/>
    </row>
    <row r="8" spans="1:9" s="30" customFormat="1" x14ac:dyDescent="0.25">
      <c r="A8" s="1311" t="s">
        <v>656</v>
      </c>
      <c r="B8" s="1311"/>
      <c r="C8" s="1311"/>
    </row>
    <row r="9" spans="1:9" s="30" customFormat="1" x14ac:dyDescent="0.25">
      <c r="A9" s="644"/>
      <c r="B9" s="650"/>
      <c r="C9" s="650"/>
    </row>
    <row r="10" spans="1:9" s="30" customFormat="1" x14ac:dyDescent="0.25">
      <c r="A10" s="644"/>
      <c r="B10" s="650" t="s">
        <v>795</v>
      </c>
      <c r="C10" s="650" t="s">
        <v>795</v>
      </c>
    </row>
    <row r="11" spans="1:9" s="30" customFormat="1" ht="15.6" x14ac:dyDescent="0.3">
      <c r="A11" s="1225"/>
      <c r="B11" s="651">
        <v>2023</v>
      </c>
      <c r="C11" s="652">
        <v>2022</v>
      </c>
    </row>
    <row r="12" spans="1:9" s="30" customFormat="1" ht="1.2" customHeight="1" x14ac:dyDescent="0.25">
      <c r="A12" s="141"/>
      <c r="B12" s="1098"/>
      <c r="C12" s="1092"/>
    </row>
    <row r="13" spans="1:9" s="30" customFormat="1" x14ac:dyDescent="0.25">
      <c r="A13" s="1226" t="s">
        <v>221</v>
      </c>
      <c r="B13" s="653"/>
      <c r="C13" s="983"/>
      <c r="I13" s="543"/>
    </row>
    <row r="14" spans="1:9" s="30" customFormat="1" x14ac:dyDescent="0.25">
      <c r="A14" s="143" t="s">
        <v>343</v>
      </c>
      <c r="B14" s="725">
        <v>84314531318</v>
      </c>
      <c r="C14" s="984">
        <v>82047819075</v>
      </c>
      <c r="E14" s="1241"/>
      <c r="F14" s="1256"/>
      <c r="G14" s="557"/>
      <c r="I14" s="543"/>
    </row>
    <row r="15" spans="1:9" s="30" customFormat="1" x14ac:dyDescent="0.25">
      <c r="A15" s="143" t="s">
        <v>47</v>
      </c>
      <c r="B15" s="725">
        <v>-61964749515</v>
      </c>
      <c r="C15" s="984">
        <v>-67764121226</v>
      </c>
      <c r="E15" s="659"/>
      <c r="F15" s="39"/>
      <c r="G15" s="557"/>
      <c r="H15" s="645"/>
      <c r="I15" s="543"/>
    </row>
    <row r="16" spans="1:9" s="30" customFormat="1" x14ac:dyDescent="0.25">
      <c r="A16" s="143" t="s">
        <v>657</v>
      </c>
      <c r="B16" s="725">
        <v>-18424156017</v>
      </c>
      <c r="C16" s="984">
        <v>-16622939567</v>
      </c>
      <c r="E16" s="1210"/>
      <c r="F16" s="1241"/>
      <c r="G16" s="557"/>
      <c r="H16" s="645"/>
      <c r="I16" s="543"/>
    </row>
    <row r="17" spans="1:9" s="30" customFormat="1" x14ac:dyDescent="0.25">
      <c r="A17" s="143" t="s">
        <v>80</v>
      </c>
      <c r="B17" s="725">
        <v>-10537543341</v>
      </c>
      <c r="C17" s="984">
        <v>-8388116440</v>
      </c>
      <c r="E17" s="659"/>
      <c r="F17" s="39"/>
      <c r="G17" s="557"/>
      <c r="H17" s="645"/>
      <c r="I17" s="543"/>
    </row>
    <row r="18" spans="1:9" s="30" customFormat="1" hidden="1" x14ac:dyDescent="0.25">
      <c r="A18" s="143" t="s">
        <v>344</v>
      </c>
      <c r="B18" s="724">
        <v>0</v>
      </c>
      <c r="C18" s="1215">
        <v>0</v>
      </c>
      <c r="E18" s="659"/>
      <c r="F18" s="39"/>
      <c r="I18" s="543"/>
    </row>
    <row r="19" spans="1:9" s="30" customFormat="1" x14ac:dyDescent="0.25">
      <c r="A19" s="143" t="s">
        <v>220</v>
      </c>
      <c r="B19" s="725">
        <v>-238417393</v>
      </c>
      <c r="C19" s="984">
        <v>-907381963</v>
      </c>
      <c r="E19" s="659"/>
      <c r="F19" s="39"/>
      <c r="I19" s="543"/>
    </row>
    <row r="20" spans="1:9" s="30" customFormat="1" ht="15.6" x14ac:dyDescent="0.3">
      <c r="A20" s="1227" t="s">
        <v>48</v>
      </c>
      <c r="B20" s="1102">
        <v>-6850334948</v>
      </c>
      <c r="C20" s="1221">
        <v>-11634740121</v>
      </c>
      <c r="E20" s="1210"/>
      <c r="G20" s="557"/>
      <c r="I20" s="543"/>
    </row>
    <row r="21" spans="1:9" s="30" customFormat="1" hidden="1" x14ac:dyDescent="0.25">
      <c r="A21" s="143"/>
      <c r="B21" s="653"/>
      <c r="C21" s="983"/>
      <c r="E21" s="659"/>
      <c r="I21" s="543"/>
    </row>
    <row r="22" spans="1:9" s="30" customFormat="1" x14ac:dyDescent="0.25">
      <c r="A22" s="1226" t="s">
        <v>222</v>
      </c>
      <c r="B22" s="653"/>
      <c r="C22" s="983"/>
      <c r="E22" s="659"/>
      <c r="I22" s="543"/>
    </row>
    <row r="23" spans="1:9" s="30" customFormat="1" hidden="1" x14ac:dyDescent="0.25">
      <c r="A23" s="143" t="s">
        <v>345</v>
      </c>
      <c r="B23" s="725">
        <v>-140994000</v>
      </c>
      <c r="C23" s="984">
        <v>-124397133</v>
      </c>
      <c r="E23" s="659"/>
      <c r="F23" s="39"/>
      <c r="G23" s="659"/>
      <c r="I23" s="543"/>
    </row>
    <row r="24" spans="1:9" s="30" customFormat="1" hidden="1" x14ac:dyDescent="0.25">
      <c r="A24" s="143" t="s">
        <v>49</v>
      </c>
      <c r="B24" s="725">
        <v>0</v>
      </c>
      <c r="C24" s="984">
        <v>0</v>
      </c>
      <c r="E24" s="659"/>
      <c r="F24" s="39"/>
      <c r="I24" s="543"/>
    </row>
    <row r="25" spans="1:9" s="30" customFormat="1" hidden="1" x14ac:dyDescent="0.25">
      <c r="A25" s="143" t="s">
        <v>50</v>
      </c>
      <c r="B25" s="725">
        <v>0</v>
      </c>
      <c r="C25" s="984">
        <v>0</v>
      </c>
      <c r="E25" s="659"/>
      <c r="I25" s="543"/>
    </row>
    <row r="26" spans="1:9" s="30" customFormat="1" hidden="1" x14ac:dyDescent="0.25">
      <c r="A26" s="143" t="s">
        <v>81</v>
      </c>
      <c r="B26" s="725">
        <v>0</v>
      </c>
      <c r="C26" s="984">
        <v>0</v>
      </c>
      <c r="E26" s="659"/>
      <c r="I26" s="543"/>
    </row>
    <row r="27" spans="1:9" s="30" customFormat="1" hidden="1" x14ac:dyDescent="0.25">
      <c r="A27" s="143" t="s">
        <v>82</v>
      </c>
      <c r="B27" s="725">
        <v>0</v>
      </c>
      <c r="C27" s="984">
        <v>26930887</v>
      </c>
      <c r="E27" s="653"/>
      <c r="I27" s="543"/>
    </row>
    <row r="28" spans="1:9" s="30" customFormat="1" hidden="1" x14ac:dyDescent="0.25">
      <c r="A28" s="143" t="s">
        <v>223</v>
      </c>
      <c r="B28" s="725">
        <v>2035160000</v>
      </c>
      <c r="C28" s="984">
        <v>0</v>
      </c>
      <c r="E28" s="653"/>
      <c r="I28" s="543"/>
    </row>
    <row r="29" spans="1:9" s="30" customFormat="1" ht="15.6" x14ac:dyDescent="0.3">
      <c r="A29" s="1227" t="s">
        <v>51</v>
      </c>
      <c r="B29" s="654">
        <v>1894166000</v>
      </c>
      <c r="C29" s="985">
        <v>-97466246</v>
      </c>
      <c r="E29" s="376"/>
      <c r="I29" s="543"/>
    </row>
    <row r="30" spans="1:9" s="30" customFormat="1" ht="4.2" customHeight="1" x14ac:dyDescent="0.25">
      <c r="A30" s="143"/>
      <c r="B30" s="653"/>
      <c r="C30" s="983"/>
      <c r="E30" s="376"/>
      <c r="I30" s="543"/>
    </row>
    <row r="31" spans="1:9" s="30" customFormat="1" x14ac:dyDescent="0.25">
      <c r="A31" s="1226" t="s">
        <v>224</v>
      </c>
      <c r="B31" s="653"/>
      <c r="C31" s="983"/>
      <c r="E31" s="376"/>
      <c r="I31" s="543"/>
    </row>
    <row r="32" spans="1:9" s="30" customFormat="1" x14ac:dyDescent="0.25">
      <c r="A32" s="143" t="s">
        <v>346</v>
      </c>
      <c r="B32" s="690">
        <v>5012619690</v>
      </c>
      <c r="C32" s="1216">
        <v>14761378192</v>
      </c>
      <c r="E32" s="376"/>
      <c r="F32" s="544"/>
      <c r="I32" s="543"/>
    </row>
    <row r="33" spans="1:9" s="30" customFormat="1" x14ac:dyDescent="0.25">
      <c r="A33" s="143" t="s">
        <v>84</v>
      </c>
      <c r="B33" s="1214">
        <v>180000000</v>
      </c>
      <c r="C33" s="1217">
        <v>0</v>
      </c>
      <c r="E33" s="376"/>
      <c r="F33" s="544"/>
      <c r="I33" s="543"/>
    </row>
    <row r="34" spans="1:9" s="30" customFormat="1" x14ac:dyDescent="0.25">
      <c r="A34" s="143" t="s">
        <v>83</v>
      </c>
      <c r="B34" s="690">
        <v>-3069420530</v>
      </c>
      <c r="C34" s="1216">
        <v>-2945774325</v>
      </c>
      <c r="E34" s="376"/>
      <c r="F34" s="39"/>
      <c r="I34" s="543"/>
    </row>
    <row r="35" spans="1:9" s="30" customFormat="1" ht="15.6" x14ac:dyDescent="0.3">
      <c r="A35" s="1227" t="s">
        <v>347</v>
      </c>
      <c r="B35" s="654">
        <v>2123199160</v>
      </c>
      <c r="C35" s="985">
        <v>11815603867</v>
      </c>
      <c r="E35" s="376"/>
      <c r="I35" s="543"/>
    </row>
    <row r="36" spans="1:9" s="30" customFormat="1" ht="4.2" customHeight="1" x14ac:dyDescent="0.25">
      <c r="A36" s="1228"/>
      <c r="B36" s="655"/>
      <c r="C36" s="983"/>
      <c r="E36" s="376"/>
      <c r="I36" s="38"/>
    </row>
    <row r="37" spans="1:9" s="30" customFormat="1" x14ac:dyDescent="0.25">
      <c r="A37" s="1229" t="s">
        <v>85</v>
      </c>
      <c r="B37" s="725">
        <v>-2832969788</v>
      </c>
      <c r="C37" s="984">
        <v>83397500</v>
      </c>
      <c r="E37" s="376"/>
      <c r="I37" s="543"/>
    </row>
    <row r="38" spans="1:9" x14ac:dyDescent="0.25">
      <c r="A38" s="1229" t="s">
        <v>86</v>
      </c>
      <c r="B38" s="725">
        <v>-4435560</v>
      </c>
      <c r="C38" s="984">
        <v>-1046314</v>
      </c>
      <c r="E38" s="653"/>
    </row>
    <row r="39" spans="1:9" s="30" customFormat="1" x14ac:dyDescent="0.25">
      <c r="A39" s="1229" t="s">
        <v>87</v>
      </c>
      <c r="B39" s="725">
        <v>6071768651</v>
      </c>
      <c r="C39" s="984">
        <v>5010478360.3436499</v>
      </c>
      <c r="E39" s="653"/>
      <c r="H39" s="543"/>
      <c r="I39" s="543"/>
    </row>
    <row r="40" spans="1:9" s="30" customFormat="1" ht="3.6" customHeight="1" x14ac:dyDescent="0.25">
      <c r="A40" s="143"/>
      <c r="B40" s="653"/>
      <c r="C40" s="983"/>
      <c r="E40" s="376"/>
      <c r="H40" s="543"/>
      <c r="I40" s="543"/>
    </row>
    <row r="41" spans="1:9" s="30" customFormat="1" ht="15.6" x14ac:dyDescent="0.3">
      <c r="A41" s="1230" t="s">
        <v>52</v>
      </c>
      <c r="B41" s="656">
        <v>3234363303</v>
      </c>
      <c r="C41" s="1218">
        <v>5092829546.3436499</v>
      </c>
      <c r="E41" s="376"/>
      <c r="I41" s="543"/>
    </row>
    <row r="42" spans="1:9" s="30" customFormat="1" x14ac:dyDescent="0.25">
      <c r="A42" s="134"/>
      <c r="B42" s="1266">
        <v>0</v>
      </c>
      <c r="C42" s="657"/>
      <c r="G42" s="646"/>
      <c r="I42" s="543"/>
    </row>
    <row r="43" spans="1:9" x14ac:dyDescent="0.25">
      <c r="A43" s="134" t="s">
        <v>331</v>
      </c>
      <c r="C43" s="658"/>
      <c r="F43" s="647"/>
      <c r="H43" s="642"/>
      <c r="I43" s="134"/>
    </row>
    <row r="44" spans="1:9" ht="9" customHeight="1" x14ac:dyDescent="0.25">
      <c r="B44" s="658"/>
      <c r="C44" s="791"/>
      <c r="F44" s="642"/>
      <c r="H44" s="642"/>
      <c r="I44" s="134"/>
    </row>
    <row r="45" spans="1:9" s="100" customFormat="1" ht="10.199999999999999" x14ac:dyDescent="0.2">
      <c r="B45" s="981"/>
      <c r="H45" s="982"/>
    </row>
    <row r="46" spans="1:9" x14ac:dyDescent="0.25">
      <c r="B46" s="658"/>
      <c r="C46" s="134"/>
      <c r="H46" s="642"/>
      <c r="I46" s="134"/>
    </row>
    <row r="47" spans="1:9" x14ac:dyDescent="0.25">
      <c r="C47" s="134"/>
      <c r="H47" s="642"/>
      <c r="I47" s="134"/>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8" tint="-0.249977111117893"/>
  </sheetPr>
  <dimension ref="A1:L23"/>
  <sheetViews>
    <sheetView showGridLines="0" topLeftCell="A22" zoomScale="80" zoomScaleNormal="80" workbookViewId="0"/>
  </sheetViews>
  <sheetFormatPr baseColWidth="10" defaultColWidth="11.44140625" defaultRowHeight="13.2" x14ac:dyDescent="0.25"/>
  <cols>
    <col min="1" max="4" width="11.44140625" style="30"/>
    <col min="5" max="5" width="16.88671875" style="30" customWidth="1"/>
    <col min="6" max="6" width="11.44140625" style="30"/>
    <col min="7" max="7" width="48.109375" style="30" customWidth="1"/>
    <col min="8" max="8" width="2.44140625" style="30" customWidth="1"/>
    <col min="9" max="9" width="2.5546875" style="30" customWidth="1"/>
    <col min="10" max="10" width="1.44140625" style="30" customWidth="1"/>
    <col min="11" max="16384" width="11.44140625" style="30"/>
  </cols>
  <sheetData>
    <row r="1" spans="1:12" ht="15" customHeight="1" x14ac:dyDescent="0.25">
      <c r="A1" s="88" t="str">
        <f>Indice!C1</f>
        <v>ELECTROBAN SAECA</v>
      </c>
      <c r="I1" s="89" t="s">
        <v>116</v>
      </c>
    </row>
    <row r="2" spans="1:12" x14ac:dyDescent="0.25">
      <c r="H2" s="30">
        <v>8</v>
      </c>
    </row>
    <row r="5" spans="1:12" ht="15" customHeight="1" x14ac:dyDescent="0.25"/>
    <row r="6" spans="1:12" ht="15" customHeight="1" x14ac:dyDescent="0.25"/>
    <row r="7" spans="1:12" ht="15" customHeight="1" x14ac:dyDescent="0.25"/>
    <row r="8" spans="1:12" ht="15" customHeight="1" x14ac:dyDescent="0.25">
      <c r="F8" s="90" t="s">
        <v>580</v>
      </c>
    </row>
    <row r="9" spans="1:12" ht="15" customHeight="1" x14ac:dyDescent="0.25">
      <c r="F9" s="90" t="s">
        <v>581</v>
      </c>
    </row>
    <row r="10" spans="1:12" ht="15" customHeight="1" x14ac:dyDescent="0.25"/>
    <row r="11" spans="1:12" ht="15" customHeight="1" x14ac:dyDescent="0.25">
      <c r="F11" s="90"/>
    </row>
    <row r="12" spans="1:12" ht="15" customHeight="1" x14ac:dyDescent="0.25">
      <c r="F12" s="90"/>
    </row>
    <row r="13" spans="1:12" ht="15" customHeight="1" x14ac:dyDescent="0.25">
      <c r="A13" s="91" t="s">
        <v>406</v>
      </c>
      <c r="B13" s="91"/>
      <c r="C13" s="91"/>
      <c r="D13" s="91"/>
      <c r="E13" s="91"/>
      <c r="F13" s="91"/>
      <c r="G13" s="91"/>
      <c r="H13" s="91"/>
      <c r="I13" s="91"/>
      <c r="J13" s="84"/>
      <c r="K13" s="84"/>
      <c r="L13" s="84"/>
    </row>
    <row r="14" spans="1:12" ht="40.5" customHeight="1" x14ac:dyDescent="0.25">
      <c r="A14" s="84"/>
      <c r="B14" s="84"/>
      <c r="C14" s="84"/>
      <c r="D14" s="84"/>
      <c r="E14" s="1317" t="s">
        <v>794</v>
      </c>
      <c r="F14" s="1317"/>
      <c r="G14" s="84"/>
      <c r="H14" s="84"/>
      <c r="I14" s="84"/>
      <c r="J14" s="84"/>
      <c r="K14" s="84"/>
      <c r="L14" s="84"/>
    </row>
    <row r="15" spans="1:12" ht="15" customHeight="1" x14ac:dyDescent="0.25">
      <c r="A15" s="84" t="s">
        <v>582</v>
      </c>
    </row>
    <row r="16" spans="1:12" ht="15" customHeight="1" x14ac:dyDescent="0.25">
      <c r="A16" s="85" t="s">
        <v>0</v>
      </c>
      <c r="B16" s="86"/>
      <c r="C16" s="86"/>
      <c r="D16" s="86"/>
      <c r="E16" s="86"/>
      <c r="F16" s="86"/>
      <c r="G16" s="86"/>
      <c r="H16" s="86"/>
      <c r="I16" s="87"/>
      <c r="J16" s="1316"/>
      <c r="K16" s="1316"/>
      <c r="L16" s="1316"/>
    </row>
    <row r="17" spans="1:9" ht="409.5" customHeight="1" x14ac:dyDescent="0.25">
      <c r="A17" s="1312" t="s">
        <v>804</v>
      </c>
      <c r="B17" s="1313"/>
      <c r="C17" s="1313"/>
      <c r="D17" s="1313"/>
      <c r="E17" s="1313"/>
      <c r="F17" s="1313"/>
      <c r="G17" s="1313"/>
      <c r="H17" s="1313"/>
      <c r="I17" s="1314"/>
    </row>
    <row r="18" spans="1:9" ht="15" customHeight="1" x14ac:dyDescent="0.25">
      <c r="A18" s="1315"/>
      <c r="B18" s="1313"/>
      <c r="C18" s="1313"/>
      <c r="D18" s="1313"/>
      <c r="E18" s="1313"/>
      <c r="F18" s="1313"/>
      <c r="G18" s="1313"/>
      <c r="H18" s="1313"/>
      <c r="I18" s="1314"/>
    </row>
    <row r="19" spans="1:9" ht="15" customHeight="1" x14ac:dyDescent="0.25">
      <c r="A19" s="1315"/>
      <c r="B19" s="1313"/>
      <c r="C19" s="1313"/>
      <c r="D19" s="1313"/>
      <c r="E19" s="1313"/>
      <c r="F19" s="1313"/>
      <c r="G19" s="1313"/>
      <c r="H19" s="1313"/>
      <c r="I19" s="1314"/>
    </row>
    <row r="20" spans="1:9" ht="15" customHeight="1" x14ac:dyDescent="0.25">
      <c r="A20" s="1315"/>
      <c r="B20" s="1313"/>
      <c r="C20" s="1313"/>
      <c r="D20" s="1313"/>
      <c r="E20" s="1313"/>
      <c r="F20" s="1313"/>
      <c r="G20" s="1313"/>
      <c r="H20" s="1313"/>
      <c r="I20" s="1314"/>
    </row>
    <row r="21" spans="1:9" ht="15" customHeight="1" x14ac:dyDescent="0.25">
      <c r="A21" s="1315"/>
      <c r="B21" s="1313"/>
      <c r="C21" s="1313"/>
      <c r="D21" s="1313"/>
      <c r="E21" s="1313"/>
      <c r="F21" s="1313"/>
      <c r="G21" s="1313"/>
      <c r="H21" s="1313"/>
      <c r="I21" s="1314"/>
    </row>
    <row r="22" spans="1:9" ht="18" customHeight="1" x14ac:dyDescent="0.25">
      <c r="A22" s="92"/>
      <c r="B22" s="93"/>
      <c r="C22" s="93"/>
      <c r="D22" s="93"/>
      <c r="E22" s="93"/>
      <c r="F22" s="93"/>
      <c r="G22" s="93"/>
      <c r="H22" s="93"/>
      <c r="I22" s="94"/>
    </row>
    <row r="23" spans="1:9" ht="17.25" customHeight="1" x14ac:dyDescent="0.25">
      <c r="A23" s="95"/>
      <c r="B23" s="95"/>
      <c r="C23" s="95"/>
      <c r="D23" s="95"/>
      <c r="E23" s="95"/>
      <c r="F23" s="95"/>
      <c r="G23" s="95"/>
      <c r="H23" s="95"/>
      <c r="I23" s="95"/>
    </row>
  </sheetData>
  <mergeCells count="3">
    <mergeCell ref="A17:I21"/>
    <mergeCell ref="J16:L16"/>
    <mergeCell ref="E14:F14"/>
  </mergeCells>
  <hyperlinks>
    <hyperlink ref="I1" location="BG!A1" display="BG" xr:uid="{00000000-0004-0000-09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8" tint="-0.249977111117893"/>
  </sheetPr>
  <dimension ref="B1:O92"/>
  <sheetViews>
    <sheetView showGridLines="0" topLeftCell="B18" zoomScale="95" zoomScaleNormal="90" workbookViewId="0">
      <selection activeCell="E24" sqref="E24"/>
    </sheetView>
  </sheetViews>
  <sheetFormatPr baseColWidth="10" defaultColWidth="11.44140625" defaultRowHeight="13.2" x14ac:dyDescent="0.25"/>
  <cols>
    <col min="1" max="1" width="11.44140625" style="30"/>
    <col min="2" max="2" width="20.33203125" style="30" customWidth="1"/>
    <col min="3" max="3" width="18.33203125" style="30" customWidth="1"/>
    <col min="4" max="4" width="15.44140625" style="30" customWidth="1"/>
    <col min="5" max="5" width="17.109375" style="30" customWidth="1"/>
    <col min="6" max="6" width="11.44140625" style="30"/>
    <col min="7" max="7" width="18.33203125" style="30" customWidth="1"/>
    <col min="8" max="8" width="12" style="30" customWidth="1"/>
    <col min="9" max="9" width="13.5546875" style="30" customWidth="1"/>
    <col min="10" max="10" width="8.88671875" style="30" customWidth="1"/>
    <col min="11" max="11" width="17" style="30" customWidth="1"/>
    <col min="12" max="12" width="11.5546875" style="30" customWidth="1"/>
    <col min="13" max="13" width="12.88671875" style="96" customWidth="1"/>
    <col min="14" max="14" width="14.109375" style="96" bestFit="1" customWidth="1"/>
    <col min="15" max="15" width="14.109375" style="30" bestFit="1" customWidth="1"/>
    <col min="16" max="16384" width="11.44140625" style="30"/>
  </cols>
  <sheetData>
    <row r="1" spans="2:12" ht="15" customHeight="1" x14ac:dyDescent="0.25">
      <c r="B1" s="43" t="str">
        <f>Indice!C1</f>
        <v>ELECTROBAN SAECA</v>
      </c>
      <c r="K1" s="89" t="s">
        <v>116</v>
      </c>
    </row>
    <row r="2" spans="2:12" ht="15" customHeight="1" x14ac:dyDescent="0.25">
      <c r="J2" s="89"/>
    </row>
    <row r="3" spans="2:12" ht="15" customHeight="1" x14ac:dyDescent="0.25">
      <c r="J3" s="89"/>
    </row>
    <row r="4" spans="2:12" ht="24.75" customHeight="1" x14ac:dyDescent="0.25">
      <c r="J4" s="89"/>
    </row>
    <row r="5" spans="2:12" ht="15" customHeight="1" x14ac:dyDescent="0.25">
      <c r="J5" s="30">
        <v>9</v>
      </c>
    </row>
    <row r="6" spans="2:12" ht="24.75" customHeight="1" x14ac:dyDescent="0.25">
      <c r="B6" s="102" t="s">
        <v>555</v>
      </c>
      <c r="C6" s="103"/>
      <c r="D6" s="103"/>
      <c r="E6" s="103"/>
      <c r="F6" s="103"/>
      <c r="G6" s="103"/>
      <c r="H6" s="103"/>
      <c r="I6" s="103"/>
      <c r="J6" s="104"/>
    </row>
    <row r="7" spans="2:12" ht="15" customHeight="1" x14ac:dyDescent="0.25">
      <c r="B7" s="105"/>
      <c r="J7" s="65"/>
    </row>
    <row r="8" spans="2:12" ht="15" customHeight="1" x14ac:dyDescent="0.25">
      <c r="B8" s="106"/>
      <c r="C8" s="107"/>
      <c r="D8" s="107"/>
      <c r="J8" s="65"/>
    </row>
    <row r="9" spans="2:12" ht="15" customHeight="1" x14ac:dyDescent="0.25">
      <c r="B9" s="1347" t="s">
        <v>1</v>
      </c>
      <c r="C9" s="1348"/>
      <c r="D9" s="1348"/>
      <c r="E9" s="1348"/>
      <c r="F9" s="1348"/>
      <c r="G9" s="1348"/>
      <c r="H9" s="1348"/>
      <c r="I9" s="1348"/>
      <c r="J9" s="1349"/>
    </row>
    <row r="10" spans="2:12" ht="9.75" customHeight="1" x14ac:dyDescent="0.25">
      <c r="B10" s="1350"/>
      <c r="C10" s="1351"/>
      <c r="D10" s="1351"/>
      <c r="E10" s="1351"/>
      <c r="F10" s="1351"/>
      <c r="G10" s="1351"/>
      <c r="H10" s="1351"/>
      <c r="I10" s="1351"/>
      <c r="J10" s="1352"/>
      <c r="K10" s="84"/>
      <c r="L10" s="84"/>
    </row>
    <row r="11" spans="2:12" ht="33" customHeight="1" x14ac:dyDescent="0.25">
      <c r="B11" s="1318" t="s">
        <v>825</v>
      </c>
      <c r="C11" s="1319"/>
      <c r="D11" s="1319"/>
      <c r="E11" s="1319"/>
      <c r="F11" s="1319"/>
      <c r="G11" s="1319"/>
      <c r="H11" s="1319"/>
      <c r="I11" s="1319"/>
      <c r="J11" s="1320"/>
    </row>
    <row r="12" spans="2:12" ht="15" customHeight="1" x14ac:dyDescent="0.25">
      <c r="B12" s="1341" t="s">
        <v>584</v>
      </c>
      <c r="C12" s="1342"/>
      <c r="D12" s="1342"/>
      <c r="E12" s="1342"/>
      <c r="F12" s="1342"/>
      <c r="G12" s="1342"/>
      <c r="H12" s="1342"/>
      <c r="I12" s="1342"/>
      <c r="J12" s="1343"/>
    </row>
    <row r="13" spans="2:12" ht="66.75" customHeight="1" x14ac:dyDescent="0.25">
      <c r="B13" s="1318" t="s">
        <v>583</v>
      </c>
      <c r="C13" s="1319"/>
      <c r="D13" s="1319"/>
      <c r="E13" s="1319"/>
      <c r="F13" s="1319"/>
      <c r="G13" s="1319"/>
      <c r="H13" s="1319"/>
      <c r="I13" s="1319"/>
      <c r="J13" s="1320"/>
    </row>
    <row r="14" spans="2:12" ht="15" customHeight="1" x14ac:dyDescent="0.25">
      <c r="B14" s="1341" t="s">
        <v>585</v>
      </c>
      <c r="C14" s="1342"/>
      <c r="D14" s="1342"/>
      <c r="E14" s="1342"/>
      <c r="F14" s="1342"/>
      <c r="G14" s="1342"/>
      <c r="H14" s="1342"/>
      <c r="I14" s="1342"/>
      <c r="J14" s="1343"/>
    </row>
    <row r="15" spans="2:12" ht="19.5" customHeight="1" x14ac:dyDescent="0.25">
      <c r="B15" s="1318" t="s">
        <v>586</v>
      </c>
      <c r="C15" s="1319"/>
      <c r="D15" s="1319"/>
      <c r="E15" s="1319"/>
      <c r="F15" s="1319"/>
      <c r="G15" s="1319"/>
      <c r="H15" s="1319"/>
      <c r="I15" s="1319"/>
      <c r="J15" s="1320"/>
    </row>
    <row r="16" spans="2:12" ht="21" customHeight="1" x14ac:dyDescent="0.25">
      <c r="B16" s="1341" t="s">
        <v>587</v>
      </c>
      <c r="C16" s="1342"/>
      <c r="D16" s="1342"/>
      <c r="E16" s="1342"/>
      <c r="F16" s="1342"/>
      <c r="G16" s="1342"/>
      <c r="H16" s="1342"/>
      <c r="I16" s="1342"/>
      <c r="J16" s="1343"/>
    </row>
    <row r="17" spans="2:15" ht="35.25" customHeight="1" x14ac:dyDescent="0.25">
      <c r="B17" s="1318" t="s">
        <v>588</v>
      </c>
      <c r="C17" s="1319"/>
      <c r="D17" s="1319"/>
      <c r="E17" s="1319"/>
      <c r="F17" s="1319"/>
      <c r="G17" s="1319"/>
      <c r="H17" s="1319"/>
      <c r="I17" s="1319"/>
      <c r="J17" s="1320"/>
    </row>
    <row r="18" spans="2:15" ht="70.5" customHeight="1" x14ac:dyDescent="0.25">
      <c r="B18" s="1344" t="s">
        <v>826</v>
      </c>
      <c r="C18" s="1345"/>
      <c r="D18" s="1345"/>
      <c r="E18" s="1345"/>
      <c r="F18" s="1345"/>
      <c r="G18" s="1345"/>
      <c r="H18" s="1345"/>
      <c r="I18" s="1345"/>
      <c r="J18" s="1346"/>
    </row>
    <row r="19" spans="2:15" ht="16.5" customHeight="1" x14ac:dyDescent="0.3">
      <c r="B19" s="110"/>
      <c r="C19" s="111"/>
      <c r="D19" s="111"/>
      <c r="E19" s="111"/>
      <c r="F19" s="111"/>
      <c r="G19" s="111"/>
      <c r="H19" s="111"/>
      <c r="I19" s="111"/>
      <c r="J19" s="112"/>
      <c r="K19" s="1069"/>
      <c r="L19" s="754"/>
      <c r="M19" s="1067"/>
    </row>
    <row r="20" spans="2:15" s="100" customFormat="1" ht="16.5" customHeight="1" x14ac:dyDescent="0.3">
      <c r="B20" s="587"/>
      <c r="C20" s="117"/>
      <c r="D20" s="594">
        <v>45107</v>
      </c>
      <c r="E20" s="117"/>
      <c r="F20" s="118"/>
      <c r="G20" s="117"/>
      <c r="H20" s="594">
        <v>44926</v>
      </c>
      <c r="I20" s="117"/>
      <c r="J20" s="119"/>
      <c r="K20" s="1055"/>
      <c r="L20"/>
      <c r="M20" s="1068"/>
      <c r="N20" s="600"/>
    </row>
    <row r="21" spans="2:15" s="100" customFormat="1" ht="34.200000000000003" x14ac:dyDescent="0.2">
      <c r="B21" s="116"/>
      <c r="C21" s="696" t="s">
        <v>94</v>
      </c>
      <c r="D21" s="1231" t="s">
        <v>144</v>
      </c>
      <c r="E21" s="1231" t="s">
        <v>487</v>
      </c>
      <c r="F21" s="1232"/>
      <c r="G21" s="1233" t="s">
        <v>94</v>
      </c>
      <c r="H21" s="1231" t="s">
        <v>144</v>
      </c>
      <c r="I21" s="1234" t="s">
        <v>487</v>
      </c>
      <c r="J21" s="121"/>
      <c r="K21" s="101"/>
      <c r="L21" s="1070"/>
      <c r="M21" s="1070"/>
      <c r="N21" s="958"/>
    </row>
    <row r="22" spans="2:15" s="100" customFormat="1" ht="15" customHeight="1" x14ac:dyDescent="0.2">
      <c r="B22" s="756" t="s">
        <v>93</v>
      </c>
      <c r="C22" s="118" t="s">
        <v>384</v>
      </c>
      <c r="D22" s="1235" t="s">
        <v>350</v>
      </c>
      <c r="E22" s="1236">
        <v>442358483</v>
      </c>
      <c r="F22" s="600"/>
      <c r="G22" s="1235" t="s">
        <v>384</v>
      </c>
      <c r="H22" s="1235" t="s">
        <v>350</v>
      </c>
      <c r="I22" s="1237">
        <v>1122599650</v>
      </c>
      <c r="J22" s="119"/>
      <c r="K22" s="1108"/>
      <c r="L22" s="1173"/>
      <c r="M22" s="1173"/>
      <c r="N22" s="600"/>
    </row>
    <row r="23" spans="2:15" s="100" customFormat="1" ht="15" customHeight="1" x14ac:dyDescent="0.2">
      <c r="B23" s="756" t="s">
        <v>95</v>
      </c>
      <c r="C23" s="118" t="s">
        <v>384</v>
      </c>
      <c r="D23" s="1235" t="s">
        <v>350</v>
      </c>
      <c r="E23" s="1238">
        <v>1748539582</v>
      </c>
      <c r="F23" s="1235"/>
      <c r="G23" s="1235" t="s">
        <v>384</v>
      </c>
      <c r="H23" s="1235" t="s">
        <v>350</v>
      </c>
      <c r="I23" s="1237">
        <v>633520401</v>
      </c>
      <c r="J23" s="119"/>
      <c r="K23" s="1093"/>
      <c r="L23" s="1251"/>
      <c r="M23" s="1253"/>
      <c r="N23" s="1255"/>
      <c r="O23" s="599"/>
    </row>
    <row r="24" spans="2:15" s="100" customFormat="1" ht="18.75" customHeight="1" x14ac:dyDescent="0.2">
      <c r="B24" s="122" t="s">
        <v>96</v>
      </c>
      <c r="C24" s="129"/>
      <c r="D24" s="129"/>
      <c r="E24" s="130">
        <v>-1306181099</v>
      </c>
      <c r="F24" s="120"/>
      <c r="G24" s="129"/>
      <c r="H24" s="129"/>
      <c r="I24" s="130">
        <v>489079249</v>
      </c>
      <c r="J24" s="121"/>
      <c r="K24" s="1110"/>
      <c r="L24" s="1252"/>
      <c r="M24" s="1254"/>
      <c r="N24" s="1255"/>
      <c r="O24" s="599"/>
    </row>
    <row r="25" spans="2:15" s="100" customFormat="1" ht="37.5" customHeight="1" x14ac:dyDescent="0.2">
      <c r="B25" s="1324" t="s">
        <v>831</v>
      </c>
      <c r="C25" s="1325"/>
      <c r="D25" s="1325"/>
      <c r="E25" s="1325"/>
      <c r="F25" s="1325"/>
      <c r="G25" s="1325"/>
      <c r="H25" s="1325"/>
      <c r="I25" s="1325"/>
      <c r="J25" s="1326"/>
      <c r="K25" s="1109"/>
      <c r="L25" s="1111"/>
      <c r="M25" s="1106"/>
      <c r="N25" s="959"/>
    </row>
    <row r="26" spans="2:15" ht="39.75" customHeight="1" x14ac:dyDescent="0.3">
      <c r="B26" s="1321" t="s">
        <v>590</v>
      </c>
      <c r="C26" s="1322"/>
      <c r="D26" s="1322"/>
      <c r="E26" s="1322"/>
      <c r="F26" s="1322"/>
      <c r="G26" s="1322"/>
      <c r="H26" s="1322"/>
      <c r="I26" s="1322"/>
      <c r="J26" s="1323"/>
      <c r="K26" s="749"/>
      <c r="L26" s="1117"/>
      <c r="M26" s="1117"/>
    </row>
    <row r="27" spans="2:15" ht="15.75" customHeight="1" x14ac:dyDescent="0.25">
      <c r="B27" s="1318" t="s">
        <v>589</v>
      </c>
      <c r="C27" s="1319"/>
      <c r="D27" s="1319"/>
      <c r="E27" s="1319"/>
      <c r="F27" s="1319"/>
      <c r="G27" s="1319"/>
      <c r="H27" s="1319"/>
      <c r="I27" s="1319"/>
      <c r="J27" s="1320"/>
      <c r="L27" s="1090"/>
      <c r="M27" s="1114"/>
    </row>
    <row r="28" spans="2:15" ht="12" customHeight="1" x14ac:dyDescent="0.25">
      <c r="B28" s="123"/>
      <c r="C28" s="95"/>
      <c r="D28" s="95"/>
      <c r="E28" s="95"/>
      <c r="F28" s="95"/>
      <c r="G28" s="95"/>
      <c r="H28" s="95"/>
      <c r="I28" s="95"/>
      <c r="J28" s="124"/>
    </row>
    <row r="29" spans="2:15" ht="20.25" customHeight="1" x14ac:dyDescent="0.25">
      <c r="B29" s="1333" t="s">
        <v>603</v>
      </c>
      <c r="C29" s="1334"/>
      <c r="D29" s="1334"/>
      <c r="E29" s="1334"/>
      <c r="F29" s="1334"/>
      <c r="G29" s="1334"/>
      <c r="H29" s="1334"/>
      <c r="I29" s="1334"/>
      <c r="J29" s="1335"/>
    </row>
    <row r="30" spans="2:15" ht="22.5" customHeight="1" x14ac:dyDescent="0.25">
      <c r="B30" s="1318" t="s">
        <v>591</v>
      </c>
      <c r="C30" s="1319"/>
      <c r="D30" s="1319"/>
      <c r="E30" s="1319"/>
      <c r="F30" s="1319"/>
      <c r="G30" s="1319"/>
      <c r="H30" s="1319"/>
      <c r="I30" s="1319"/>
      <c r="J30" s="1320"/>
      <c r="K30" s="96"/>
      <c r="L30" s="96"/>
      <c r="M30" s="30"/>
    </row>
    <row r="31" spans="2:15" ht="37.5" customHeight="1" x14ac:dyDescent="0.25">
      <c r="B31" s="1318" t="s">
        <v>592</v>
      </c>
      <c r="C31" s="1319"/>
      <c r="D31" s="1319"/>
      <c r="E31" s="1319"/>
      <c r="F31" s="1319"/>
      <c r="G31" s="1319"/>
      <c r="H31" s="1319"/>
      <c r="I31" s="1319"/>
      <c r="J31" s="1320"/>
      <c r="K31" s="96"/>
      <c r="L31" s="96"/>
      <c r="M31" s="30"/>
    </row>
    <row r="32" spans="2:15" ht="15" customHeight="1" x14ac:dyDescent="0.25">
      <c r="B32" s="123"/>
      <c r="C32" s="95"/>
      <c r="D32" s="95"/>
      <c r="E32" s="95"/>
      <c r="F32" s="95"/>
      <c r="G32" s="95"/>
      <c r="H32" s="95"/>
      <c r="I32" s="95"/>
      <c r="J32" s="124"/>
      <c r="K32" s="96"/>
      <c r="L32" s="96"/>
      <c r="M32" s="30"/>
    </row>
    <row r="33" spans="2:13" ht="21.75" customHeight="1" x14ac:dyDescent="0.25">
      <c r="B33" s="1353" t="s">
        <v>594</v>
      </c>
      <c r="C33" s="1354"/>
      <c r="D33" s="126"/>
      <c r="E33" s="126"/>
      <c r="F33" s="126"/>
      <c r="G33" s="126"/>
      <c r="H33" s="126"/>
      <c r="I33" s="126"/>
      <c r="J33" s="127"/>
      <c r="K33" s="96"/>
      <c r="L33" s="96"/>
      <c r="M33" s="30"/>
    </row>
    <row r="34" spans="2:13" ht="57.75" customHeight="1" x14ac:dyDescent="0.25">
      <c r="B34" s="1358" t="s">
        <v>593</v>
      </c>
      <c r="C34" s="1359"/>
      <c r="D34" s="1359"/>
      <c r="E34" s="1359"/>
      <c r="F34" s="1359"/>
      <c r="G34" s="1359"/>
      <c r="H34" s="1359"/>
      <c r="I34" s="1359"/>
      <c r="J34" s="1360"/>
      <c r="K34" s="96"/>
      <c r="L34" s="96"/>
      <c r="M34" s="30"/>
    </row>
    <row r="35" spans="2:13" ht="117.75" customHeight="1" x14ac:dyDescent="0.25">
      <c r="B35" s="1336" t="s">
        <v>693</v>
      </c>
      <c r="C35" s="1337"/>
      <c r="D35" s="1337"/>
      <c r="E35" s="1337"/>
      <c r="F35" s="1337"/>
      <c r="G35" s="1337"/>
      <c r="H35" s="1337"/>
      <c r="I35" s="1337"/>
      <c r="J35" s="1338"/>
      <c r="K35" s="131"/>
      <c r="L35" s="749"/>
      <c r="M35" s="1011"/>
    </row>
    <row r="36" spans="2:13" ht="15.75" customHeight="1" x14ac:dyDescent="0.25">
      <c r="B36" s="110"/>
      <c r="C36" s="111"/>
      <c r="D36" s="111"/>
      <c r="E36" s="111"/>
      <c r="F36" s="111"/>
      <c r="G36" s="111"/>
      <c r="H36" s="111"/>
      <c r="I36" s="111"/>
      <c r="J36" s="112"/>
      <c r="L36" s="1012"/>
      <c r="M36" s="1013"/>
    </row>
    <row r="37" spans="2:13" ht="19.5" customHeight="1" x14ac:dyDescent="0.25">
      <c r="B37" s="1327" t="s">
        <v>596</v>
      </c>
      <c r="C37" s="1328"/>
      <c r="D37" s="95"/>
      <c r="E37" s="95"/>
      <c r="F37" s="95"/>
      <c r="G37" s="95"/>
      <c r="H37" s="95"/>
      <c r="I37" s="95"/>
      <c r="J37" s="684"/>
    </row>
    <row r="38" spans="2:13" ht="23.25" customHeight="1" x14ac:dyDescent="0.25">
      <c r="B38" s="1339" t="s">
        <v>595</v>
      </c>
      <c r="C38" s="1313"/>
      <c r="D38" s="1313"/>
      <c r="E38" s="1313"/>
      <c r="F38" s="1313"/>
      <c r="G38" s="1313"/>
      <c r="H38" s="1313"/>
      <c r="I38" s="1313"/>
      <c r="J38" s="1340"/>
    </row>
    <row r="39" spans="2:13" ht="5.25" customHeight="1" x14ac:dyDescent="0.25">
      <c r="B39" s="123"/>
      <c r="C39" s="95"/>
      <c r="D39" s="95"/>
      <c r="E39" s="95"/>
      <c r="F39" s="95"/>
      <c r="G39" s="95"/>
      <c r="H39" s="95"/>
      <c r="I39" s="95"/>
      <c r="J39" s="124"/>
    </row>
    <row r="40" spans="2:13" ht="18" customHeight="1" x14ac:dyDescent="0.25">
      <c r="B40" s="125" t="s">
        <v>597</v>
      </c>
      <c r="C40" s="128"/>
      <c r="D40" s="95"/>
      <c r="E40" s="95"/>
      <c r="F40" s="95"/>
      <c r="G40" s="95"/>
      <c r="H40" s="95"/>
      <c r="I40" s="95"/>
      <c r="J40" s="124"/>
    </row>
    <row r="41" spans="2:13" ht="40.5" customHeight="1" x14ac:dyDescent="0.25">
      <c r="B41" s="1318" t="s">
        <v>832</v>
      </c>
      <c r="C41" s="1319"/>
      <c r="D41" s="1319"/>
      <c r="E41" s="1319"/>
      <c r="F41" s="1319"/>
      <c r="G41" s="1319"/>
      <c r="H41" s="1319"/>
      <c r="I41" s="1319"/>
      <c r="J41" s="1320"/>
    </row>
    <row r="42" spans="2:13" ht="14.4" customHeight="1" x14ac:dyDescent="0.25">
      <c r="B42" s="110"/>
      <c r="C42" s="111"/>
      <c r="D42" s="111"/>
      <c r="E42" s="111"/>
      <c r="F42" s="111"/>
      <c r="G42" s="111"/>
      <c r="H42" s="111"/>
      <c r="I42" s="111"/>
      <c r="J42" s="112"/>
    </row>
    <row r="43" spans="2:13" ht="15.75" customHeight="1" x14ac:dyDescent="0.25">
      <c r="B43" s="125" t="s">
        <v>599</v>
      </c>
      <c r="C43" s="95"/>
      <c r="D43" s="95"/>
      <c r="E43" s="95"/>
      <c r="F43" s="95"/>
      <c r="G43" s="95"/>
      <c r="H43" s="95"/>
      <c r="I43" s="95"/>
      <c r="J43" s="124"/>
    </row>
    <row r="44" spans="2:13" ht="25.5" customHeight="1" x14ac:dyDescent="0.25">
      <c r="B44" s="1318" t="s">
        <v>598</v>
      </c>
      <c r="C44" s="1319"/>
      <c r="D44" s="1319"/>
      <c r="E44" s="1319"/>
      <c r="F44" s="1319"/>
      <c r="G44" s="1319"/>
      <c r="H44" s="1319"/>
      <c r="I44" s="1319"/>
      <c r="J44" s="1320"/>
    </row>
    <row r="45" spans="2:13" ht="17.25" customHeight="1" x14ac:dyDescent="0.25">
      <c r="B45" s="1327" t="s">
        <v>601</v>
      </c>
      <c r="C45" s="1328"/>
      <c r="D45" s="1328"/>
      <c r="E45" s="1328"/>
      <c r="F45" s="1328"/>
      <c r="G45" s="1328"/>
      <c r="H45" s="1328"/>
      <c r="I45" s="1328"/>
      <c r="J45" s="1329"/>
    </row>
    <row r="46" spans="2:13" ht="50.25" customHeight="1" x14ac:dyDescent="0.25">
      <c r="B46" s="1318" t="s">
        <v>697</v>
      </c>
      <c r="C46" s="1319"/>
      <c r="D46" s="1319"/>
      <c r="E46" s="1319"/>
      <c r="F46" s="1319"/>
      <c r="G46" s="1319"/>
      <c r="H46" s="1319"/>
      <c r="I46" s="1319"/>
      <c r="J46" s="1320"/>
    </row>
    <row r="47" spans="2:13" ht="26.25" customHeight="1" x14ac:dyDescent="0.25">
      <c r="B47" s="1330" t="s">
        <v>694</v>
      </c>
      <c r="C47" s="1331"/>
      <c r="D47" s="1331"/>
      <c r="E47" s="1331"/>
      <c r="F47" s="1331"/>
      <c r="G47" s="1331"/>
      <c r="H47" s="1331"/>
      <c r="I47" s="1331"/>
      <c r="J47" s="1332"/>
    </row>
    <row r="48" spans="2:13" ht="25.5" customHeight="1" x14ac:dyDescent="0.25">
      <c r="B48" s="1318" t="s">
        <v>600</v>
      </c>
      <c r="C48" s="1319"/>
      <c r="D48" s="1319"/>
      <c r="E48" s="1319"/>
      <c r="F48" s="1319"/>
      <c r="G48" s="1319"/>
      <c r="H48" s="1319"/>
      <c r="I48" s="1319"/>
      <c r="J48" s="1320"/>
    </row>
    <row r="49" spans="2:14" ht="32.25" customHeight="1" x14ac:dyDescent="0.25">
      <c r="B49" s="1318" t="s">
        <v>602</v>
      </c>
      <c r="C49" s="1319"/>
      <c r="D49" s="1319"/>
      <c r="E49" s="1319"/>
      <c r="F49" s="1319"/>
      <c r="G49" s="1319"/>
      <c r="H49" s="1319"/>
      <c r="I49" s="1319"/>
      <c r="J49" s="1320"/>
    </row>
    <row r="50" spans="2:14" ht="11.25" customHeight="1" x14ac:dyDescent="0.25">
      <c r="B50" s="110"/>
      <c r="C50" s="111"/>
      <c r="D50" s="111"/>
      <c r="E50" s="111"/>
      <c r="F50" s="111"/>
      <c r="G50" s="111"/>
      <c r="H50" s="111"/>
      <c r="I50" s="111"/>
      <c r="J50" s="112"/>
    </row>
    <row r="51" spans="2:14" s="131" customFormat="1" ht="16.5" customHeight="1" x14ac:dyDescent="0.3">
      <c r="B51" s="1361" t="s">
        <v>604</v>
      </c>
      <c r="C51" s="1362"/>
      <c r="D51" s="1362"/>
      <c r="E51" s="1362"/>
      <c r="F51" s="1362"/>
      <c r="G51" s="1362"/>
      <c r="H51" s="1362"/>
      <c r="I51" s="1362"/>
      <c r="J51" s="1363"/>
      <c r="M51" s="334"/>
      <c r="N51" s="334"/>
    </row>
    <row r="52" spans="2:14" ht="117" customHeight="1" x14ac:dyDescent="0.25">
      <c r="B52" s="1318" t="s">
        <v>720</v>
      </c>
      <c r="C52" s="1319"/>
      <c r="D52" s="1319"/>
      <c r="E52" s="1319"/>
      <c r="F52" s="1319"/>
      <c r="G52" s="1319"/>
      <c r="H52" s="1319"/>
      <c r="I52" s="1319"/>
      <c r="J52" s="1320"/>
    </row>
    <row r="53" spans="2:14" ht="37.5" customHeight="1" x14ac:dyDescent="0.25">
      <c r="B53" s="1364" t="s">
        <v>605</v>
      </c>
      <c r="C53" s="1365"/>
      <c r="D53" s="1365"/>
      <c r="E53" s="1365"/>
      <c r="F53" s="1365"/>
      <c r="G53" s="1365"/>
      <c r="H53" s="1365"/>
      <c r="I53" s="1365"/>
      <c r="J53" s="1366"/>
    </row>
    <row r="54" spans="2:14" ht="50.25" customHeight="1" x14ac:dyDescent="0.25">
      <c r="B54" s="1318" t="s">
        <v>606</v>
      </c>
      <c r="C54" s="1319"/>
      <c r="D54" s="1319"/>
      <c r="E54" s="1319"/>
      <c r="F54" s="1319"/>
      <c r="G54" s="1319"/>
      <c r="H54" s="1319"/>
      <c r="I54" s="1319"/>
      <c r="J54" s="1320"/>
    </row>
    <row r="55" spans="2:14" ht="32.25" customHeight="1" x14ac:dyDescent="0.25">
      <c r="B55" s="1364" t="s">
        <v>607</v>
      </c>
      <c r="C55" s="1365"/>
      <c r="D55" s="1365"/>
      <c r="E55" s="1365"/>
      <c r="F55" s="1365"/>
      <c r="G55" s="1365"/>
      <c r="H55" s="1365"/>
      <c r="I55" s="1365"/>
      <c r="J55" s="1366"/>
    </row>
    <row r="56" spans="2:14" ht="16.5" customHeight="1" x14ac:dyDescent="0.25">
      <c r="B56" s="1318" t="s">
        <v>143</v>
      </c>
      <c r="C56" s="1319"/>
      <c r="D56" s="1319"/>
      <c r="E56" s="1319"/>
      <c r="F56" s="1319"/>
      <c r="G56" s="1319"/>
      <c r="H56" s="1319"/>
      <c r="I56" s="1319"/>
      <c r="J56" s="1320"/>
    </row>
    <row r="57" spans="2:14" ht="6" customHeight="1" x14ac:dyDescent="0.25">
      <c r="B57" s="132"/>
      <c r="C57" s="133"/>
      <c r="D57" s="133"/>
      <c r="E57" s="133"/>
      <c r="F57" s="133"/>
      <c r="G57" s="133"/>
      <c r="H57" s="133"/>
      <c r="I57" s="133"/>
      <c r="J57" s="702"/>
    </row>
    <row r="58" spans="2:14" ht="150" customHeight="1" x14ac:dyDescent="0.25">
      <c r="B58" s="1321" t="s">
        <v>798</v>
      </c>
      <c r="C58" s="1322"/>
      <c r="D58" s="1322"/>
      <c r="E58" s="1322"/>
      <c r="F58" s="1322"/>
      <c r="G58" s="1322"/>
      <c r="H58" s="1322"/>
      <c r="I58" s="1322"/>
      <c r="J58" s="1323"/>
    </row>
    <row r="59" spans="2:14" ht="141" hidden="1" customHeight="1" x14ac:dyDescent="0.25">
      <c r="B59" s="110"/>
      <c r="C59" s="111"/>
      <c r="D59" s="111"/>
      <c r="E59" s="111"/>
      <c r="F59" s="111"/>
      <c r="G59" s="111"/>
      <c r="H59" s="111"/>
      <c r="I59" s="111"/>
      <c r="J59" s="112"/>
    </row>
    <row r="60" spans="2:14" ht="7.5" customHeight="1" x14ac:dyDescent="0.25">
      <c r="B60" s="111"/>
      <c r="C60" s="111"/>
      <c r="D60" s="111"/>
      <c r="E60" s="111"/>
      <c r="F60" s="111"/>
      <c r="G60" s="111"/>
      <c r="H60" s="111"/>
      <c r="I60" s="111"/>
      <c r="J60" s="112"/>
    </row>
    <row r="61" spans="2:14" ht="14.25" customHeight="1" x14ac:dyDescent="0.25">
      <c r="B61" s="113"/>
      <c r="C61" s="114"/>
      <c r="D61" s="114"/>
      <c r="E61" s="114"/>
      <c r="F61" s="114"/>
      <c r="G61" s="114"/>
      <c r="H61" s="114"/>
      <c r="I61" s="114"/>
      <c r="J61" s="115"/>
    </row>
    <row r="62" spans="2:14" ht="7.5" customHeight="1" x14ac:dyDescent="0.25">
      <c r="B62" s="108"/>
      <c r="C62" s="108"/>
      <c r="D62" s="108"/>
      <c r="E62" s="108"/>
      <c r="F62" s="108"/>
      <c r="G62" s="108"/>
      <c r="H62" s="108"/>
      <c r="I62" s="108"/>
      <c r="J62" s="108"/>
    </row>
    <row r="63" spans="2:14" ht="7.5" customHeight="1" x14ac:dyDescent="0.25">
      <c r="B63" s="703"/>
      <c r="C63" s="704"/>
      <c r="D63" s="704"/>
      <c r="E63" s="704"/>
      <c r="F63" s="704"/>
      <c r="G63" s="704"/>
      <c r="H63" s="704"/>
      <c r="I63" s="704"/>
      <c r="J63" s="705"/>
    </row>
    <row r="64" spans="2:14" ht="7.5" customHeight="1" x14ac:dyDescent="0.25">
      <c r="B64" s="706"/>
      <c r="C64" s="108"/>
      <c r="D64" s="108"/>
      <c r="E64" s="108"/>
      <c r="F64" s="108"/>
      <c r="G64" s="108"/>
      <c r="H64" s="108"/>
      <c r="I64" s="108"/>
      <c r="J64" s="109"/>
    </row>
    <row r="65" spans="2:14" ht="7.5" customHeight="1" x14ac:dyDescent="0.25">
      <c r="B65" s="706"/>
      <c r="C65" s="108"/>
      <c r="D65" s="108"/>
      <c r="E65" s="108"/>
      <c r="F65" s="108"/>
      <c r="G65" s="108"/>
      <c r="H65" s="108"/>
      <c r="I65" s="108"/>
      <c r="J65" s="109"/>
    </row>
    <row r="66" spans="2:14" ht="15.75" customHeight="1" x14ac:dyDescent="0.25">
      <c r="B66" s="697" t="s">
        <v>660</v>
      </c>
      <c r="C66" s="698"/>
      <c r="D66" s="698"/>
      <c r="E66" s="698"/>
      <c r="F66" s="108"/>
      <c r="G66" s="108"/>
      <c r="H66" s="108"/>
      <c r="I66" s="108"/>
      <c r="J66" s="109"/>
      <c r="M66" s="30"/>
      <c r="N66" s="30"/>
    </row>
    <row r="67" spans="2:14" ht="23.25" customHeight="1" x14ac:dyDescent="0.25">
      <c r="B67" s="1355" t="s">
        <v>767</v>
      </c>
      <c r="C67" s="1356"/>
      <c r="D67" s="1356"/>
      <c r="E67" s="1356"/>
      <c r="F67" s="1356"/>
      <c r="G67" s="1356"/>
      <c r="H67" s="1356"/>
      <c r="I67" s="1356"/>
      <c r="J67" s="1357"/>
    </row>
    <row r="68" spans="2:14" ht="15.75" customHeight="1" x14ac:dyDescent="0.3">
      <c r="B68" s="1387" t="s">
        <v>608</v>
      </c>
      <c r="C68" s="1388"/>
      <c r="D68" s="1367" t="s">
        <v>609</v>
      </c>
      <c r="E68" s="1368"/>
      <c r="F68" s="1367" t="s">
        <v>610</v>
      </c>
      <c r="G68" s="1368"/>
      <c r="H68" s="1367" t="s">
        <v>611</v>
      </c>
      <c r="I68" s="1368"/>
      <c r="J68" s="109"/>
    </row>
    <row r="69" spans="2:14" ht="15.75" customHeight="1" x14ac:dyDescent="0.25">
      <c r="B69" s="1375" t="s">
        <v>649</v>
      </c>
      <c r="C69" s="1376"/>
      <c r="D69" s="1381" t="s">
        <v>627</v>
      </c>
      <c r="E69" s="1382"/>
      <c r="F69" s="1381" t="s">
        <v>628</v>
      </c>
      <c r="G69" s="1382"/>
      <c r="H69" s="1369" t="s">
        <v>766</v>
      </c>
      <c r="I69" s="1370"/>
      <c r="J69" s="109"/>
    </row>
    <row r="70" spans="2:14" ht="15.75" customHeight="1" x14ac:dyDescent="0.25">
      <c r="B70" s="1377"/>
      <c r="C70" s="1378"/>
      <c r="D70" s="1383"/>
      <c r="E70" s="1384"/>
      <c r="F70" s="1383"/>
      <c r="G70" s="1384"/>
      <c r="H70" s="1371"/>
      <c r="I70" s="1372"/>
      <c r="J70" s="109"/>
    </row>
    <row r="71" spans="2:14" ht="15.75" customHeight="1" x14ac:dyDescent="0.25">
      <c r="B71" s="1377"/>
      <c r="C71" s="1378"/>
      <c r="D71" s="1383"/>
      <c r="E71" s="1384"/>
      <c r="F71" s="1383"/>
      <c r="G71" s="1384"/>
      <c r="H71" s="1371"/>
      <c r="I71" s="1372"/>
      <c r="J71" s="109"/>
    </row>
    <row r="72" spans="2:14" ht="15.75" customHeight="1" x14ac:dyDescent="0.25">
      <c r="B72" s="1377"/>
      <c r="C72" s="1378"/>
      <c r="D72" s="1383"/>
      <c r="E72" s="1384"/>
      <c r="F72" s="1383"/>
      <c r="G72" s="1384"/>
      <c r="H72" s="1371"/>
      <c r="I72" s="1372"/>
      <c r="J72" s="109"/>
    </row>
    <row r="73" spans="2:14" ht="15.75" customHeight="1" x14ac:dyDescent="0.25">
      <c r="B73" s="1377"/>
      <c r="C73" s="1378"/>
      <c r="D73" s="1383"/>
      <c r="E73" s="1384"/>
      <c r="F73" s="1383"/>
      <c r="G73" s="1384"/>
      <c r="H73" s="1371"/>
      <c r="I73" s="1372"/>
      <c r="J73" s="109"/>
    </row>
    <row r="74" spans="2:14" ht="126.75" customHeight="1" x14ac:dyDescent="0.25">
      <c r="B74" s="1379"/>
      <c r="C74" s="1380"/>
      <c r="D74" s="1385"/>
      <c r="E74" s="1386"/>
      <c r="F74" s="1385"/>
      <c r="G74" s="1386"/>
      <c r="H74" s="1373"/>
      <c r="I74" s="1374"/>
      <c r="J74" s="109"/>
    </row>
    <row r="75" spans="2:14" ht="15" customHeight="1" x14ac:dyDescent="0.25">
      <c r="B75" s="113"/>
      <c r="C75" s="114"/>
      <c r="D75" s="114"/>
      <c r="E75" s="114"/>
      <c r="F75" s="114"/>
      <c r="G75" s="114"/>
      <c r="H75" s="114"/>
      <c r="I75" s="114"/>
      <c r="J75" s="115"/>
      <c r="K75" s="84"/>
      <c r="L75" s="84"/>
    </row>
    <row r="76" spans="2:14" ht="15" customHeight="1" x14ac:dyDescent="0.25"/>
    <row r="77" spans="2:14" ht="15" customHeight="1" x14ac:dyDescent="0.25"/>
    <row r="78" spans="2:14" ht="15" customHeight="1" x14ac:dyDescent="0.25">
      <c r="B78" s="99"/>
    </row>
    <row r="79" spans="2:14" ht="15" customHeight="1" x14ac:dyDescent="0.25"/>
    <row r="80" spans="2:14" ht="15" customHeight="1" x14ac:dyDescent="0.25"/>
    <row r="81" spans="7:15" ht="15" customHeight="1" x14ac:dyDescent="0.25"/>
    <row r="82" spans="7:15" ht="15" customHeight="1" x14ac:dyDescent="0.25"/>
    <row r="86" spans="7:15" x14ac:dyDescent="0.25">
      <c r="K86" s="97"/>
      <c r="L86" s="97"/>
      <c r="M86" s="601"/>
      <c r="N86" s="601"/>
      <c r="O86" s="97"/>
    </row>
    <row r="92" spans="7:15" x14ac:dyDescent="0.25">
      <c r="G92" s="97"/>
      <c r="H92" s="97"/>
      <c r="I92" s="97"/>
      <c r="J92" s="97"/>
    </row>
  </sheetData>
  <mergeCells count="44">
    <mergeCell ref="D68:E68"/>
    <mergeCell ref="H68:I68"/>
    <mergeCell ref="H69:I74"/>
    <mergeCell ref="B55:J55"/>
    <mergeCell ref="B56:J56"/>
    <mergeCell ref="B69:C74"/>
    <mergeCell ref="D69:E74"/>
    <mergeCell ref="B68:C68"/>
    <mergeCell ref="F68:G68"/>
    <mergeCell ref="F69:G74"/>
    <mergeCell ref="B33:C33"/>
    <mergeCell ref="B67:J67"/>
    <mergeCell ref="B34:J34"/>
    <mergeCell ref="B51:J51"/>
    <mergeCell ref="B52:J52"/>
    <mergeCell ref="B53:J53"/>
    <mergeCell ref="B54:J54"/>
    <mergeCell ref="B9:J9"/>
    <mergeCell ref="B10:J10"/>
    <mergeCell ref="B11:J11"/>
    <mergeCell ref="B12:J12"/>
    <mergeCell ref="B13:J13"/>
    <mergeCell ref="B30:J30"/>
    <mergeCell ref="B15:J15"/>
    <mergeCell ref="B14:J14"/>
    <mergeCell ref="B17:J17"/>
    <mergeCell ref="B16:J16"/>
    <mergeCell ref="B18:J18"/>
    <mergeCell ref="B31:J31"/>
    <mergeCell ref="B27:J27"/>
    <mergeCell ref="B49:J49"/>
    <mergeCell ref="B58:J58"/>
    <mergeCell ref="B25:J25"/>
    <mergeCell ref="B37:C37"/>
    <mergeCell ref="B44:J44"/>
    <mergeCell ref="B45:J45"/>
    <mergeCell ref="B47:J47"/>
    <mergeCell ref="B48:J48"/>
    <mergeCell ref="B46:J46"/>
    <mergeCell ref="B26:J26"/>
    <mergeCell ref="B29:J29"/>
    <mergeCell ref="B35:J35"/>
    <mergeCell ref="B38:J38"/>
    <mergeCell ref="B41:J41"/>
  </mergeCells>
  <hyperlinks>
    <hyperlink ref="K1" location="BG!A1" display="BG" xr:uid="{00000000-0004-0000-0A00-000000000000}"/>
  </hyperlinks>
  <pageMargins left="0.61" right="0.19685039370078741" top="0.86" bottom="1.61" header="0.31496062992125984" footer="0.31496062992125984"/>
  <pageSetup paperSize="9" scale="7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8" tint="-0.249977111117893"/>
  </sheetPr>
  <dimension ref="B6:G22"/>
  <sheetViews>
    <sheetView showGridLines="0" workbookViewId="0">
      <selection activeCell="E21" sqref="E21"/>
    </sheetView>
  </sheetViews>
  <sheetFormatPr baseColWidth="10" defaultColWidth="11.44140625" defaultRowHeight="13.2" x14ac:dyDescent="0.25"/>
  <cols>
    <col min="1" max="1" width="2.109375" style="30" customWidth="1"/>
    <col min="2" max="2" width="45.44140625" style="30" customWidth="1"/>
    <col min="3" max="3" width="5.88671875" style="30" customWidth="1"/>
    <col min="4" max="4" width="20.88671875" style="30" customWidth="1"/>
    <col min="5" max="5" width="18" style="30" customWidth="1"/>
    <col min="6" max="6" width="9.5546875" style="30" customWidth="1"/>
    <col min="7" max="16384" width="11.44140625" style="30"/>
  </cols>
  <sheetData>
    <row r="6" spans="2:7" ht="13.8" x14ac:dyDescent="0.25">
      <c r="B6" s="88" t="str">
        <f>Indice!C1</f>
        <v>ELECTROBAN SAECA</v>
      </c>
      <c r="E6" s="30">
        <v>12</v>
      </c>
      <c r="F6" s="161" t="s">
        <v>116</v>
      </c>
    </row>
    <row r="7" spans="2:7" x14ac:dyDescent="0.25">
      <c r="B7" s="211" t="s">
        <v>356</v>
      </c>
      <c r="C7" s="212"/>
      <c r="D7" s="212"/>
      <c r="E7" s="213"/>
    </row>
    <row r="8" spans="2:7" x14ac:dyDescent="0.25">
      <c r="B8" s="214" t="s">
        <v>612</v>
      </c>
      <c r="C8" s="215"/>
      <c r="E8" s="65"/>
    </row>
    <row r="9" spans="2:7" ht="11.25" customHeight="1" x14ac:dyDescent="0.25">
      <c r="B9" s="216" t="s">
        <v>785</v>
      </c>
      <c r="E9" s="65"/>
    </row>
    <row r="10" spans="2:7" ht="13.8" thickBot="1" x14ac:dyDescent="0.3">
      <c r="B10" s="216"/>
      <c r="D10" s="670" t="s">
        <v>795</v>
      </c>
      <c r="E10" s="687" t="s">
        <v>662</v>
      </c>
    </row>
    <row r="11" spans="2:7" ht="14.4" thickTop="1" thickBot="1" x14ac:dyDescent="0.3">
      <c r="B11" s="217" t="s">
        <v>5</v>
      </c>
      <c r="C11" s="163"/>
      <c r="D11" s="164">
        <v>2023</v>
      </c>
      <c r="E11" s="218">
        <v>2022</v>
      </c>
    </row>
    <row r="12" spans="2:7" ht="14.4" thickTop="1" thickBot="1" x14ac:dyDescent="0.3">
      <c r="B12" s="214"/>
      <c r="C12" s="163"/>
      <c r="D12" s="165"/>
      <c r="E12" s="219"/>
    </row>
    <row r="13" spans="2:7" ht="14.25" hidden="1" customHeight="1" thickTop="1" thickBot="1" x14ac:dyDescent="0.3">
      <c r="B13" s="214" t="s">
        <v>2</v>
      </c>
      <c r="C13" s="163"/>
      <c r="D13" s="166">
        <v>0</v>
      </c>
      <c r="E13" s="220">
        <v>0</v>
      </c>
    </row>
    <row r="14" spans="2:7" ht="15.75" customHeight="1" thickTop="1" thickBot="1" x14ac:dyDescent="0.3">
      <c r="B14" s="214" t="s">
        <v>441</v>
      </c>
      <c r="C14" s="163"/>
      <c r="D14" s="1191">
        <v>11000000</v>
      </c>
      <c r="E14" s="794">
        <v>10916000</v>
      </c>
      <c r="F14" s="795"/>
      <c r="G14" s="611"/>
    </row>
    <row r="15" spans="2:7" ht="14.4" thickTop="1" thickBot="1" x14ac:dyDescent="0.3">
      <c r="B15" s="214" t="s">
        <v>6</v>
      </c>
      <c r="C15" s="167"/>
      <c r="D15" s="1191">
        <v>1464627744</v>
      </c>
      <c r="E15" s="794">
        <v>2188926963</v>
      </c>
      <c r="F15" s="795"/>
      <c r="G15" s="611"/>
    </row>
    <row r="16" spans="2:7" ht="14.4" thickTop="1" thickBot="1" x14ac:dyDescent="0.3">
      <c r="B16" s="214" t="s">
        <v>353</v>
      </c>
      <c r="C16" s="167"/>
      <c r="D16" s="1191">
        <v>1006271779</v>
      </c>
      <c r="E16" s="794">
        <v>3397773849</v>
      </c>
      <c r="F16" s="796"/>
      <c r="G16" s="611"/>
    </row>
    <row r="17" spans="2:7" ht="14.4" thickTop="1" thickBot="1" x14ac:dyDescent="0.3">
      <c r="B17" s="214" t="s">
        <v>352</v>
      </c>
      <c r="C17" s="167"/>
      <c r="D17" s="1191">
        <v>427798627</v>
      </c>
      <c r="E17" s="794">
        <v>176332993</v>
      </c>
      <c r="F17" s="796"/>
      <c r="G17" s="611"/>
    </row>
    <row r="18" spans="2:7" ht="14.4" hidden="1" thickTop="1" thickBot="1" x14ac:dyDescent="0.3">
      <c r="B18" s="214" t="s">
        <v>355</v>
      </c>
      <c r="C18" s="167"/>
      <c r="D18" s="1191">
        <v>0</v>
      </c>
      <c r="E18" s="794">
        <v>0</v>
      </c>
      <c r="F18" s="795"/>
      <c r="G18" s="611"/>
    </row>
    <row r="19" spans="2:7" ht="14.4" hidden="1" thickTop="1" thickBot="1" x14ac:dyDescent="0.3">
      <c r="B19" s="214" t="s">
        <v>354</v>
      </c>
      <c r="C19" s="167"/>
      <c r="D19" s="1191">
        <v>0</v>
      </c>
      <c r="E19" s="794">
        <v>0</v>
      </c>
      <c r="F19" s="795"/>
      <c r="G19" s="611"/>
    </row>
    <row r="20" spans="2:7" ht="14.4" thickTop="1" thickBot="1" x14ac:dyDescent="0.3">
      <c r="B20" s="214" t="s">
        <v>650</v>
      </c>
      <c r="C20" s="167"/>
      <c r="D20" s="1192">
        <v>324665153</v>
      </c>
      <c r="E20" s="794">
        <v>297818846</v>
      </c>
      <c r="F20" s="797"/>
      <c r="G20" s="611"/>
    </row>
    <row r="21" spans="2:7" ht="13.8" thickTop="1" x14ac:dyDescent="0.25">
      <c r="B21" s="729" t="s">
        <v>3</v>
      </c>
      <c r="C21" s="686"/>
      <c r="D21" s="685">
        <v>3234363303</v>
      </c>
      <c r="E21" s="730">
        <v>6071768651</v>
      </c>
    </row>
    <row r="22" spans="2:7" x14ac:dyDescent="0.25">
      <c r="B22" s="221"/>
      <c r="C22" s="222"/>
      <c r="D22" s="222"/>
      <c r="E22" s="223"/>
    </row>
  </sheetData>
  <hyperlinks>
    <hyperlink ref="F6" location="BG!A1" display="BG" xr:uid="{00000000-0004-0000-0B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8" tint="-0.249977111117893"/>
  </sheetPr>
  <dimension ref="B1:IW57"/>
  <sheetViews>
    <sheetView showGridLines="0" workbookViewId="0">
      <selection activeCell="B27" sqref="B27"/>
    </sheetView>
  </sheetViews>
  <sheetFormatPr baseColWidth="10" defaultColWidth="11.44140625" defaultRowHeight="13.2" x14ac:dyDescent="0.25"/>
  <cols>
    <col min="1" max="1" width="1.109375" style="30" customWidth="1"/>
    <col min="2" max="2" width="72.88671875" style="30" bestFit="1" customWidth="1"/>
    <col min="3" max="3" width="16.109375" style="30" customWidth="1"/>
    <col min="4" max="4" width="17.33203125" style="30" customWidth="1"/>
    <col min="5" max="6" width="11.44140625" style="30"/>
    <col min="7" max="7" width="11.44140625" style="30" customWidth="1"/>
    <col min="8" max="31" width="11.44140625" style="98"/>
    <col min="32" max="16384" width="11.44140625" style="30"/>
  </cols>
  <sheetData>
    <row r="1" spans="2:257" x14ac:dyDescent="0.25">
      <c r="B1" s="98" t="str">
        <f>Indice!C1</f>
        <v>ELECTROBAN SAECA</v>
      </c>
      <c r="C1" s="98"/>
      <c r="D1" s="98">
        <v>13</v>
      </c>
      <c r="E1" s="168" t="s">
        <v>116</v>
      </c>
      <c r="F1" s="98"/>
      <c r="G1" s="98"/>
    </row>
    <row r="2" spans="2:257" x14ac:dyDescent="0.25">
      <c r="B2" s="98"/>
      <c r="C2" s="98"/>
      <c r="D2" s="98"/>
      <c r="E2" s="168"/>
      <c r="F2" s="98"/>
      <c r="G2" s="98"/>
    </row>
    <row r="3" spans="2:257" x14ac:dyDescent="0.25">
      <c r="B3" s="98"/>
      <c r="C3" s="98"/>
      <c r="D3" s="98"/>
      <c r="E3" s="168"/>
      <c r="F3" s="98"/>
      <c r="G3" s="98"/>
    </row>
    <row r="4" spans="2:257" x14ac:dyDescent="0.25">
      <c r="B4" s="98"/>
      <c r="C4" s="98"/>
      <c r="D4" s="98"/>
      <c r="E4" s="168"/>
      <c r="F4" s="98"/>
      <c r="G4" s="98"/>
    </row>
    <row r="5" spans="2:257" x14ac:dyDescent="0.25">
      <c r="B5" s="98"/>
      <c r="C5" s="98"/>
      <c r="D5" s="98"/>
      <c r="E5" s="168"/>
      <c r="F5" s="98"/>
      <c r="G5" s="98"/>
    </row>
    <row r="6" spans="2:257" x14ac:dyDescent="0.25">
      <c r="B6" s="98"/>
      <c r="C6" s="98"/>
      <c r="D6" s="98"/>
      <c r="E6" s="98"/>
      <c r="F6" s="98"/>
      <c r="G6" s="98"/>
    </row>
    <row r="7" spans="2:257" x14ac:dyDescent="0.25">
      <c r="B7" s="1389" t="s">
        <v>229</v>
      </c>
      <c r="C7" s="1390"/>
      <c r="D7" s="1391"/>
      <c r="E7" s="98"/>
      <c r="F7" s="98"/>
      <c r="G7" s="98"/>
    </row>
    <row r="8" spans="2:257" x14ac:dyDescent="0.25">
      <c r="B8" s="799" t="s">
        <v>485</v>
      </c>
      <c r="C8" s="800"/>
      <c r="D8" s="801"/>
      <c r="E8" s="98"/>
      <c r="F8" s="98"/>
      <c r="G8" s="98"/>
    </row>
    <row r="9" spans="2:257" x14ac:dyDescent="0.25">
      <c r="B9" s="802" t="s">
        <v>785</v>
      </c>
      <c r="C9" s="98"/>
      <c r="D9" s="803"/>
      <c r="E9" s="98"/>
      <c r="F9" s="98"/>
      <c r="G9" s="98"/>
    </row>
    <row r="10" spans="2:257" x14ac:dyDescent="0.25">
      <c r="B10" s="804"/>
      <c r="C10" s="670" t="s">
        <v>795</v>
      </c>
      <c r="D10" s="805" t="s">
        <v>662</v>
      </c>
      <c r="E10" s="98"/>
      <c r="F10" s="98"/>
      <c r="G10" s="98"/>
    </row>
    <row r="11" spans="2:257" x14ac:dyDescent="0.25">
      <c r="B11" s="806" t="s">
        <v>5</v>
      </c>
      <c r="C11" s="169">
        <v>2023</v>
      </c>
      <c r="D11" s="411">
        <v>2022</v>
      </c>
      <c r="E11" s="98"/>
      <c r="F11" s="98"/>
      <c r="G11" s="98"/>
    </row>
    <row r="12" spans="2:257" x14ac:dyDescent="0.25">
      <c r="B12" s="410" t="s">
        <v>359</v>
      </c>
      <c r="C12" s="798">
        <v>0</v>
      </c>
      <c r="D12" s="807">
        <v>1011095960</v>
      </c>
      <c r="E12" s="98"/>
      <c r="F12" s="98"/>
      <c r="G12" s="98"/>
    </row>
    <row r="13" spans="2:257" hidden="1" x14ac:dyDescent="0.25">
      <c r="B13" s="410" t="s">
        <v>360</v>
      </c>
      <c r="C13" s="598">
        <v>0</v>
      </c>
      <c r="D13" s="808">
        <v>0</v>
      </c>
      <c r="E13" s="98"/>
      <c r="F13" s="98"/>
      <c r="G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c r="DT13" s="98"/>
      <c r="DU13" s="98"/>
      <c r="DV13" s="98"/>
      <c r="DW13" s="98"/>
      <c r="DX13" s="98"/>
      <c r="DY13" s="98"/>
      <c r="DZ13" s="98"/>
      <c r="EA13" s="98"/>
      <c r="EB13" s="98"/>
      <c r="EC13" s="98"/>
      <c r="ED13" s="98"/>
      <c r="EE13" s="98"/>
      <c r="EF13" s="98"/>
      <c r="EG13" s="98"/>
      <c r="EH13" s="98"/>
      <c r="EI13" s="98"/>
      <c r="EJ13" s="98"/>
      <c r="EK13" s="98"/>
      <c r="EL13" s="98"/>
      <c r="EM13" s="98"/>
      <c r="EN13" s="98"/>
      <c r="EO13" s="98"/>
      <c r="EP13" s="98"/>
      <c r="EQ13" s="98"/>
      <c r="ER13" s="98"/>
      <c r="ES13" s="98"/>
      <c r="ET13" s="98"/>
      <c r="EU13" s="98"/>
      <c r="EV13" s="98"/>
      <c r="EW13" s="98"/>
      <c r="EX13" s="98"/>
      <c r="EY13" s="98"/>
      <c r="EZ13" s="98"/>
      <c r="FA13" s="98"/>
      <c r="FB13" s="98"/>
      <c r="FC13" s="98"/>
      <c r="FD13" s="98"/>
      <c r="FE13" s="98"/>
      <c r="FF13" s="98"/>
      <c r="FG13" s="98"/>
      <c r="FH13" s="98"/>
      <c r="FI13" s="98"/>
      <c r="FJ13" s="98"/>
      <c r="FK13" s="98"/>
      <c r="FL13" s="98"/>
      <c r="FM13" s="98"/>
      <c r="FN13" s="98"/>
      <c r="FO13" s="98"/>
      <c r="FP13" s="98"/>
      <c r="FQ13" s="98"/>
      <c r="FR13" s="98"/>
      <c r="FS13" s="98"/>
      <c r="FT13" s="98"/>
      <c r="FU13" s="98"/>
      <c r="FV13" s="98"/>
      <c r="FW13" s="98"/>
      <c r="FX13" s="98"/>
      <c r="FY13" s="98"/>
      <c r="FZ13" s="98"/>
      <c r="GA13" s="98"/>
      <c r="GB13" s="98"/>
      <c r="GC13" s="98"/>
      <c r="GD13" s="98"/>
      <c r="GE13" s="98"/>
      <c r="GF13" s="98"/>
      <c r="GG13" s="98"/>
      <c r="GH13" s="98"/>
      <c r="GI13" s="98"/>
      <c r="GJ13" s="98"/>
      <c r="GK13" s="98"/>
      <c r="GL13" s="98"/>
      <c r="GM13" s="98"/>
      <c r="GN13" s="98"/>
      <c r="GO13" s="98"/>
      <c r="GP13" s="98"/>
      <c r="GQ13" s="98"/>
      <c r="GR13" s="98"/>
      <c r="GS13" s="98"/>
      <c r="GT13" s="98"/>
      <c r="GU13" s="98"/>
      <c r="GV13" s="98"/>
      <c r="GW13" s="98"/>
      <c r="GX13" s="98"/>
      <c r="GY13" s="98"/>
      <c r="GZ13" s="98"/>
      <c r="HA13" s="98"/>
      <c r="HB13" s="98"/>
      <c r="HC13" s="98"/>
      <c r="HD13" s="98"/>
      <c r="HE13" s="98"/>
      <c r="HF13" s="98"/>
      <c r="HG13" s="98"/>
      <c r="HH13" s="98"/>
      <c r="HI13" s="98"/>
      <c r="HJ13" s="98"/>
      <c r="HK13" s="98"/>
      <c r="HL13" s="98"/>
      <c r="HM13" s="98"/>
      <c r="HN13" s="98"/>
      <c r="HO13" s="98"/>
      <c r="HP13" s="98"/>
      <c r="HQ13" s="98"/>
      <c r="HR13" s="98"/>
      <c r="HS13" s="98"/>
      <c r="HT13" s="98"/>
      <c r="HU13" s="98"/>
      <c r="HV13" s="98"/>
      <c r="HW13" s="98"/>
      <c r="HX13" s="98"/>
      <c r="HY13" s="98"/>
      <c r="HZ13" s="98"/>
      <c r="IA13" s="98"/>
      <c r="IB13" s="98"/>
      <c r="IC13" s="98"/>
      <c r="ID13" s="98"/>
      <c r="IE13" s="98"/>
      <c r="IF13" s="98"/>
      <c r="IG13" s="98"/>
      <c r="IH13" s="98"/>
      <c r="II13" s="98"/>
      <c r="IJ13" s="98"/>
      <c r="IK13" s="98"/>
      <c r="IL13" s="98"/>
      <c r="IM13" s="98"/>
      <c r="IN13" s="98"/>
      <c r="IO13" s="98"/>
      <c r="IP13" s="98"/>
      <c r="IQ13" s="98"/>
      <c r="IR13" s="98"/>
      <c r="IS13" s="98"/>
      <c r="IT13" s="98"/>
      <c r="IU13" s="98"/>
      <c r="IV13" s="98"/>
      <c r="IW13" s="98"/>
    </row>
    <row r="14" spans="2:257" hidden="1" x14ac:dyDescent="0.25">
      <c r="B14" s="410" t="s">
        <v>358</v>
      </c>
      <c r="C14" s="598">
        <v>0</v>
      </c>
      <c r="D14" s="808">
        <v>0</v>
      </c>
      <c r="E14" s="98"/>
      <c r="F14" s="98"/>
      <c r="G14" s="98"/>
    </row>
    <row r="15" spans="2:257" x14ac:dyDescent="0.25">
      <c r="B15" s="410" t="s">
        <v>357</v>
      </c>
      <c r="C15" s="171">
        <v>0</v>
      </c>
      <c r="D15" s="807">
        <v>1025206000</v>
      </c>
      <c r="E15" s="98"/>
      <c r="F15" s="98"/>
      <c r="G15" s="98"/>
    </row>
    <row r="16" spans="2:257" ht="14.25" customHeight="1" x14ac:dyDescent="0.25">
      <c r="B16" s="809" t="s">
        <v>3</v>
      </c>
      <c r="C16" s="172">
        <v>0</v>
      </c>
      <c r="D16" s="810">
        <v>2036301960</v>
      </c>
      <c r="E16" s="98"/>
      <c r="F16" s="790"/>
      <c r="G16" s="98"/>
    </row>
    <row r="17" spans="2:8" x14ac:dyDescent="0.25">
      <c r="B17" s="410"/>
      <c r="C17" s="98"/>
      <c r="D17" s="803"/>
      <c r="E17" s="98"/>
      <c r="F17" s="98"/>
      <c r="G17" s="98"/>
    </row>
    <row r="18" spans="2:8" ht="13.8" thickTop="1" x14ac:dyDescent="0.25">
      <c r="B18" s="1392" t="s">
        <v>471</v>
      </c>
      <c r="C18" s="1287"/>
      <c r="D18" s="1393"/>
      <c r="E18" s="98"/>
      <c r="F18" s="98"/>
      <c r="G18" s="98"/>
    </row>
    <row r="19" spans="2:8" x14ac:dyDescent="0.25">
      <c r="B19" s="804" t="s">
        <v>4</v>
      </c>
      <c r="C19" s="98"/>
      <c r="D19" s="803"/>
      <c r="E19" s="98"/>
      <c r="F19" s="98"/>
      <c r="G19" s="98"/>
    </row>
    <row r="20" spans="2:8" hidden="1" x14ac:dyDescent="0.25">
      <c r="B20" s="804"/>
      <c r="C20" s="1394"/>
      <c r="D20" s="1395"/>
      <c r="E20" s="98"/>
      <c r="F20" s="98"/>
      <c r="G20" s="98"/>
    </row>
    <row r="21" spans="2:8" x14ac:dyDescent="0.25">
      <c r="B21" s="806" t="s">
        <v>5</v>
      </c>
      <c r="C21" s="173">
        <v>2023</v>
      </c>
      <c r="D21" s="811">
        <v>2022</v>
      </c>
      <c r="E21" s="98"/>
      <c r="F21" s="98"/>
      <c r="G21" s="98"/>
    </row>
    <row r="22" spans="2:8" hidden="1" x14ac:dyDescent="0.25">
      <c r="B22" s="410" t="s">
        <v>359</v>
      </c>
      <c r="C22" s="174">
        <v>0</v>
      </c>
      <c r="D22" s="812">
        <v>0</v>
      </c>
      <c r="E22" s="98"/>
      <c r="F22" s="98"/>
      <c r="G22" s="98"/>
    </row>
    <row r="23" spans="2:8" hidden="1" x14ac:dyDescent="0.25">
      <c r="B23" s="410" t="s">
        <v>357</v>
      </c>
      <c r="C23" s="743">
        <v>0</v>
      </c>
      <c r="D23" s="812">
        <v>0</v>
      </c>
      <c r="E23" s="98"/>
      <c r="F23" s="98"/>
      <c r="G23" s="98"/>
    </row>
    <row r="24" spans="2:8" x14ac:dyDescent="0.25">
      <c r="B24" s="410" t="s">
        <v>472</v>
      </c>
      <c r="C24" s="295">
        <v>382000000</v>
      </c>
      <c r="D24" s="813">
        <v>382000000</v>
      </c>
      <c r="E24" s="98"/>
      <c r="F24" s="98"/>
      <c r="G24" s="98"/>
    </row>
    <row r="25" spans="2:8" x14ac:dyDescent="0.25">
      <c r="B25" s="410" t="s">
        <v>442</v>
      </c>
      <c r="C25" s="744">
        <v>817783469</v>
      </c>
      <c r="D25" s="812">
        <v>487500000</v>
      </c>
      <c r="E25" s="98"/>
      <c r="F25" s="790"/>
      <c r="G25" s="98"/>
    </row>
    <row r="26" spans="2:8" hidden="1" x14ac:dyDescent="0.25">
      <c r="B26" s="814" t="s">
        <v>664</v>
      </c>
      <c r="C26" s="230" t="e">
        <f>+#REF!</f>
        <v>#REF!</v>
      </c>
      <c r="D26" s="815">
        <v>0</v>
      </c>
      <c r="E26" s="98"/>
      <c r="F26" s="98"/>
      <c r="G26" s="98"/>
    </row>
    <row r="27" spans="2:8" ht="13.8" thickBot="1" x14ac:dyDescent="0.3">
      <c r="B27" s="809" t="s">
        <v>3</v>
      </c>
      <c r="C27" s="175">
        <v>1199783469</v>
      </c>
      <c r="D27" s="816">
        <v>869500000</v>
      </c>
      <c r="E27" s="98"/>
      <c r="F27" s="98"/>
      <c r="G27" s="98"/>
    </row>
    <row r="28" spans="2:8" ht="13.8" thickTop="1" x14ac:dyDescent="0.25">
      <c r="B28" s="817"/>
      <c r="C28" s="818"/>
      <c r="D28" s="819"/>
      <c r="E28" s="98"/>
      <c r="F28" s="98"/>
      <c r="G28" s="98"/>
      <c r="H28" s="98" t="s">
        <v>43</v>
      </c>
    </row>
    <row r="29" spans="2:8" x14ac:dyDescent="0.25">
      <c r="B29" s="98"/>
      <c r="C29" s="98"/>
      <c r="D29" s="98"/>
      <c r="E29" s="98"/>
      <c r="F29" s="98"/>
      <c r="G29" s="98"/>
    </row>
    <row r="30" spans="2:8" x14ac:dyDescent="0.25">
      <c r="B30" s="98"/>
      <c r="C30" s="98"/>
      <c r="D30" s="98"/>
      <c r="E30" s="98"/>
      <c r="F30" s="98"/>
      <c r="G30" s="98"/>
    </row>
    <row r="31" spans="2:8" x14ac:dyDescent="0.25">
      <c r="B31" s="98"/>
      <c r="C31" s="98"/>
      <c r="D31" s="98"/>
      <c r="E31" s="98"/>
      <c r="F31" s="98"/>
      <c r="G31" s="98"/>
    </row>
    <row r="32" spans="2:8" x14ac:dyDescent="0.25">
      <c r="B32" s="98"/>
      <c r="C32" s="98"/>
      <c r="D32" s="98"/>
      <c r="E32" s="98"/>
      <c r="F32" s="98"/>
      <c r="G32" s="98"/>
    </row>
    <row r="33" spans="2:7" x14ac:dyDescent="0.25">
      <c r="B33" s="98"/>
      <c r="C33" s="98"/>
      <c r="D33" s="98"/>
      <c r="E33" s="98"/>
      <c r="F33" s="98"/>
      <c r="G33" s="98"/>
    </row>
    <row r="34" spans="2:7" x14ac:dyDescent="0.25">
      <c r="B34" s="98"/>
      <c r="C34" s="98"/>
      <c r="D34" s="98"/>
      <c r="E34" s="98"/>
      <c r="F34" s="98"/>
      <c r="G34" s="98"/>
    </row>
    <row r="35" spans="2:7" x14ac:dyDescent="0.25">
      <c r="B35" s="98"/>
      <c r="C35" s="98"/>
      <c r="D35" s="98"/>
      <c r="E35" s="98"/>
      <c r="F35" s="98"/>
      <c r="G35" s="98"/>
    </row>
    <row r="36" spans="2:7" x14ac:dyDescent="0.25">
      <c r="B36" s="98"/>
      <c r="C36" s="98"/>
      <c r="D36" s="98"/>
      <c r="E36" s="98"/>
      <c r="F36" s="98"/>
      <c r="G36" s="98"/>
    </row>
    <row r="37" spans="2:7" x14ac:dyDescent="0.25">
      <c r="B37" s="98"/>
      <c r="C37" s="98"/>
      <c r="D37" s="98"/>
      <c r="E37" s="98"/>
      <c r="F37" s="98"/>
      <c r="G37" s="98"/>
    </row>
    <row r="38" spans="2:7" x14ac:dyDescent="0.25">
      <c r="B38" s="98"/>
      <c r="C38" s="98"/>
      <c r="D38" s="98"/>
      <c r="E38" s="98"/>
      <c r="F38" s="98"/>
      <c r="G38" s="98"/>
    </row>
    <row r="39" spans="2:7" x14ac:dyDescent="0.25">
      <c r="B39" s="98"/>
      <c r="C39" s="98"/>
      <c r="D39" s="98"/>
      <c r="E39" s="98"/>
      <c r="F39" s="98"/>
      <c r="G39" s="98"/>
    </row>
    <row r="40" spans="2:7" x14ac:dyDescent="0.25">
      <c r="B40" s="98"/>
      <c r="C40" s="98"/>
      <c r="D40" s="98"/>
      <c r="E40" s="98"/>
      <c r="F40" s="98"/>
      <c r="G40" s="98"/>
    </row>
    <row r="41" spans="2:7" x14ac:dyDescent="0.25">
      <c r="B41" s="98"/>
      <c r="C41" s="98"/>
      <c r="D41" s="98"/>
      <c r="E41" s="98"/>
      <c r="F41" s="98"/>
      <c r="G41" s="98"/>
    </row>
    <row r="42" spans="2:7" x14ac:dyDescent="0.25">
      <c r="B42" s="98"/>
      <c r="C42" s="98"/>
      <c r="D42" s="98"/>
      <c r="E42" s="98"/>
      <c r="F42" s="98"/>
      <c r="G42" s="98"/>
    </row>
    <row r="43" spans="2:7" x14ac:dyDescent="0.25">
      <c r="B43" s="98"/>
      <c r="C43" s="98"/>
      <c r="D43" s="98"/>
      <c r="E43" s="98"/>
      <c r="F43" s="98"/>
      <c r="G43" s="98"/>
    </row>
    <row r="44" spans="2:7" x14ac:dyDescent="0.25">
      <c r="B44" s="98"/>
      <c r="C44" s="98"/>
      <c r="D44" s="98"/>
      <c r="E44" s="98"/>
      <c r="F44" s="98"/>
      <c r="G44" s="98"/>
    </row>
    <row r="45" spans="2:7" x14ac:dyDescent="0.25">
      <c r="B45" s="98"/>
      <c r="C45" s="98"/>
      <c r="D45" s="98"/>
      <c r="E45" s="98"/>
      <c r="F45" s="98"/>
      <c r="G45" s="98"/>
    </row>
    <row r="46" spans="2:7" x14ac:dyDescent="0.25">
      <c r="B46" s="98"/>
      <c r="C46" s="98"/>
      <c r="D46" s="98"/>
      <c r="E46" s="98"/>
      <c r="F46" s="98"/>
      <c r="G46" s="98"/>
    </row>
    <row r="47" spans="2:7" x14ac:dyDescent="0.25">
      <c r="B47" s="98"/>
      <c r="C47" s="98"/>
      <c r="D47" s="98"/>
      <c r="E47" s="98"/>
      <c r="F47" s="98"/>
      <c r="G47" s="98"/>
    </row>
    <row r="48" spans="2:7" x14ac:dyDescent="0.25">
      <c r="B48" s="98"/>
      <c r="C48" s="98"/>
      <c r="D48" s="98"/>
      <c r="E48" s="98"/>
      <c r="F48" s="98"/>
      <c r="G48" s="98"/>
    </row>
    <row r="49" spans="2:7" x14ac:dyDescent="0.25">
      <c r="B49" s="98"/>
      <c r="C49" s="98"/>
      <c r="D49" s="98"/>
      <c r="E49" s="98"/>
      <c r="F49" s="98"/>
      <c r="G49" s="98"/>
    </row>
    <row r="50" spans="2:7" x14ac:dyDescent="0.25">
      <c r="B50" s="98"/>
      <c r="C50" s="98"/>
      <c r="D50" s="98"/>
      <c r="E50" s="98"/>
      <c r="F50" s="98"/>
      <c r="G50" s="98"/>
    </row>
    <row r="51" spans="2:7" x14ac:dyDescent="0.25">
      <c r="B51" s="98"/>
      <c r="C51" s="98"/>
      <c r="D51" s="98"/>
      <c r="E51" s="98"/>
      <c r="F51" s="98"/>
      <c r="G51" s="98"/>
    </row>
    <row r="52" spans="2:7" x14ac:dyDescent="0.25">
      <c r="B52" s="98"/>
      <c r="C52" s="98"/>
      <c r="D52" s="98"/>
      <c r="E52" s="98"/>
      <c r="F52" s="98"/>
      <c r="G52" s="98"/>
    </row>
    <row r="53" spans="2:7" x14ac:dyDescent="0.25">
      <c r="B53" s="98"/>
      <c r="C53" s="98"/>
      <c r="D53" s="98"/>
      <c r="E53" s="98"/>
      <c r="F53" s="98"/>
      <c r="G53" s="98"/>
    </row>
    <row r="54" spans="2:7" x14ac:dyDescent="0.25">
      <c r="B54" s="98"/>
      <c r="C54" s="98"/>
      <c r="D54" s="98"/>
      <c r="E54" s="98"/>
      <c r="F54" s="98"/>
      <c r="G54" s="98"/>
    </row>
    <row r="55" spans="2:7" x14ac:dyDescent="0.25">
      <c r="B55" s="98"/>
      <c r="C55" s="98"/>
      <c r="D55" s="98"/>
      <c r="E55" s="98"/>
      <c r="F55" s="98"/>
      <c r="G55" s="98"/>
    </row>
    <row r="56" spans="2:7" x14ac:dyDescent="0.25">
      <c r="B56" s="98"/>
      <c r="C56" s="98"/>
      <c r="D56" s="98"/>
      <c r="E56" s="98"/>
      <c r="F56" s="98"/>
      <c r="G56" s="98"/>
    </row>
    <row r="57" spans="2:7" x14ac:dyDescent="0.25">
      <c r="B57" s="98"/>
      <c r="C57" s="98"/>
      <c r="D57" s="98"/>
      <c r="E57" s="98"/>
      <c r="F57" s="98"/>
      <c r="G57" s="98"/>
    </row>
  </sheetData>
  <mergeCells count="3">
    <mergeCell ref="B7:D7"/>
    <mergeCell ref="B18:D18"/>
    <mergeCell ref="C20:D20"/>
  </mergeCells>
  <hyperlinks>
    <hyperlink ref="E1" location="BG!A1" display="BG" xr:uid="{00000000-0004-0000-0C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8" tint="-0.249977111117893"/>
  </sheetPr>
  <dimension ref="A1:L66"/>
  <sheetViews>
    <sheetView showGridLines="0" topLeftCell="A28" zoomScale="91" zoomScaleNormal="91" workbookViewId="0">
      <selection activeCell="D60" sqref="D60"/>
    </sheetView>
  </sheetViews>
  <sheetFormatPr baseColWidth="10" defaultColWidth="16.44140625" defaultRowHeight="13.2" x14ac:dyDescent="0.25"/>
  <cols>
    <col min="1" max="1" width="50.109375" style="32" customWidth="1"/>
    <col min="2" max="2" width="21.88671875" style="32" bestFit="1" customWidth="1"/>
    <col min="3" max="4" width="15.109375" style="32" customWidth="1"/>
    <col min="5" max="5" width="7.33203125" style="32" customWidth="1"/>
    <col min="6" max="6" width="36.5546875" style="32" customWidth="1"/>
    <col min="7" max="7" width="17.6640625" style="32" customWidth="1"/>
    <col min="8" max="8" width="18.109375" style="32" bestFit="1" customWidth="1"/>
    <col min="9" max="9" width="4.109375" style="32" customWidth="1"/>
    <col min="10" max="10" width="19.109375" style="32" customWidth="1"/>
    <col min="11" max="16384" width="16.44140625" style="32"/>
  </cols>
  <sheetData>
    <row r="1" spans="1:10" s="232" customFormat="1" x14ac:dyDescent="0.25">
      <c r="A1" s="231" t="str">
        <f>Indice!C1</f>
        <v>ELECTROBAN SAECA</v>
      </c>
    </row>
    <row r="2" spans="1:10" x14ac:dyDescent="0.25">
      <c r="A2" s="177"/>
      <c r="F2" s="182"/>
    </row>
    <row r="3" spans="1:10" x14ac:dyDescent="0.25">
      <c r="A3" s="177"/>
      <c r="F3" s="182"/>
      <c r="H3" s="32">
        <v>14</v>
      </c>
      <c r="J3" s="307" t="s">
        <v>116</v>
      </c>
    </row>
    <row r="4" spans="1:10" x14ac:dyDescent="0.25">
      <c r="A4" s="183"/>
      <c r="B4" s="184"/>
      <c r="F4" s="182"/>
    </row>
    <row r="5" spans="1:10" x14ac:dyDescent="0.25">
      <c r="A5" s="185"/>
      <c r="B5" s="184"/>
      <c r="F5" s="182"/>
    </row>
    <row r="6" spans="1:10" x14ac:dyDescent="0.25">
      <c r="C6" s="186"/>
    </row>
    <row r="7" spans="1:10" ht="13.8" x14ac:dyDescent="0.25">
      <c r="A7" s="234" t="s">
        <v>230</v>
      </c>
      <c r="B7" s="235"/>
      <c r="C7" s="235"/>
      <c r="D7" s="235"/>
      <c r="E7" s="235"/>
      <c r="F7" s="64"/>
      <c r="G7" s="64"/>
      <c r="H7" s="249"/>
    </row>
    <row r="8" spans="1:10" ht="40.5" customHeight="1" x14ac:dyDescent="0.25">
      <c r="A8" s="1397" t="s">
        <v>802</v>
      </c>
      <c r="B8" s="1398"/>
      <c r="C8" s="1398"/>
      <c r="D8" s="1398"/>
      <c r="E8" s="1398"/>
      <c r="F8" s="1398"/>
      <c r="G8" s="1398"/>
      <c r="H8" s="1399"/>
    </row>
    <row r="9" spans="1:10" ht="3" customHeight="1" x14ac:dyDescent="0.25">
      <c r="A9" s="238"/>
      <c r="B9" s="233"/>
      <c r="C9" s="233"/>
      <c r="D9" s="233"/>
      <c r="E9" s="187"/>
      <c r="H9" s="237"/>
    </row>
    <row r="10" spans="1:10" ht="13.8" x14ac:dyDescent="0.25">
      <c r="A10" s="820" t="s">
        <v>785</v>
      </c>
      <c r="B10" s="821"/>
      <c r="C10" s="236"/>
      <c r="D10" s="822"/>
      <c r="E10" s="186"/>
      <c r="H10" s="237"/>
    </row>
    <row r="11" spans="1:10" ht="13.8" x14ac:dyDescent="0.25">
      <c r="A11" s="239" t="s">
        <v>423</v>
      </c>
      <c r="B11" s="30"/>
      <c r="D11" s="237"/>
      <c r="E11" s="186"/>
      <c r="H11" s="237"/>
    </row>
    <row r="12" spans="1:10" x14ac:dyDescent="0.25">
      <c r="A12" s="1014"/>
      <c r="B12" s="1015"/>
      <c r="C12" s="1267">
        <v>45107</v>
      </c>
      <c r="D12" s="1016">
        <v>44926</v>
      </c>
      <c r="E12" s="186"/>
      <c r="H12" s="237"/>
    </row>
    <row r="13" spans="1:10" ht="33" customHeight="1" x14ac:dyDescent="0.25">
      <c r="A13" s="190"/>
      <c r="C13" s="700">
        <v>2023</v>
      </c>
      <c r="D13" s="700">
        <v>2022</v>
      </c>
      <c r="E13" s="186"/>
      <c r="F13" s="834" t="s">
        <v>416</v>
      </c>
      <c r="G13" s="1268">
        <v>45107</v>
      </c>
      <c r="H13" s="851"/>
    </row>
    <row r="14" spans="1:10" ht="26.4" x14ac:dyDescent="0.25">
      <c r="A14" s="188" t="s">
        <v>613</v>
      </c>
      <c r="B14" s="727" t="s">
        <v>361</v>
      </c>
      <c r="C14" s="714">
        <v>256952242969</v>
      </c>
      <c r="D14" s="1017">
        <v>250093856853</v>
      </c>
      <c r="E14" s="186"/>
      <c r="F14" s="835" t="s">
        <v>231</v>
      </c>
      <c r="G14" s="1059" t="s">
        <v>418</v>
      </c>
      <c r="H14" s="836" t="s">
        <v>422</v>
      </c>
    </row>
    <row r="15" spans="1:10" x14ac:dyDescent="0.25">
      <c r="A15" s="190" t="s">
        <v>236</v>
      </c>
      <c r="B15" s="191" t="s">
        <v>362</v>
      </c>
      <c r="C15" s="715">
        <v>0</v>
      </c>
      <c r="D15" s="192">
        <v>0</v>
      </c>
      <c r="E15" s="186"/>
      <c r="F15" s="837" t="s">
        <v>7</v>
      </c>
      <c r="G15" s="829">
        <v>140803987415</v>
      </c>
      <c r="H15" s="838"/>
    </row>
    <row r="16" spans="1:10" x14ac:dyDescent="0.25">
      <c r="A16" s="190" t="s">
        <v>236</v>
      </c>
      <c r="B16" s="191" t="s">
        <v>363</v>
      </c>
      <c r="C16" s="715">
        <v>0</v>
      </c>
      <c r="D16" s="192">
        <v>0</v>
      </c>
      <c r="E16" s="186"/>
      <c r="F16" s="837" t="s">
        <v>11</v>
      </c>
      <c r="G16" s="829">
        <v>156693068942</v>
      </c>
      <c r="H16" s="838"/>
    </row>
    <row r="17" spans="1:12" x14ac:dyDescent="0.25">
      <c r="A17" s="190" t="s">
        <v>237</v>
      </c>
      <c r="B17" s="191" t="s">
        <v>361</v>
      </c>
      <c r="C17" s="715">
        <v>0</v>
      </c>
      <c r="D17" s="192">
        <v>0</v>
      </c>
      <c r="E17" s="186"/>
      <c r="F17" s="839" t="s">
        <v>92</v>
      </c>
      <c r="G17" s="1133"/>
      <c r="H17" s="838"/>
    </row>
    <row r="18" spans="1:12" x14ac:dyDescent="0.25">
      <c r="A18" s="190" t="s">
        <v>237</v>
      </c>
      <c r="B18" s="191" t="s">
        <v>362</v>
      </c>
      <c r="C18" s="715">
        <v>0</v>
      </c>
      <c r="D18" s="192">
        <v>0</v>
      </c>
      <c r="E18" s="186"/>
      <c r="F18" s="839" t="s">
        <v>8</v>
      </c>
      <c r="G18" s="1133">
        <v>77178069393</v>
      </c>
      <c r="H18" s="838"/>
    </row>
    <row r="19" spans="1:12" x14ac:dyDescent="0.25">
      <c r="A19" s="1018" t="s">
        <v>237</v>
      </c>
      <c r="B19" s="191" t="s">
        <v>363</v>
      </c>
      <c r="C19" s="715">
        <v>0</v>
      </c>
      <c r="D19" s="192">
        <v>0</v>
      </c>
      <c r="E19" s="186"/>
      <c r="F19" s="839" t="s">
        <v>9</v>
      </c>
      <c r="G19" s="1133">
        <v>75249662549</v>
      </c>
      <c r="H19" s="838">
        <v>0.17882090481452692</v>
      </c>
      <c r="J19" s="713"/>
    </row>
    <row r="20" spans="1:12" x14ac:dyDescent="0.25">
      <c r="A20" s="1018" t="s">
        <v>614</v>
      </c>
      <c r="B20" s="191" t="s">
        <v>361</v>
      </c>
      <c r="C20" s="716">
        <v>3105649793</v>
      </c>
      <c r="D20" s="193">
        <v>2827870725</v>
      </c>
      <c r="E20" s="186"/>
      <c r="F20" s="839" t="s">
        <v>10</v>
      </c>
      <c r="G20" s="1133">
        <v>4265337000</v>
      </c>
      <c r="H20" s="838">
        <v>1</v>
      </c>
      <c r="J20" s="665"/>
      <c r="L20" s="713"/>
    </row>
    <row r="21" spans="1:12" ht="15" customHeight="1" x14ac:dyDescent="0.25">
      <c r="A21" s="1018" t="s">
        <v>364</v>
      </c>
      <c r="B21" s="191" t="s">
        <v>362</v>
      </c>
      <c r="C21" s="715">
        <v>0</v>
      </c>
      <c r="D21" s="192">
        <v>0</v>
      </c>
      <c r="E21" s="186"/>
      <c r="F21" s="839"/>
      <c r="G21" s="840"/>
      <c r="H21" s="841"/>
      <c r="K21" s="186"/>
      <c r="L21" s="665"/>
    </row>
    <row r="22" spans="1:12" ht="15" customHeight="1" x14ac:dyDescent="0.25">
      <c r="A22" s="1018" t="s">
        <v>364</v>
      </c>
      <c r="B22" s="191" t="s">
        <v>363</v>
      </c>
      <c r="C22" s="715">
        <v>0</v>
      </c>
      <c r="D22" s="192">
        <v>0</v>
      </c>
      <c r="E22" s="186"/>
      <c r="F22" s="842" t="s">
        <v>417</v>
      </c>
      <c r="G22" s="829">
        <f>G15+G16</f>
        <v>297497056357</v>
      </c>
      <c r="H22" s="841"/>
      <c r="J22" s="665"/>
      <c r="K22" s="1150"/>
      <c r="L22" s="665"/>
    </row>
    <row r="23" spans="1:12" ht="15" customHeight="1" x14ac:dyDescent="0.25">
      <c r="A23" s="1018" t="s">
        <v>233</v>
      </c>
      <c r="B23" s="191" t="s">
        <v>361</v>
      </c>
      <c r="C23" s="191">
        <v>0</v>
      </c>
      <c r="D23" s="192">
        <v>0</v>
      </c>
      <c r="E23" s="186"/>
      <c r="F23" s="839"/>
      <c r="G23" s="840"/>
      <c r="H23" s="841"/>
      <c r="K23" s="1151"/>
    </row>
    <row r="24" spans="1:12" ht="15" customHeight="1" x14ac:dyDescent="0.25">
      <c r="A24" s="1018" t="s">
        <v>233</v>
      </c>
      <c r="B24" s="191" t="s">
        <v>362</v>
      </c>
      <c r="C24" s="191">
        <v>0</v>
      </c>
      <c r="D24" s="192">
        <v>0</v>
      </c>
      <c r="E24" s="186"/>
      <c r="F24" s="843" t="s">
        <v>773</v>
      </c>
      <c r="G24" s="830">
        <v>-17721549744</v>
      </c>
      <c r="H24" s="844"/>
      <c r="J24" s="252"/>
      <c r="K24" s="1152"/>
    </row>
    <row r="25" spans="1:12" ht="15" customHeight="1" x14ac:dyDescent="0.25">
      <c r="A25" s="190" t="s">
        <v>233</v>
      </c>
      <c r="B25" s="191" t="s">
        <v>363</v>
      </c>
      <c r="C25" s="191">
        <v>0</v>
      </c>
      <c r="D25" s="192">
        <v>0</v>
      </c>
      <c r="E25" s="186"/>
      <c r="F25" s="839"/>
      <c r="G25" s="845"/>
      <c r="H25" s="846"/>
      <c r="J25" s="252"/>
      <c r="K25" s="178"/>
    </row>
    <row r="26" spans="1:12" ht="15" customHeight="1" x14ac:dyDescent="0.25">
      <c r="A26" s="190" t="s">
        <v>235</v>
      </c>
      <c r="B26" s="726" t="s">
        <v>361</v>
      </c>
      <c r="C26" s="726">
        <v>0</v>
      </c>
      <c r="D26" s="1019">
        <v>0</v>
      </c>
      <c r="E26" s="186"/>
      <c r="F26" s="842" t="s">
        <v>419</v>
      </c>
      <c r="G26" s="831">
        <f>G22+G24</f>
        <v>279775506613</v>
      </c>
      <c r="H26" s="841"/>
      <c r="J26" s="755"/>
      <c r="K26" s="755"/>
    </row>
    <row r="27" spans="1:12" ht="15" customHeight="1" x14ac:dyDescent="0.25">
      <c r="A27" s="190" t="s">
        <v>235</v>
      </c>
      <c r="B27" s="191" t="s">
        <v>362</v>
      </c>
      <c r="C27" s="191">
        <v>0</v>
      </c>
      <c r="D27" s="192">
        <v>0</v>
      </c>
      <c r="E27" s="186"/>
      <c r="F27" s="839"/>
      <c r="G27" s="845"/>
      <c r="H27" s="846"/>
    </row>
    <row r="28" spans="1:12" ht="14.25" customHeight="1" x14ac:dyDescent="0.25">
      <c r="A28" s="190" t="s">
        <v>651</v>
      </c>
      <c r="B28" s="191" t="s">
        <v>361</v>
      </c>
      <c r="C28" s="710">
        <v>-581343702</v>
      </c>
      <c r="D28" s="1020">
        <v>-1666771315</v>
      </c>
      <c r="E28" s="186"/>
      <c r="F28" s="835" t="s">
        <v>12</v>
      </c>
      <c r="G28" s="848"/>
      <c r="H28" s="847"/>
      <c r="K28" s="713"/>
    </row>
    <row r="29" spans="1:12" ht="12" customHeight="1" x14ac:dyDescent="0.25">
      <c r="A29" s="190"/>
      <c r="B29" s="191"/>
      <c r="C29" s="191">
        <v>0</v>
      </c>
      <c r="D29" s="192">
        <v>0</v>
      </c>
      <c r="E29" s="186"/>
      <c r="F29" s="848" t="s">
        <v>13</v>
      </c>
      <c r="G29" s="832" t="s">
        <v>420</v>
      </c>
      <c r="H29" s="849" t="s">
        <v>421</v>
      </c>
      <c r="K29" s="665"/>
    </row>
    <row r="30" spans="1:12" x14ac:dyDescent="0.25">
      <c r="A30" s="190" t="s">
        <v>365</v>
      </c>
      <c r="B30" s="191" t="s">
        <v>363</v>
      </c>
      <c r="C30" s="191">
        <v>0</v>
      </c>
      <c r="D30" s="192">
        <v>0</v>
      </c>
      <c r="E30" s="186"/>
      <c r="F30" s="839" t="s">
        <v>8</v>
      </c>
      <c r="G30" s="833">
        <v>1</v>
      </c>
      <c r="H30" s="850">
        <v>90</v>
      </c>
      <c r="K30" s="665"/>
    </row>
    <row r="31" spans="1:12" x14ac:dyDescent="0.25">
      <c r="A31" s="195" t="s">
        <v>366</v>
      </c>
      <c r="B31" s="191" t="s">
        <v>361</v>
      </c>
      <c r="C31" s="193">
        <v>-1338056093</v>
      </c>
      <c r="D31" s="193">
        <v>-2936920991</v>
      </c>
      <c r="E31" s="186"/>
      <c r="F31" s="839" t="s">
        <v>9</v>
      </c>
      <c r="G31" s="833">
        <v>91</v>
      </c>
      <c r="H31" s="850" t="s">
        <v>617</v>
      </c>
    </row>
    <row r="32" spans="1:12" x14ac:dyDescent="0.25">
      <c r="A32" s="1021" t="s">
        <v>3</v>
      </c>
      <c r="B32" s="1022"/>
      <c r="C32" s="1023">
        <v>258138492967</v>
      </c>
      <c r="D32" s="1023">
        <v>248318035272</v>
      </c>
      <c r="E32" s="186"/>
      <c r="F32" s="839" t="s">
        <v>10</v>
      </c>
      <c r="G32" s="833" t="s">
        <v>618</v>
      </c>
      <c r="H32" s="850"/>
    </row>
    <row r="33" spans="1:8" x14ac:dyDescent="0.25">
      <c r="A33" s="68"/>
      <c r="B33" s="30"/>
      <c r="E33" s="186"/>
      <c r="H33" s="237"/>
    </row>
    <row r="34" spans="1:8" x14ac:dyDescent="0.25">
      <c r="A34" s="224"/>
      <c r="B34" s="98"/>
      <c r="E34" s="186"/>
      <c r="H34" s="237"/>
    </row>
    <row r="35" spans="1:8" ht="15.6" x14ac:dyDescent="0.3">
      <c r="A35" s="826" t="s">
        <v>424</v>
      </c>
      <c r="B35" s="366"/>
      <c r="C35" s="236"/>
      <c r="D35" s="822"/>
      <c r="E35" s="186"/>
      <c r="H35" s="237"/>
    </row>
    <row r="36" spans="1:8" x14ac:dyDescent="0.25">
      <c r="A36" s="224"/>
      <c r="B36" s="98"/>
      <c r="C36" s="1394"/>
      <c r="D36" s="1396"/>
      <c r="E36" s="186"/>
      <c r="H36" s="237"/>
    </row>
    <row r="37" spans="1:8" x14ac:dyDescent="0.25">
      <c r="A37" s="240"/>
      <c r="C37" s="253">
        <v>2023</v>
      </c>
      <c r="D37" s="827">
        <v>2022</v>
      </c>
      <c r="E37" s="186"/>
      <c r="H37" s="237"/>
    </row>
    <row r="38" spans="1:8" x14ac:dyDescent="0.25">
      <c r="A38" s="241" t="s">
        <v>615</v>
      </c>
      <c r="B38" s="189" t="s">
        <v>361</v>
      </c>
      <c r="C38" s="193">
        <v>28029126745</v>
      </c>
      <c r="D38" s="823">
        <v>34507151474</v>
      </c>
      <c r="H38" s="237"/>
    </row>
    <row r="39" spans="1:8" ht="15" hidden="1" customHeight="1" x14ac:dyDescent="0.25">
      <c r="A39" s="240" t="s">
        <v>236</v>
      </c>
      <c r="B39" s="191" t="s">
        <v>362</v>
      </c>
      <c r="C39" s="191">
        <v>0</v>
      </c>
      <c r="D39" s="237">
        <v>0</v>
      </c>
      <c r="H39" s="237"/>
    </row>
    <row r="40" spans="1:8" hidden="1" x14ac:dyDescent="0.25">
      <c r="A40" s="240" t="s">
        <v>236</v>
      </c>
      <c r="B40" s="191" t="s">
        <v>363</v>
      </c>
      <c r="C40" s="191">
        <v>0</v>
      </c>
      <c r="D40" s="237">
        <v>0</v>
      </c>
      <c r="H40" s="237"/>
    </row>
    <row r="41" spans="1:8" hidden="1" x14ac:dyDescent="0.25">
      <c r="A41" s="240" t="s">
        <v>237</v>
      </c>
      <c r="B41" s="191" t="s">
        <v>361</v>
      </c>
      <c r="C41" s="191">
        <v>0</v>
      </c>
      <c r="D41" s="237">
        <v>0</v>
      </c>
      <c r="H41" s="237"/>
    </row>
    <row r="42" spans="1:8" hidden="1" x14ac:dyDescent="0.25">
      <c r="A42" s="240" t="s">
        <v>237</v>
      </c>
      <c r="B42" s="191" t="s">
        <v>362</v>
      </c>
      <c r="C42" s="191">
        <v>0</v>
      </c>
      <c r="D42" s="237">
        <v>0</v>
      </c>
      <c r="H42" s="237"/>
    </row>
    <row r="43" spans="1:8" hidden="1" x14ac:dyDescent="0.25">
      <c r="A43" s="240" t="s">
        <v>237</v>
      </c>
      <c r="B43" s="191" t="s">
        <v>363</v>
      </c>
      <c r="C43" s="191">
        <v>0</v>
      </c>
      <c r="D43" s="237">
        <v>0</v>
      </c>
      <c r="H43" s="237"/>
    </row>
    <row r="44" spans="1:8" x14ac:dyDescent="0.25">
      <c r="A44" s="240" t="s">
        <v>616</v>
      </c>
      <c r="B44" s="191" t="s">
        <v>361</v>
      </c>
      <c r="C44" s="193">
        <v>9410036850</v>
      </c>
      <c r="D44" s="823">
        <v>6186917800</v>
      </c>
      <c r="F44" s="251"/>
      <c r="H44" s="237"/>
    </row>
    <row r="45" spans="1:8" hidden="1" x14ac:dyDescent="0.25">
      <c r="A45" s="240" t="s">
        <v>364</v>
      </c>
      <c r="B45" s="191" t="s">
        <v>362</v>
      </c>
      <c r="C45" s="191">
        <v>0</v>
      </c>
      <c r="D45" s="237">
        <v>0</v>
      </c>
      <c r="H45" s="237"/>
    </row>
    <row r="46" spans="1:8" hidden="1" x14ac:dyDescent="0.25">
      <c r="A46" s="240" t="s">
        <v>364</v>
      </c>
      <c r="B46" s="191" t="s">
        <v>363</v>
      </c>
      <c r="C46" s="191">
        <v>0</v>
      </c>
      <c r="D46" s="237">
        <v>0</v>
      </c>
      <c r="H46" s="237"/>
    </row>
    <row r="47" spans="1:8" hidden="1" x14ac:dyDescent="0.25">
      <c r="A47" s="240" t="s">
        <v>233</v>
      </c>
      <c r="B47" s="191" t="s">
        <v>361</v>
      </c>
      <c r="C47" s="191">
        <v>0</v>
      </c>
      <c r="D47" s="237">
        <v>0</v>
      </c>
      <c r="H47" s="237"/>
    </row>
    <row r="48" spans="1:8" hidden="1" x14ac:dyDescent="0.25">
      <c r="A48" s="240" t="s">
        <v>233</v>
      </c>
      <c r="B48" s="191" t="s">
        <v>362</v>
      </c>
      <c r="C48" s="191">
        <v>0</v>
      </c>
      <c r="D48" s="237">
        <v>0</v>
      </c>
      <c r="H48" s="237"/>
    </row>
    <row r="49" spans="1:8" hidden="1" x14ac:dyDescent="0.25">
      <c r="A49" s="240" t="s">
        <v>233</v>
      </c>
      <c r="B49" s="191" t="s">
        <v>363</v>
      </c>
      <c r="C49" s="191">
        <v>0</v>
      </c>
      <c r="D49" s="237">
        <v>0</v>
      </c>
      <c r="H49" s="237"/>
    </row>
    <row r="50" spans="1:8" hidden="1" x14ac:dyDescent="0.25">
      <c r="A50" s="240" t="s">
        <v>234</v>
      </c>
      <c r="B50" s="191" t="s">
        <v>361</v>
      </c>
      <c r="C50" s="191">
        <v>0</v>
      </c>
      <c r="D50" s="237">
        <v>0</v>
      </c>
      <c r="H50" s="237"/>
    </row>
    <row r="51" spans="1:8" hidden="1" x14ac:dyDescent="0.25">
      <c r="A51" s="240" t="s">
        <v>234</v>
      </c>
      <c r="B51" s="191" t="s">
        <v>362</v>
      </c>
      <c r="C51" s="191">
        <v>0</v>
      </c>
      <c r="D51" s="237">
        <v>0</v>
      </c>
      <c r="H51" s="237"/>
    </row>
    <row r="52" spans="1:8" hidden="1" x14ac:dyDescent="0.25">
      <c r="A52" s="240" t="s">
        <v>234</v>
      </c>
      <c r="B52" s="191" t="s">
        <v>363</v>
      </c>
      <c r="C52" s="191">
        <v>0</v>
      </c>
      <c r="D52" s="237">
        <v>0</v>
      </c>
      <c r="H52" s="237"/>
    </row>
    <row r="53" spans="1:8" hidden="1" x14ac:dyDescent="0.25">
      <c r="A53" s="240" t="s">
        <v>235</v>
      </c>
      <c r="B53" s="191" t="s">
        <v>361</v>
      </c>
      <c r="C53" s="191">
        <v>0</v>
      </c>
      <c r="D53" s="237">
        <v>0</v>
      </c>
      <c r="H53" s="237"/>
    </row>
    <row r="54" spans="1:8" hidden="1" x14ac:dyDescent="0.25">
      <c r="A54" s="240" t="s">
        <v>235</v>
      </c>
      <c r="B54" s="191" t="s">
        <v>362</v>
      </c>
      <c r="C54" s="191">
        <v>0</v>
      </c>
      <c r="D54" s="237">
        <v>0</v>
      </c>
      <c r="H54" s="237"/>
    </row>
    <row r="55" spans="1:8" hidden="1" x14ac:dyDescent="0.25">
      <c r="A55" s="240" t="s">
        <v>365</v>
      </c>
      <c r="B55" s="191" t="s">
        <v>361</v>
      </c>
      <c r="C55" s="191">
        <v>0</v>
      </c>
      <c r="D55" s="237">
        <v>0</v>
      </c>
      <c r="H55" s="237"/>
    </row>
    <row r="56" spans="1:8" hidden="1" x14ac:dyDescent="0.25">
      <c r="A56" s="240" t="s">
        <v>365</v>
      </c>
      <c r="B56" s="191" t="s">
        <v>362</v>
      </c>
      <c r="C56" s="191">
        <v>0</v>
      </c>
      <c r="D56" s="237">
        <v>0</v>
      </c>
      <c r="H56" s="237"/>
    </row>
    <row r="57" spans="1:8" hidden="1" x14ac:dyDescent="0.25">
      <c r="A57" s="240" t="s">
        <v>365</v>
      </c>
      <c r="B57" s="191" t="s">
        <v>363</v>
      </c>
      <c r="C57" s="191">
        <v>0</v>
      </c>
      <c r="D57" s="237">
        <v>0</v>
      </c>
      <c r="H57" s="237"/>
    </row>
    <row r="58" spans="1:8" hidden="1" x14ac:dyDescent="0.25">
      <c r="A58" s="240" t="s">
        <v>396</v>
      </c>
      <c r="B58" s="191" t="s">
        <v>361</v>
      </c>
      <c r="C58" s="193">
        <v>0</v>
      </c>
      <c r="D58" s="823" t="e">
        <f>+#REF!</f>
        <v>#REF!</v>
      </c>
      <c r="H58" s="237"/>
    </row>
    <row r="59" spans="1:8" hidden="1" x14ac:dyDescent="0.25">
      <c r="A59" s="243" t="s">
        <v>366</v>
      </c>
      <c r="B59" s="196"/>
      <c r="C59" s="191">
        <v>0</v>
      </c>
      <c r="D59" s="237">
        <v>0</v>
      </c>
      <c r="H59" s="237"/>
    </row>
    <row r="60" spans="1:8" x14ac:dyDescent="0.25">
      <c r="A60" s="341" t="s">
        <v>3</v>
      </c>
      <c r="B60" s="824"/>
      <c r="C60" s="825">
        <v>37439163595</v>
      </c>
      <c r="D60" s="828">
        <v>40694069274</v>
      </c>
      <c r="F60" s="713"/>
      <c r="G60" s="251"/>
      <c r="H60" s="237"/>
    </row>
    <row r="61" spans="1:8" x14ac:dyDescent="0.25">
      <c r="A61" s="240"/>
      <c r="B61" s="184"/>
      <c r="C61" s="184"/>
      <c r="D61" s="184"/>
      <c r="H61" s="237"/>
    </row>
    <row r="62" spans="1:8" x14ac:dyDescent="0.25">
      <c r="A62" s="244"/>
      <c r="B62" s="184"/>
      <c r="C62" s="250"/>
      <c r="D62" s="184"/>
      <c r="H62" s="237"/>
    </row>
    <row r="63" spans="1:8" x14ac:dyDescent="0.25">
      <c r="A63" s="245"/>
      <c r="B63" s="246"/>
      <c r="C63" s="246"/>
      <c r="D63" s="246"/>
      <c r="E63" s="246"/>
      <c r="F63" s="247"/>
      <c r="G63" s="247"/>
      <c r="H63" s="248"/>
    </row>
    <row r="64" spans="1:8" x14ac:dyDescent="0.25">
      <c r="C64" s="251"/>
      <c r="E64" s="184"/>
    </row>
    <row r="65" spans="5:5" x14ac:dyDescent="0.25">
      <c r="E65" s="184"/>
    </row>
    <row r="66" spans="5:5" x14ac:dyDescent="0.25">
      <c r="E66" s="184"/>
    </row>
  </sheetData>
  <mergeCells count="2">
    <mergeCell ref="C36:D36"/>
    <mergeCell ref="A8:H8"/>
  </mergeCells>
  <hyperlinks>
    <hyperlink ref="J3" location="BG!A1" display="BG" xr:uid="{00000000-0004-0000-0D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8" tint="-0.249977111117893"/>
  </sheetPr>
  <dimension ref="A1:H29"/>
  <sheetViews>
    <sheetView showGridLines="0" zoomScale="80" zoomScaleNormal="80" workbookViewId="0">
      <pane ySplit="8" topLeftCell="A18" activePane="bottomLeft" state="frozen"/>
      <selection activeCell="A24" sqref="A24"/>
      <selection pane="bottomLeft" activeCell="C27" sqref="C27"/>
    </sheetView>
  </sheetViews>
  <sheetFormatPr baseColWidth="10" defaultColWidth="11.44140625" defaultRowHeight="13.2" x14ac:dyDescent="0.25"/>
  <cols>
    <col min="1" max="1" width="53.109375" style="30" customWidth="1"/>
    <col min="2" max="3" width="15.5546875" style="30" bestFit="1" customWidth="1"/>
    <col min="4" max="4" width="3.44140625" style="30" bestFit="1" customWidth="1"/>
    <col min="5" max="5" width="54.88671875" style="30" bestFit="1" customWidth="1"/>
    <col min="6" max="7" width="15.5546875" style="30" bestFit="1" customWidth="1"/>
    <col min="8" max="16384" width="11.44140625" style="30"/>
  </cols>
  <sheetData>
    <row r="1" spans="1:8" x14ac:dyDescent="0.25">
      <c r="A1" s="84" t="str">
        <f>Indice!C1</f>
        <v>ELECTROBAN SAECA</v>
      </c>
      <c r="G1" s="852">
        <v>15</v>
      </c>
      <c r="H1" s="89" t="s">
        <v>116</v>
      </c>
    </row>
    <row r="2" spans="1:8" x14ac:dyDescent="0.25">
      <c r="A2" s="84"/>
    </row>
    <row r="3" spans="1:8" x14ac:dyDescent="0.25">
      <c r="A3" s="84"/>
    </row>
    <row r="4" spans="1:8" x14ac:dyDescent="0.25">
      <c r="A4" s="84"/>
    </row>
    <row r="5" spans="1:8" x14ac:dyDescent="0.25">
      <c r="A5" s="84"/>
    </row>
    <row r="6" spans="1:8" ht="13.8" x14ac:dyDescent="0.25">
      <c r="A6" s="234" t="s">
        <v>232</v>
      </c>
      <c r="B6" s="584"/>
      <c r="C6" s="584"/>
      <c r="D6" s="584"/>
      <c r="E6" s="584"/>
      <c r="F6" s="584"/>
      <c r="G6" s="585"/>
    </row>
    <row r="7" spans="1:8" ht="13.8" x14ac:dyDescent="0.25">
      <c r="A7" s="1061" t="s">
        <v>785</v>
      </c>
      <c r="B7" s="1062"/>
      <c r="C7" s="1063"/>
      <c r="D7" s="1063"/>
      <c r="E7" s="1063"/>
      <c r="F7" s="1063"/>
      <c r="G7" s="1064"/>
    </row>
    <row r="8" spans="1:8" ht="13.8" x14ac:dyDescent="0.25">
      <c r="A8" s="759" t="s">
        <v>14</v>
      </c>
      <c r="B8" s="134"/>
      <c r="C8" s="134"/>
      <c r="D8" s="134"/>
      <c r="E8" s="134"/>
      <c r="F8" s="134"/>
      <c r="G8" s="760"/>
    </row>
    <row r="9" spans="1:8" ht="13.8" x14ac:dyDescent="0.25">
      <c r="A9" s="759"/>
      <c r="B9" s="134"/>
      <c r="C9" s="134"/>
      <c r="D9" s="134"/>
      <c r="E9" s="134"/>
      <c r="F9" s="134"/>
      <c r="G9" s="760"/>
    </row>
    <row r="10" spans="1:8" ht="13.8" x14ac:dyDescent="0.25">
      <c r="A10" s="1094" t="s">
        <v>62</v>
      </c>
      <c r="B10" s="1079"/>
      <c r="C10" s="1079"/>
      <c r="D10" s="1080"/>
      <c r="E10" s="1081" t="s">
        <v>61</v>
      </c>
      <c r="F10" s="1082"/>
      <c r="G10" s="1083"/>
    </row>
    <row r="11" spans="1:8" ht="13.8" x14ac:dyDescent="0.25">
      <c r="A11" s="1084"/>
      <c r="B11" s="670" t="s">
        <v>803</v>
      </c>
      <c r="C11" s="670" t="s">
        <v>663</v>
      </c>
      <c r="D11" s="134"/>
      <c r="E11" s="383"/>
      <c r="F11" s="1085"/>
      <c r="G11" s="1086"/>
    </row>
    <row r="12" spans="1:8" ht="13.8" x14ac:dyDescent="0.25">
      <c r="A12" s="1096" t="s">
        <v>5</v>
      </c>
      <c r="B12" s="1100">
        <v>2023</v>
      </c>
      <c r="C12" s="1100">
        <v>2022</v>
      </c>
      <c r="D12" s="134"/>
      <c r="E12" s="1194" t="s">
        <v>5</v>
      </c>
      <c r="F12" s="1100">
        <v>2023</v>
      </c>
      <c r="G12" s="1099">
        <v>2022</v>
      </c>
    </row>
    <row r="13" spans="1:8" ht="13.8" x14ac:dyDescent="0.25">
      <c r="A13" s="1084" t="s">
        <v>242</v>
      </c>
      <c r="B13" s="853">
        <v>61239119</v>
      </c>
      <c r="C13" s="853">
        <v>19517612</v>
      </c>
      <c r="D13" s="134"/>
      <c r="E13" s="383" t="s">
        <v>15</v>
      </c>
      <c r="F13" s="134">
        <v>0</v>
      </c>
      <c r="G13" s="1097">
        <v>0</v>
      </c>
    </row>
    <row r="14" spans="1:8" ht="13.8" x14ac:dyDescent="0.25">
      <c r="A14" s="1084" t="s">
        <v>16</v>
      </c>
      <c r="B14" s="854">
        <v>277546560</v>
      </c>
      <c r="C14" s="854">
        <v>39129167</v>
      </c>
      <c r="D14" s="134"/>
      <c r="E14" s="383" t="s">
        <v>241</v>
      </c>
      <c r="F14" s="134">
        <v>0</v>
      </c>
      <c r="G14" s="1097">
        <v>0</v>
      </c>
    </row>
    <row r="15" spans="1:8" ht="13.8" x14ac:dyDescent="0.25">
      <c r="A15" s="1084" t="s">
        <v>56</v>
      </c>
      <c r="B15" s="854">
        <v>20903528</v>
      </c>
      <c r="C15" s="854">
        <v>14185663</v>
      </c>
      <c r="D15" s="134"/>
      <c r="E15" s="134" t="s">
        <v>243</v>
      </c>
      <c r="F15" s="134">
        <v>0</v>
      </c>
      <c r="G15" s="1097">
        <v>0</v>
      </c>
    </row>
    <row r="16" spans="1:8" ht="13.8" x14ac:dyDescent="0.25">
      <c r="A16" s="1084" t="s">
        <v>57</v>
      </c>
      <c r="B16" s="854">
        <v>3504787</v>
      </c>
      <c r="C16" s="854">
        <v>-395022</v>
      </c>
      <c r="D16" s="134"/>
      <c r="E16" s="1078" t="s">
        <v>467</v>
      </c>
      <c r="F16" s="855">
        <v>1556033695</v>
      </c>
      <c r="G16" s="1087">
        <v>1556033695</v>
      </c>
    </row>
    <row r="17" spans="1:7" ht="13.8" x14ac:dyDescent="0.25">
      <c r="A17" s="1084" t="s">
        <v>475</v>
      </c>
      <c r="B17" s="853">
        <v>16798000</v>
      </c>
      <c r="C17" s="853">
        <v>52949436</v>
      </c>
      <c r="D17" s="134"/>
      <c r="E17" s="1078" t="s">
        <v>683</v>
      </c>
      <c r="F17" s="856">
        <v>-1429561366</v>
      </c>
      <c r="G17" s="1088">
        <v>-1371548638</v>
      </c>
    </row>
    <row r="18" spans="1:7" ht="13.8" x14ac:dyDescent="0.25">
      <c r="A18" s="1089" t="s">
        <v>476</v>
      </c>
      <c r="B18" s="853">
        <v>242951731</v>
      </c>
      <c r="C18" s="853">
        <v>244088095</v>
      </c>
      <c r="D18" s="134"/>
      <c r="E18" s="134" t="s">
        <v>684</v>
      </c>
      <c r="F18" s="857">
        <v>3739120845</v>
      </c>
      <c r="G18" s="1104">
        <v>3739120845</v>
      </c>
    </row>
    <row r="19" spans="1:7" ht="13.8" x14ac:dyDescent="0.25">
      <c r="A19" s="1089" t="s">
        <v>477</v>
      </c>
      <c r="B19" s="853">
        <v>34294192</v>
      </c>
      <c r="C19" s="853">
        <v>34600703</v>
      </c>
      <c r="D19" s="134"/>
      <c r="E19" s="134" t="s">
        <v>685</v>
      </c>
      <c r="F19" s="857">
        <v>-3719350748</v>
      </c>
      <c r="G19" s="1104">
        <v>-3542184905</v>
      </c>
    </row>
    <row r="20" spans="1:7" ht="13.8" x14ac:dyDescent="0.25">
      <c r="A20" s="1084" t="s">
        <v>478</v>
      </c>
      <c r="B20" s="853">
        <v>65825697</v>
      </c>
      <c r="C20" s="853">
        <v>44291974</v>
      </c>
      <c r="D20" s="134"/>
      <c r="E20" s="858" t="s">
        <v>699</v>
      </c>
      <c r="F20" s="853">
        <v>1606607279</v>
      </c>
      <c r="G20" s="1101">
        <v>1515880394</v>
      </c>
    </row>
    <row r="21" spans="1:7" ht="13.8" x14ac:dyDescent="0.25">
      <c r="A21" s="1084" t="s">
        <v>479</v>
      </c>
      <c r="B21" s="853">
        <v>406296212</v>
      </c>
      <c r="C21" s="853">
        <v>49515627</v>
      </c>
      <c r="D21" s="134"/>
      <c r="E21" s="134"/>
      <c r="F21" s="853"/>
      <c r="G21" s="1101"/>
    </row>
    <row r="22" spans="1:7" ht="13.8" x14ac:dyDescent="0.25">
      <c r="A22" s="1107" t="s">
        <v>445</v>
      </c>
      <c r="B22" s="853">
        <v>9853178</v>
      </c>
      <c r="C22" s="853">
        <v>13915641</v>
      </c>
      <c r="D22" s="134"/>
      <c r="E22" s="134"/>
      <c r="F22" s="134"/>
      <c r="G22" s="1097"/>
    </row>
    <row r="23" spans="1:7" ht="13.8" x14ac:dyDescent="0.25">
      <c r="A23" s="1107" t="s">
        <v>446</v>
      </c>
      <c r="B23" s="853">
        <v>-14503533</v>
      </c>
      <c r="C23" s="853">
        <v>-14503533</v>
      </c>
      <c r="D23" s="134"/>
      <c r="E23" s="134"/>
      <c r="F23" s="134"/>
      <c r="G23" s="1097"/>
    </row>
    <row r="24" spans="1:7" ht="13.8" x14ac:dyDescent="0.25">
      <c r="A24" s="1107" t="s">
        <v>444</v>
      </c>
      <c r="B24" s="853">
        <v>1019714859</v>
      </c>
      <c r="C24" s="853">
        <v>1012964859</v>
      </c>
      <c r="D24" s="134"/>
      <c r="E24" s="134"/>
      <c r="F24" s="134"/>
      <c r="G24" s="1097"/>
    </row>
    <row r="25" spans="1:7" ht="13.8" x14ac:dyDescent="0.25">
      <c r="A25" s="1107" t="s">
        <v>480</v>
      </c>
      <c r="B25" s="853">
        <v>1901343</v>
      </c>
      <c r="C25" s="853">
        <v>25180594</v>
      </c>
      <c r="D25" s="134"/>
      <c r="E25" s="134"/>
      <c r="F25" s="134"/>
      <c r="G25" s="1097"/>
    </row>
    <row r="26" spans="1:7" ht="13.8" x14ac:dyDescent="0.25">
      <c r="A26" s="1107" t="s">
        <v>742</v>
      </c>
      <c r="B26" s="853">
        <v>60861120</v>
      </c>
      <c r="C26" s="853">
        <v>209226573</v>
      </c>
      <c r="D26" s="134"/>
      <c r="E26" s="134"/>
      <c r="F26" s="134"/>
      <c r="G26" s="1097"/>
    </row>
    <row r="27" spans="1:7" ht="13.8" x14ac:dyDescent="0.25">
      <c r="A27" s="1118" t="s">
        <v>3</v>
      </c>
      <c r="B27" s="1105">
        <v>2207186793</v>
      </c>
      <c r="C27" s="1105">
        <v>1744667389</v>
      </c>
      <c r="D27" s="1113"/>
      <c r="E27" s="1103" t="s">
        <v>3</v>
      </c>
      <c r="F27" s="1105">
        <v>1752849705</v>
      </c>
      <c r="G27" s="1112">
        <v>1897301391</v>
      </c>
    </row>
    <row r="28" spans="1:7" x14ac:dyDescent="0.25">
      <c r="A28" s="177"/>
      <c r="B28" s="180"/>
      <c r="C28" s="180"/>
    </row>
    <row r="29" spans="1:7" x14ac:dyDescent="0.25">
      <c r="B29" s="181"/>
      <c r="C29" s="181"/>
    </row>
  </sheetData>
  <hyperlinks>
    <hyperlink ref="H1" location="BG!A1" display="BG" xr:uid="{00000000-0004-0000-0E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C19" sqref="C19"/>
    </sheetView>
  </sheetViews>
  <sheetFormatPr baseColWidth="10" defaultColWidth="11.44140625" defaultRowHeight="13.2" x14ac:dyDescent="0.25"/>
  <cols>
    <col min="1" max="1" width="50.109375" style="30" customWidth="1"/>
    <col min="2" max="2" width="16" style="30" customWidth="1"/>
    <col min="3" max="3" width="15.109375" style="30" customWidth="1"/>
    <col min="4" max="16384" width="11.44140625" style="30"/>
  </cols>
  <sheetData>
    <row r="1" spans="1:7" x14ac:dyDescent="0.25">
      <c r="A1" s="30" t="str">
        <f>Indice!C1</f>
        <v>ELECTROBAN SAECA</v>
      </c>
      <c r="C1" s="30">
        <v>16</v>
      </c>
      <c r="D1" s="89" t="s">
        <v>116</v>
      </c>
    </row>
    <row r="6" spans="1:7" x14ac:dyDescent="0.25">
      <c r="A6" s="1400" t="s">
        <v>244</v>
      </c>
      <c r="B6" s="1401"/>
      <c r="C6" s="1402"/>
    </row>
    <row r="7" spans="1:7" x14ac:dyDescent="0.25">
      <c r="A7" s="162" t="s">
        <v>785</v>
      </c>
    </row>
    <row r="8" spans="1:7" x14ac:dyDescent="0.25">
      <c r="A8" s="131" t="s">
        <v>18</v>
      </c>
      <c r="B8" s="131"/>
      <c r="C8" s="131"/>
      <c r="D8" s="131"/>
      <c r="E8" s="131"/>
      <c r="F8" s="131"/>
      <c r="G8" s="131"/>
    </row>
    <row r="9" spans="1:7" ht="15" customHeight="1" x14ac:dyDescent="0.25">
      <c r="A9" s="30" t="s">
        <v>487</v>
      </c>
      <c r="B9" s="1269">
        <v>45107</v>
      </c>
      <c r="C9" s="670">
        <v>44926</v>
      </c>
    </row>
    <row r="10" spans="1:7" ht="11.4" customHeight="1" x14ac:dyDescent="0.25">
      <c r="A10" s="1024" t="s">
        <v>5</v>
      </c>
      <c r="B10" s="1025">
        <v>2023</v>
      </c>
      <c r="C10" s="1025">
        <v>2022</v>
      </c>
    </row>
    <row r="11" spans="1:7" ht="23.4" customHeight="1" x14ac:dyDescent="0.25">
      <c r="A11" s="1026" t="s">
        <v>88</v>
      </c>
      <c r="B11" s="179">
        <v>12854072577</v>
      </c>
      <c r="C11" s="1147">
        <v>14086375570</v>
      </c>
      <c r="D11" s="611"/>
      <c r="E11" s="645"/>
    </row>
    <row r="12" spans="1:7" hidden="1" x14ac:dyDescent="0.25">
      <c r="A12" s="1026" t="s">
        <v>89</v>
      </c>
      <c r="B12" s="360">
        <v>0</v>
      </c>
      <c r="C12" s="1027">
        <v>0</v>
      </c>
    </row>
    <row r="13" spans="1:7" hidden="1" x14ac:dyDescent="0.25">
      <c r="A13" s="1026" t="s">
        <v>90</v>
      </c>
      <c r="B13" s="360">
        <v>0</v>
      </c>
      <c r="C13" s="1027">
        <v>0</v>
      </c>
    </row>
    <row r="14" spans="1:7" hidden="1" x14ac:dyDescent="0.25">
      <c r="A14" s="1026" t="s">
        <v>91</v>
      </c>
      <c r="B14" s="360">
        <v>0</v>
      </c>
      <c r="C14" s="1027">
        <v>0</v>
      </c>
    </row>
    <row r="15" spans="1:7" hidden="1" x14ac:dyDescent="0.25">
      <c r="A15" s="1026" t="s">
        <v>721</v>
      </c>
      <c r="B15" s="360">
        <v>0</v>
      </c>
      <c r="C15" s="1027">
        <v>0</v>
      </c>
    </row>
    <row r="16" spans="1:7" ht="15" hidden="1" customHeight="1" x14ac:dyDescent="0.25">
      <c r="A16" s="1028" t="s">
        <v>245</v>
      </c>
      <c r="B16" s="360">
        <v>0</v>
      </c>
      <c r="C16" s="1027">
        <v>0</v>
      </c>
    </row>
    <row r="17" spans="1:3" x14ac:dyDescent="0.25">
      <c r="A17" s="340" t="s">
        <v>17</v>
      </c>
      <c r="B17" s="1029">
        <v>12854072577</v>
      </c>
      <c r="C17" s="1030">
        <v>14086375570</v>
      </c>
    </row>
  </sheetData>
  <mergeCells count="1">
    <mergeCell ref="A6:C6"/>
  </mergeCells>
  <hyperlinks>
    <hyperlink ref="D1" location="BG!A1" display="BG" xr:uid="{00000000-0004-0000-0F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8" tint="-0.249977111117893"/>
  </sheetPr>
  <dimension ref="A1:AD28"/>
  <sheetViews>
    <sheetView showGridLines="0" topLeftCell="D1" workbookViewId="0">
      <pane ySplit="9" topLeftCell="A10" activePane="bottomLeft" state="frozen"/>
      <selection activeCell="A24" sqref="A24"/>
      <selection pane="bottomLeft" activeCell="P18" sqref="P18"/>
    </sheetView>
  </sheetViews>
  <sheetFormatPr baseColWidth="10" defaultColWidth="11.44140625" defaultRowHeight="13.2" x14ac:dyDescent="0.25"/>
  <cols>
    <col min="1" max="1" width="22.88671875" style="98" customWidth="1"/>
    <col min="2" max="2" width="15.5546875" style="98" customWidth="1"/>
    <col min="3" max="3" width="18.88671875" style="98" customWidth="1"/>
    <col min="4" max="4" width="20.6640625" style="98" customWidth="1"/>
    <col min="5" max="5" width="17.88671875" style="98" customWidth="1"/>
    <col min="6" max="6" width="3.44140625" style="98" customWidth="1"/>
    <col min="7" max="7" width="14.88671875" style="98" customWidth="1"/>
    <col min="8" max="8" width="15" style="98" customWidth="1"/>
    <col min="9" max="9" width="13.109375" style="98" customWidth="1"/>
    <col min="10" max="10" width="17.109375" style="98" customWidth="1"/>
    <col min="11" max="11" width="13.88671875" style="98" customWidth="1"/>
    <col min="12" max="12" width="16.109375" style="98" customWidth="1"/>
    <col min="13" max="30" width="11.44140625" style="98"/>
    <col min="31" max="16384" width="11.44140625" style="30"/>
  </cols>
  <sheetData>
    <row r="1" spans="1:13" x14ac:dyDescent="0.25">
      <c r="A1" s="98" t="str">
        <f>Indice!C1</f>
        <v>ELECTROBAN SAECA</v>
      </c>
      <c r="B1" s="168"/>
      <c r="L1" s="98">
        <v>17</v>
      </c>
      <c r="M1" s="168" t="s">
        <v>116</v>
      </c>
    </row>
    <row r="7" spans="1:13" x14ac:dyDescent="0.25">
      <c r="A7" s="1279" t="s">
        <v>247</v>
      </c>
      <c r="B7" s="1279"/>
      <c r="C7" s="1279"/>
      <c r="D7" s="1279"/>
      <c r="E7" s="1279"/>
      <c r="F7" s="1279"/>
    </row>
    <row r="8" spans="1:13" s="32" customFormat="1" x14ac:dyDescent="0.25">
      <c r="A8" s="197" t="s">
        <v>488</v>
      </c>
      <c r="B8" s="198"/>
      <c r="C8" s="199"/>
      <c r="D8" s="199"/>
      <c r="E8" s="199"/>
      <c r="F8" s="199"/>
    </row>
    <row r="9" spans="1:13" x14ac:dyDescent="0.25">
      <c r="A9" s="98" t="s">
        <v>248</v>
      </c>
    </row>
    <row r="10" spans="1:13" x14ac:dyDescent="0.25">
      <c r="A10" s="98" t="s">
        <v>785</v>
      </c>
    </row>
    <row r="11" spans="1:13" x14ac:dyDescent="0.25">
      <c r="A11" s="769"/>
      <c r="B11" s="1270">
        <v>45107</v>
      </c>
      <c r="C11" s="770">
        <v>44926</v>
      </c>
    </row>
    <row r="12" spans="1:13" x14ac:dyDescent="0.25">
      <c r="A12" s="410" t="s">
        <v>374</v>
      </c>
      <c r="B12" s="170">
        <v>2023</v>
      </c>
      <c r="C12" s="771">
        <v>2022</v>
      </c>
    </row>
    <row r="13" spans="1:13" x14ac:dyDescent="0.25">
      <c r="A13" s="772" t="s">
        <v>377</v>
      </c>
      <c r="B13" s="773">
        <v>1606114108</v>
      </c>
      <c r="C13" s="774">
        <v>1560082654</v>
      </c>
      <c r="D13" s="200"/>
    </row>
    <row r="15" spans="1:13" x14ac:dyDescent="0.25">
      <c r="A15" s="201" t="s">
        <v>250</v>
      </c>
      <c r="E15" s="30"/>
      <c r="G15" s="201" t="s">
        <v>375</v>
      </c>
    </row>
    <row r="16" spans="1:13" x14ac:dyDescent="0.25">
      <c r="D16" s="202">
        <v>2023</v>
      </c>
      <c r="E16" s="176"/>
    </row>
    <row r="17" spans="1:12" ht="37.5" customHeight="1" x14ac:dyDescent="0.25">
      <c r="A17" s="203" t="s">
        <v>367</v>
      </c>
      <c r="B17" s="204" t="s">
        <v>368</v>
      </c>
      <c r="C17" s="203" t="s">
        <v>376</v>
      </c>
      <c r="D17" s="205" t="s">
        <v>373</v>
      </c>
      <c r="E17" s="205" t="s">
        <v>489</v>
      </c>
      <c r="G17" s="204" t="s">
        <v>376</v>
      </c>
      <c r="H17" s="204" t="s">
        <v>378</v>
      </c>
      <c r="I17" s="204" t="s">
        <v>490</v>
      </c>
      <c r="J17" s="204" t="s">
        <v>379</v>
      </c>
      <c r="K17" s="204" t="s">
        <v>251</v>
      </c>
      <c r="L17" s="204" t="s">
        <v>380</v>
      </c>
    </row>
    <row r="18" spans="1:12" x14ac:dyDescent="0.25">
      <c r="A18" s="206" t="s">
        <v>473</v>
      </c>
      <c r="B18" s="206" t="s">
        <v>474</v>
      </c>
      <c r="C18" s="206">
        <v>13173</v>
      </c>
      <c r="D18" s="712">
        <v>5826863438</v>
      </c>
      <c r="E18" s="712">
        <v>-671559996</v>
      </c>
      <c r="G18" s="207">
        <v>3631</v>
      </c>
      <c r="H18" s="208">
        <v>0.28879344627376125</v>
      </c>
      <c r="I18" s="207">
        <v>1606114108</v>
      </c>
      <c r="J18" s="208">
        <v>0.27563956579550097</v>
      </c>
      <c r="K18" s="712">
        <v>1606114108</v>
      </c>
      <c r="L18" s="712">
        <v>-185108505.70306838</v>
      </c>
    </row>
    <row r="19" spans="1:12" hidden="1" x14ac:dyDescent="0.25">
      <c r="A19" s="210"/>
      <c r="B19" s="210"/>
      <c r="C19" s="210"/>
      <c r="D19" s="210"/>
      <c r="E19" s="210"/>
      <c r="G19" s="210"/>
      <c r="H19" s="210"/>
      <c r="I19" s="210"/>
      <c r="J19" s="206"/>
      <c r="K19" s="209">
        <f t="shared" ref="K19:K23" si="0">J19*D19</f>
        <v>0</v>
      </c>
      <c r="L19" s="209">
        <f t="shared" ref="L19:L23" si="1">J19*E19</f>
        <v>0</v>
      </c>
    </row>
    <row r="20" spans="1:12" hidden="1" x14ac:dyDescent="0.25">
      <c r="A20" s="210"/>
      <c r="B20" s="210"/>
      <c r="C20" s="210"/>
      <c r="D20" s="210"/>
      <c r="E20" s="210"/>
      <c r="G20" s="210"/>
      <c r="H20" s="210"/>
      <c r="I20" s="210"/>
      <c r="J20" s="206"/>
      <c r="K20" s="209">
        <f t="shared" si="0"/>
        <v>0</v>
      </c>
      <c r="L20" s="209">
        <f t="shared" si="1"/>
        <v>0</v>
      </c>
    </row>
    <row r="21" spans="1:12" hidden="1" x14ac:dyDescent="0.25">
      <c r="A21" s="210"/>
      <c r="B21" s="210"/>
      <c r="C21" s="210"/>
      <c r="D21" s="210"/>
      <c r="E21" s="210"/>
      <c r="G21" s="210"/>
      <c r="H21" s="210"/>
      <c r="I21" s="210"/>
      <c r="J21" s="206"/>
      <c r="K21" s="209">
        <f t="shared" si="0"/>
        <v>0</v>
      </c>
      <c r="L21" s="209">
        <f t="shared" si="1"/>
        <v>0</v>
      </c>
    </row>
    <row r="22" spans="1:12" hidden="1" x14ac:dyDescent="0.25">
      <c r="A22" s="210"/>
      <c r="B22" s="210"/>
      <c r="C22" s="210"/>
      <c r="D22" s="210"/>
      <c r="E22" s="210"/>
      <c r="G22" s="210"/>
      <c r="H22" s="210"/>
      <c r="I22" s="210"/>
      <c r="J22" s="206"/>
      <c r="K22" s="209">
        <f t="shared" si="0"/>
        <v>0</v>
      </c>
      <c r="L22" s="209">
        <f t="shared" si="1"/>
        <v>0</v>
      </c>
    </row>
    <row r="23" spans="1:12" hidden="1" x14ac:dyDescent="0.25">
      <c r="A23" s="210"/>
      <c r="B23" s="210"/>
      <c r="C23" s="210"/>
      <c r="D23" s="210"/>
      <c r="E23" s="210"/>
      <c r="G23" s="210"/>
      <c r="H23" s="210"/>
      <c r="I23" s="210"/>
      <c r="J23" s="206"/>
      <c r="K23" s="209">
        <f t="shared" si="0"/>
        <v>0</v>
      </c>
      <c r="L23" s="209">
        <f t="shared" si="1"/>
        <v>0</v>
      </c>
    </row>
    <row r="28" spans="1:12" ht="15" customHeight="1" x14ac:dyDescent="0.25"/>
  </sheetData>
  <mergeCells count="1">
    <mergeCell ref="A7:F7"/>
  </mergeCells>
  <hyperlinks>
    <hyperlink ref="M1" location="BG!A1" display="BG" xr:uid="{00000000-0004-0000-10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8" tint="-0.249977111117893"/>
  </sheetPr>
  <dimension ref="A1:CX24"/>
  <sheetViews>
    <sheetView showGridLines="0" topLeftCell="A6" workbookViewId="0">
      <pane xSplit="1" ySplit="4" topLeftCell="G10" activePane="bottomRight" state="frozen"/>
      <selection activeCell="A6" sqref="A6"/>
      <selection pane="topRight" activeCell="B6" sqref="B6"/>
      <selection pane="bottomLeft" activeCell="A10" sqref="A10"/>
      <selection pane="bottomRight" activeCell="M19" sqref="M19"/>
    </sheetView>
  </sheetViews>
  <sheetFormatPr baseColWidth="10" defaultColWidth="11.44140625" defaultRowHeight="13.2" x14ac:dyDescent="0.25"/>
  <cols>
    <col min="1" max="1" width="30.6640625" style="98" customWidth="1"/>
    <col min="2" max="2" width="15.109375" style="98" bestFit="1" customWidth="1"/>
    <col min="3" max="3" width="12" style="98" bestFit="1" customWidth="1"/>
    <col min="4" max="4" width="15.44140625" style="98" customWidth="1"/>
    <col min="5" max="5" width="9.88671875" style="98" bestFit="1" customWidth="1"/>
    <col min="6" max="6" width="14.44140625" style="98" bestFit="1" customWidth="1"/>
    <col min="7" max="7" width="17.33203125" style="98" bestFit="1" customWidth="1"/>
    <col min="8" max="8" width="14" style="98" bestFit="1" customWidth="1"/>
    <col min="9" max="9" width="12.5546875" style="98" bestFit="1" customWidth="1"/>
    <col min="10" max="10" width="15.109375" style="98" bestFit="1" customWidth="1"/>
    <col min="11" max="11" width="17.33203125" style="98" bestFit="1" customWidth="1"/>
    <col min="12" max="13" width="13.44140625" style="98" customWidth="1"/>
    <col min="14" max="14" width="2.88671875" style="98" customWidth="1"/>
    <col min="15" max="16" width="12.88671875" style="98" bestFit="1" customWidth="1"/>
    <col min="17" max="17" width="33.44140625" style="98" customWidth="1"/>
    <col min="18" max="18" width="13.33203125" style="98" customWidth="1"/>
    <col min="19" max="30" width="11.44140625" style="98"/>
    <col min="31" max="16384" width="11.44140625" style="30"/>
  </cols>
  <sheetData>
    <row r="1" spans="1:102" x14ac:dyDescent="0.25">
      <c r="M1" s="98">
        <v>18</v>
      </c>
      <c r="O1" s="168" t="s">
        <v>116</v>
      </c>
    </row>
    <row r="5" spans="1:102" x14ac:dyDescent="0.25">
      <c r="A5" s="98" t="str">
        <f>Indice!C1</f>
        <v>ELECTROBAN SAECA</v>
      </c>
    </row>
    <row r="7" spans="1:102" ht="24.75" customHeight="1" x14ac:dyDescent="0.25">
      <c r="A7" s="1403" t="s">
        <v>252</v>
      </c>
      <c r="B7" s="1404"/>
      <c r="C7" s="1404"/>
      <c r="D7" s="1404"/>
      <c r="E7" s="1404"/>
      <c r="F7" s="1404"/>
      <c r="G7" s="1404"/>
      <c r="H7" s="1404"/>
      <c r="I7" s="1404"/>
      <c r="J7" s="1404"/>
      <c r="K7" s="1404"/>
      <c r="L7" s="1404"/>
      <c r="M7" s="1405"/>
      <c r="N7" s="254"/>
      <c r="O7" s="254"/>
      <c r="P7" s="254"/>
      <c r="Q7" s="254"/>
      <c r="R7" s="254"/>
      <c r="S7" s="254"/>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c r="BH7" s="98"/>
      <c r="BI7" s="98"/>
      <c r="BJ7" s="98"/>
    </row>
    <row r="8" spans="1:102" x14ac:dyDescent="0.25">
      <c r="A8" s="262" t="s">
        <v>622</v>
      </c>
      <c r="B8" s="254"/>
      <c r="C8" s="254"/>
      <c r="D8" s="254"/>
      <c r="E8" s="254"/>
      <c r="F8" s="254"/>
      <c r="G8" s="254"/>
      <c r="H8" s="254"/>
      <c r="I8" s="254"/>
      <c r="J8" s="255">
        <v>-1</v>
      </c>
      <c r="K8" s="254"/>
      <c r="L8" s="254"/>
      <c r="M8" s="263"/>
      <c r="N8" s="254"/>
      <c r="O8" s="254"/>
      <c r="P8" s="254"/>
      <c r="Q8" s="254"/>
      <c r="R8" s="254"/>
      <c r="S8" s="254"/>
      <c r="AE8" s="98"/>
      <c r="AF8" s="98"/>
      <c r="AG8" s="98"/>
      <c r="AH8" s="98"/>
      <c r="AI8" s="98"/>
      <c r="AJ8" s="98"/>
      <c r="AK8" s="98"/>
      <c r="AL8" s="98"/>
      <c r="AM8" s="98"/>
      <c r="AN8" s="98"/>
      <c r="AO8" s="98"/>
      <c r="AP8" s="98"/>
      <c r="AQ8" s="98"/>
      <c r="AR8" s="98"/>
      <c r="AS8" s="98"/>
      <c r="AT8" s="98"/>
      <c r="AU8" s="98"/>
      <c r="AV8" s="98"/>
      <c r="AW8" s="98"/>
      <c r="AX8" s="98"/>
      <c r="AY8" s="98"/>
      <c r="AZ8" s="98"/>
      <c r="BA8" s="98"/>
      <c r="BB8" s="98"/>
      <c r="BC8" s="98"/>
      <c r="BD8" s="98"/>
      <c r="BE8" s="98"/>
      <c r="BF8" s="98"/>
      <c r="BG8" s="98"/>
      <c r="BH8" s="98"/>
      <c r="BI8" s="98"/>
      <c r="BJ8" s="98"/>
    </row>
    <row r="9" spans="1:102" s="32" customFormat="1" x14ac:dyDescent="0.25">
      <c r="A9" s="859" t="s">
        <v>785</v>
      </c>
      <c r="B9" s="860"/>
      <c r="C9" s="860"/>
      <c r="D9" s="860"/>
      <c r="E9" s="860"/>
      <c r="F9" s="860"/>
      <c r="G9" s="860"/>
      <c r="H9" s="860"/>
      <c r="I9" s="860"/>
      <c r="J9" s="860"/>
      <c r="K9" s="860"/>
      <c r="L9" s="1257">
        <v>45107</v>
      </c>
      <c r="M9" s="861">
        <v>44926</v>
      </c>
      <c r="N9" s="256"/>
      <c r="O9" s="256"/>
      <c r="P9" s="256"/>
      <c r="Q9" s="256"/>
      <c r="R9" s="256"/>
      <c r="S9" s="256"/>
    </row>
    <row r="10" spans="1:102" s="258" customFormat="1" ht="52.8" x14ac:dyDescent="0.25">
      <c r="A10" s="264"/>
      <c r="B10" s="257" t="s">
        <v>181</v>
      </c>
      <c r="C10" s="257" t="s">
        <v>182</v>
      </c>
      <c r="D10" s="257" t="s">
        <v>58</v>
      </c>
      <c r="E10" s="257" t="s">
        <v>183</v>
      </c>
      <c r="F10" s="257" t="s">
        <v>184</v>
      </c>
      <c r="G10" s="257" t="s">
        <v>185</v>
      </c>
      <c r="H10" s="257" t="s">
        <v>186</v>
      </c>
      <c r="I10" s="257" t="s">
        <v>187</v>
      </c>
      <c r="J10" s="257" t="s">
        <v>188</v>
      </c>
      <c r="K10" s="257" t="s">
        <v>189</v>
      </c>
      <c r="L10" s="1406" t="s">
        <v>381</v>
      </c>
      <c r="M10" s="1407"/>
      <c r="N10" s="256"/>
      <c r="O10" s="256"/>
      <c r="P10" s="256"/>
      <c r="Q10" s="256"/>
      <c r="R10" s="256"/>
      <c r="S10" s="256"/>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row>
    <row r="11" spans="1:102" s="258" customFormat="1" x14ac:dyDescent="0.25">
      <c r="A11" s="265"/>
      <c r="B11" s="259"/>
      <c r="C11" s="259"/>
      <c r="D11" s="259"/>
      <c r="E11" s="259"/>
      <c r="F11" s="259"/>
      <c r="G11" s="259"/>
      <c r="H11" s="259"/>
      <c r="I11" s="259"/>
      <c r="J11" s="259"/>
      <c r="K11" s="259"/>
      <c r="L11" s="260">
        <v>2023</v>
      </c>
      <c r="M11" s="266">
        <v>2022</v>
      </c>
      <c r="N11" s="256"/>
      <c r="O11" s="256"/>
      <c r="P11" s="256"/>
      <c r="Q11" s="256"/>
      <c r="R11" s="256"/>
      <c r="S11" s="256"/>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c r="CQ11" s="32"/>
      <c r="CR11" s="32"/>
      <c r="CS11" s="32"/>
      <c r="CT11" s="32"/>
      <c r="CU11" s="32"/>
      <c r="CV11" s="32"/>
      <c r="CW11" s="32"/>
      <c r="CX11" s="32"/>
    </row>
    <row r="12" spans="1:102" x14ac:dyDescent="0.25">
      <c r="A12" s="1247" t="s">
        <v>621</v>
      </c>
      <c r="B12" s="1248">
        <v>1465147998</v>
      </c>
      <c r="C12" s="986">
        <v>0</v>
      </c>
      <c r="D12" s="987">
        <v>0</v>
      </c>
      <c r="E12" s="987">
        <v>0</v>
      </c>
      <c r="F12" s="717">
        <f>+B12+C12-D12+E12</f>
        <v>1465147998</v>
      </c>
      <c r="G12" s="717">
        <v>1176626602</v>
      </c>
      <c r="H12" s="717">
        <v>28205036</v>
      </c>
      <c r="I12" s="987">
        <v>0</v>
      </c>
      <c r="J12" s="987">
        <v>0</v>
      </c>
      <c r="K12" s="988">
        <v>1204831638</v>
      </c>
      <c r="L12" s="717">
        <v>260316361</v>
      </c>
      <c r="M12" s="862">
        <v>288521398</v>
      </c>
      <c r="N12" s="261"/>
      <c r="O12" s="261"/>
      <c r="P12" s="261"/>
      <c r="Q12" s="254"/>
      <c r="R12" s="261"/>
      <c r="S12" s="254"/>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row>
    <row r="13" spans="1:102" x14ac:dyDescent="0.25">
      <c r="A13" s="1247" t="s">
        <v>190</v>
      </c>
      <c r="B13" s="1249">
        <v>5781575586</v>
      </c>
      <c r="C13" s="1148">
        <v>4300396</v>
      </c>
      <c r="D13" s="1246">
        <v>58679718.8328958</v>
      </c>
      <c r="E13" s="989">
        <v>0</v>
      </c>
      <c r="F13" s="718">
        <f t="shared" ref="F13:F18" si="0">+B13+C13-D13+E13</f>
        <v>5727196263.1671038</v>
      </c>
      <c r="G13" s="718">
        <v>4739288883</v>
      </c>
      <c r="H13" s="718">
        <v>117753085</v>
      </c>
      <c r="I13" s="989">
        <v>0</v>
      </c>
      <c r="J13" s="989">
        <v>0</v>
      </c>
      <c r="K13" s="723">
        <v>4857041968</v>
      </c>
      <c r="L13" s="718">
        <v>870154295</v>
      </c>
      <c r="M13" s="863">
        <v>1042286703</v>
      </c>
      <c r="N13" s="261"/>
      <c r="O13" s="261"/>
      <c r="P13" s="261"/>
      <c r="Q13" s="254"/>
      <c r="R13" s="261"/>
      <c r="S13" s="254"/>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row>
    <row r="14" spans="1:102" x14ac:dyDescent="0.25">
      <c r="A14" s="1247" t="s">
        <v>620</v>
      </c>
      <c r="B14" s="1249">
        <v>5385057486.5</v>
      </c>
      <c r="C14" s="1148">
        <v>56447292</v>
      </c>
      <c r="D14" s="989">
        <v>0</v>
      </c>
      <c r="E14" s="989">
        <v>0</v>
      </c>
      <c r="F14" s="718">
        <f t="shared" si="0"/>
        <v>5441504778.5</v>
      </c>
      <c r="G14" s="718">
        <v>5123163582</v>
      </c>
      <c r="H14" s="718">
        <v>120055784.2</v>
      </c>
      <c r="I14" s="989">
        <v>0</v>
      </c>
      <c r="J14" s="989">
        <v>0</v>
      </c>
      <c r="K14" s="723">
        <v>5243219366.1999998</v>
      </c>
      <c r="L14" s="718">
        <v>198285412</v>
      </c>
      <c r="M14" s="863">
        <v>261893904</v>
      </c>
      <c r="N14" s="261"/>
      <c r="O14" s="261"/>
      <c r="P14" s="261"/>
      <c r="Q14" s="254"/>
      <c r="R14" s="261"/>
      <c r="S14" s="254"/>
      <c r="AE14" s="98"/>
      <c r="AF14" s="98"/>
      <c r="AG14" s="98"/>
      <c r="AH14" s="98"/>
      <c r="AI14" s="98"/>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row>
    <row r="15" spans="1:102" x14ac:dyDescent="0.25">
      <c r="A15" s="1247" t="s">
        <v>191</v>
      </c>
      <c r="B15" s="1249">
        <v>3331318665</v>
      </c>
      <c r="C15" s="1148">
        <v>19803852</v>
      </c>
      <c r="D15" s="986">
        <v>0</v>
      </c>
      <c r="E15" s="989">
        <v>0</v>
      </c>
      <c r="F15" s="718">
        <f t="shared" si="0"/>
        <v>3351122517</v>
      </c>
      <c r="G15" s="990">
        <v>2289547083</v>
      </c>
      <c r="H15" s="718">
        <v>57235310</v>
      </c>
      <c r="I15" s="989">
        <v>0</v>
      </c>
      <c r="J15" s="989">
        <v>0</v>
      </c>
      <c r="K15" s="723">
        <v>2346782393</v>
      </c>
      <c r="L15" s="718">
        <v>1004340124</v>
      </c>
      <c r="M15" s="863">
        <v>1041771582</v>
      </c>
      <c r="N15" s="261"/>
      <c r="O15" s="261"/>
      <c r="P15" s="261"/>
      <c r="Q15" s="254"/>
      <c r="R15" s="261"/>
      <c r="S15" s="254"/>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row>
    <row r="16" spans="1:102" x14ac:dyDescent="0.25">
      <c r="A16" s="1247" t="s">
        <v>619</v>
      </c>
      <c r="B16" s="1249">
        <v>340939528</v>
      </c>
      <c r="C16" s="1148">
        <v>9619796.9234420732</v>
      </c>
      <c r="D16" s="989">
        <v>0</v>
      </c>
      <c r="E16" s="989">
        <v>0</v>
      </c>
      <c r="F16" s="718">
        <f>+B16+C16-D16+E16</f>
        <v>350559324.92344207</v>
      </c>
      <c r="G16" s="718">
        <v>272880693</v>
      </c>
      <c r="H16" s="718">
        <v>6774277</v>
      </c>
      <c r="I16" s="989">
        <v>0</v>
      </c>
      <c r="J16" s="989">
        <v>0</v>
      </c>
      <c r="K16" s="723">
        <v>279654970</v>
      </c>
      <c r="L16" s="718">
        <v>70904355</v>
      </c>
      <c r="M16" s="863">
        <v>68058835</v>
      </c>
      <c r="N16" s="261"/>
      <c r="O16" s="261"/>
      <c r="P16" s="261"/>
      <c r="Q16" s="254"/>
      <c r="R16" s="261"/>
      <c r="S16" s="254"/>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row>
    <row r="17" spans="1:62" x14ac:dyDescent="0.25">
      <c r="A17" s="1247" t="s">
        <v>481</v>
      </c>
      <c r="B17" s="1249">
        <v>3972090262</v>
      </c>
      <c r="C17" s="1148">
        <v>28936000</v>
      </c>
      <c r="D17" s="986">
        <v>0</v>
      </c>
      <c r="E17" s="989">
        <v>0</v>
      </c>
      <c r="F17" s="718">
        <f>+B17+C17-D17+E17</f>
        <v>4001026262</v>
      </c>
      <c r="G17" s="718">
        <v>3432936502</v>
      </c>
      <c r="H17" s="718">
        <v>85995761</v>
      </c>
      <c r="I17" s="989">
        <v>0</v>
      </c>
      <c r="J17" s="989">
        <v>0</v>
      </c>
      <c r="K17" s="723">
        <v>3518932263</v>
      </c>
      <c r="L17" s="718">
        <v>482093999</v>
      </c>
      <c r="M17" s="863">
        <v>539153760</v>
      </c>
      <c r="N17" s="261"/>
      <c r="O17" s="261"/>
      <c r="P17" s="261"/>
      <c r="Q17" s="254"/>
      <c r="R17" s="261"/>
      <c r="S17" s="254"/>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row>
    <row r="18" spans="1:62" x14ac:dyDescent="0.25">
      <c r="A18" s="1247" t="s">
        <v>482</v>
      </c>
      <c r="B18" s="1250">
        <v>1555486297</v>
      </c>
      <c r="C18" s="1149">
        <v>0</v>
      </c>
      <c r="D18" s="991">
        <v>0</v>
      </c>
      <c r="E18" s="992">
        <v>0</v>
      </c>
      <c r="F18" s="719">
        <f t="shared" si="0"/>
        <v>1555486297</v>
      </c>
      <c r="G18" s="993">
        <v>1420990366</v>
      </c>
      <c r="H18" s="719">
        <v>33980746</v>
      </c>
      <c r="I18" s="992">
        <v>0</v>
      </c>
      <c r="J18" s="992">
        <v>0</v>
      </c>
      <c r="K18" s="994">
        <v>1454971112</v>
      </c>
      <c r="L18" s="719">
        <v>100515185</v>
      </c>
      <c r="M18" s="864">
        <v>134495931</v>
      </c>
      <c r="N18" s="261"/>
      <c r="O18" s="261"/>
      <c r="P18" s="261"/>
      <c r="Q18" s="254"/>
      <c r="R18" s="261"/>
      <c r="S18" s="254"/>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row>
    <row r="19" spans="1:62" x14ac:dyDescent="0.25">
      <c r="A19" s="865" t="s">
        <v>253</v>
      </c>
      <c r="B19" s="866">
        <f>SUM(B12:B18)</f>
        <v>21831615822.5</v>
      </c>
      <c r="C19" s="866">
        <f>SUM(C12:C18)</f>
        <v>119107336.92344207</v>
      </c>
      <c r="D19" s="867">
        <f t="shared" ref="D19:F19" si="1">SUM(D12:D18)</f>
        <v>58679718.8328958</v>
      </c>
      <c r="E19" s="867">
        <f t="shared" si="1"/>
        <v>0</v>
      </c>
      <c r="F19" s="866">
        <f t="shared" si="1"/>
        <v>21892043440.590546</v>
      </c>
      <c r="G19" s="866">
        <v>18455433710</v>
      </c>
      <c r="H19" s="866">
        <v>449999999.19999999</v>
      </c>
      <c r="I19" s="867">
        <v>0</v>
      </c>
      <c r="J19" s="867">
        <v>0</v>
      </c>
      <c r="K19" s="866">
        <v>18905433709.200001</v>
      </c>
      <c r="L19" s="866">
        <v>2986609731</v>
      </c>
      <c r="M19" s="868">
        <v>3376182113</v>
      </c>
      <c r="N19" s="254"/>
      <c r="O19" s="261"/>
      <c r="P19" s="254"/>
      <c r="Q19" s="254"/>
      <c r="R19" s="254"/>
      <c r="S19" s="254"/>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row>
    <row r="20" spans="1:62" x14ac:dyDescent="0.25">
      <c r="A20" s="224"/>
      <c r="K20" s="720"/>
      <c r="L20" s="720"/>
      <c r="M20" s="225"/>
    </row>
    <row r="21" spans="1:62" x14ac:dyDescent="0.25">
      <c r="A21" s="227"/>
      <c r="B21" s="228"/>
      <c r="C21" s="228"/>
      <c r="D21" s="228"/>
      <c r="E21" s="228"/>
      <c r="F21" s="228"/>
      <c r="G21" s="228"/>
      <c r="H21" s="228"/>
      <c r="I21" s="228"/>
      <c r="J21" s="228"/>
      <c r="K21" s="228"/>
      <c r="L21" s="228"/>
      <c r="M21" s="229"/>
    </row>
    <row r="24" spans="1:62" x14ac:dyDescent="0.25">
      <c r="H24" s="720"/>
      <c r="L24" s="720"/>
    </row>
  </sheetData>
  <mergeCells count="2">
    <mergeCell ref="A7:M7"/>
    <mergeCell ref="L10:M10"/>
  </mergeCells>
  <hyperlinks>
    <hyperlink ref="O1" location="BG!A1" display="BG" xr:uid="{00000000-0004-0000-11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8" tint="-0.249977111117893"/>
  </sheetPr>
  <dimension ref="A1:IV27"/>
  <sheetViews>
    <sheetView showGridLines="0" workbookViewId="0">
      <pane ySplit="5" topLeftCell="A6" activePane="bottomLeft" state="frozen"/>
      <selection activeCell="A24" sqref="A24"/>
      <selection pane="bottomLeft" activeCell="C10" sqref="C10"/>
    </sheetView>
  </sheetViews>
  <sheetFormatPr baseColWidth="10" defaultColWidth="11.44140625" defaultRowHeight="13.2" x14ac:dyDescent="0.25"/>
  <cols>
    <col min="1" max="1" width="34.109375" style="30" customWidth="1"/>
    <col min="2" max="3" width="22.6640625" style="30" customWidth="1"/>
    <col min="4" max="16384" width="11.44140625" style="30"/>
  </cols>
  <sheetData>
    <row r="1" spans="1:256" x14ac:dyDescent="0.25">
      <c r="A1" s="30" t="str">
        <f>Indice!C1</f>
        <v>ELECTROBAN SAECA</v>
      </c>
      <c r="C1" s="89" t="s">
        <v>116</v>
      </c>
      <c r="E1" s="30">
        <v>19</v>
      </c>
    </row>
    <row r="7" spans="1:256" x14ac:dyDescent="0.25">
      <c r="A7" s="268" t="s">
        <v>254</v>
      </c>
      <c r="B7" s="235"/>
      <c r="C7" s="269"/>
      <c r="E7" s="1409"/>
      <c r="F7" s="1409"/>
      <c r="G7" s="1409"/>
      <c r="H7" s="1409"/>
      <c r="I7" s="1409"/>
      <c r="J7" s="1409"/>
      <c r="K7" s="1409"/>
      <c r="L7" s="1409"/>
      <c r="M7" s="1409"/>
      <c r="N7" s="1409"/>
      <c r="O7" s="1409"/>
      <c r="P7" s="1409"/>
      <c r="Q7" s="1409"/>
      <c r="R7" s="1409"/>
      <c r="S7" s="1409"/>
      <c r="T7" s="1409"/>
      <c r="U7" s="1409"/>
      <c r="V7" s="1409"/>
      <c r="W7" s="1409"/>
      <c r="X7" s="1409"/>
      <c r="Y7" s="1409"/>
      <c r="Z7" s="1409"/>
      <c r="AA7" s="1409"/>
      <c r="AB7" s="1409"/>
      <c r="AC7" s="1409"/>
      <c r="AD7" s="1409"/>
      <c r="AE7" s="1409"/>
      <c r="AF7" s="1409"/>
      <c r="AG7" s="1409"/>
      <c r="AH7" s="1409"/>
      <c r="AI7" s="1409"/>
      <c r="AJ7" s="1409"/>
      <c r="AK7" s="1409"/>
      <c r="AL7" s="1409"/>
      <c r="AM7" s="1409"/>
      <c r="AN7" s="1409"/>
      <c r="AO7" s="1409"/>
      <c r="AP7" s="1409"/>
      <c r="AQ7" s="1409"/>
      <c r="AR7" s="1409"/>
      <c r="AS7" s="1409"/>
      <c r="AT7" s="1409"/>
      <c r="AU7" s="1409"/>
      <c r="AV7" s="1409"/>
      <c r="AW7" s="1409"/>
      <c r="AX7" s="1409"/>
      <c r="AY7" s="1409"/>
      <c r="AZ7" s="1409"/>
      <c r="BA7" s="1409"/>
      <c r="BB7" s="1409"/>
      <c r="BC7" s="1409"/>
      <c r="BD7" s="1409"/>
      <c r="BE7" s="1409"/>
      <c r="BF7" s="1409"/>
      <c r="BG7" s="1409"/>
      <c r="BH7" s="1409"/>
      <c r="BI7" s="1409"/>
      <c r="BJ7" s="1409"/>
      <c r="BK7" s="1409"/>
      <c r="BL7" s="1409"/>
      <c r="BM7" s="1409"/>
      <c r="BN7" s="1409"/>
      <c r="BO7" s="1409"/>
      <c r="BP7" s="1409"/>
      <c r="BQ7" s="1409"/>
      <c r="BR7" s="1409"/>
      <c r="BS7" s="1409"/>
      <c r="BT7" s="1409"/>
      <c r="BU7" s="1409"/>
      <c r="BV7" s="1409"/>
      <c r="BW7" s="1409"/>
      <c r="BX7" s="1409"/>
      <c r="BY7" s="1409"/>
      <c r="BZ7" s="1409"/>
      <c r="CA7" s="1409"/>
      <c r="CB7" s="1409"/>
      <c r="CC7" s="1409"/>
      <c r="CD7" s="1409"/>
      <c r="CE7" s="1409"/>
      <c r="CF7" s="1409"/>
      <c r="CG7" s="1409"/>
      <c r="CH7" s="1409"/>
      <c r="CI7" s="1409"/>
      <c r="CJ7" s="1409"/>
      <c r="CK7" s="1409"/>
      <c r="CL7" s="1409"/>
      <c r="CM7" s="1409"/>
      <c r="CN7" s="1409"/>
      <c r="CO7" s="1409"/>
      <c r="CP7" s="1409"/>
      <c r="CQ7" s="1409"/>
      <c r="CR7" s="1409"/>
      <c r="CS7" s="1409"/>
      <c r="CT7" s="1409"/>
      <c r="CU7" s="1409"/>
      <c r="CV7" s="1409"/>
      <c r="CW7" s="1409"/>
      <c r="CX7" s="1409"/>
      <c r="CY7" s="1409"/>
      <c r="CZ7" s="1409"/>
      <c r="DA7" s="1409"/>
      <c r="DB7" s="1409"/>
      <c r="DC7" s="1409"/>
      <c r="DD7" s="1409"/>
      <c r="DE7" s="1409"/>
      <c r="DF7" s="1409"/>
      <c r="DG7" s="1409"/>
      <c r="DH7" s="1409"/>
      <c r="DI7" s="1409"/>
      <c r="DJ7" s="1409"/>
      <c r="DK7" s="1409"/>
      <c r="DL7" s="1409"/>
      <c r="DM7" s="1409"/>
      <c r="DN7" s="1409"/>
      <c r="DO7" s="1409"/>
      <c r="DP7" s="1409"/>
      <c r="DQ7" s="1409"/>
      <c r="DR7" s="1409"/>
      <c r="DS7" s="1409"/>
      <c r="DT7" s="1409"/>
      <c r="DU7" s="1409"/>
      <c r="DV7" s="1409"/>
      <c r="DW7" s="1409"/>
      <c r="DX7" s="1409"/>
      <c r="DY7" s="1409"/>
      <c r="DZ7" s="1409"/>
      <c r="EA7" s="1409"/>
      <c r="EB7" s="1409"/>
      <c r="EC7" s="1409"/>
      <c r="ED7" s="1409"/>
      <c r="EE7" s="1409"/>
      <c r="EF7" s="1409"/>
      <c r="EG7" s="1409"/>
      <c r="EH7" s="1409"/>
      <c r="EI7" s="1409"/>
      <c r="EJ7" s="1409"/>
      <c r="EK7" s="1409"/>
      <c r="EL7" s="1409"/>
      <c r="EM7" s="1409"/>
      <c r="EN7" s="1409"/>
      <c r="EO7" s="1409"/>
      <c r="EP7" s="1409"/>
      <c r="EQ7" s="1409"/>
      <c r="ER7" s="1409"/>
      <c r="ES7" s="1409"/>
      <c r="ET7" s="1409"/>
      <c r="EU7" s="1409"/>
      <c r="EV7" s="1409"/>
      <c r="EW7" s="1409"/>
      <c r="EX7" s="1409"/>
      <c r="EY7" s="1409"/>
      <c r="EZ7" s="1409"/>
      <c r="FA7" s="1409"/>
      <c r="FB7" s="1409"/>
      <c r="FC7" s="1409"/>
      <c r="FD7" s="1409"/>
      <c r="FE7" s="1409"/>
      <c r="FF7" s="1409"/>
      <c r="FG7" s="1409"/>
      <c r="FH7" s="1409"/>
      <c r="FI7" s="1409"/>
      <c r="FJ7" s="1409"/>
      <c r="FK7" s="1409"/>
      <c r="FL7" s="1409"/>
      <c r="FM7" s="1409"/>
      <c r="FN7" s="1409"/>
      <c r="FO7" s="1409"/>
      <c r="FP7" s="1409"/>
      <c r="FQ7" s="1409"/>
      <c r="FR7" s="1409"/>
      <c r="FS7" s="1409"/>
      <c r="FT7" s="1409"/>
      <c r="FU7" s="1409"/>
      <c r="FV7" s="1409"/>
      <c r="FW7" s="1409"/>
      <c r="FX7" s="1409"/>
      <c r="FY7" s="1409"/>
      <c r="FZ7" s="1409"/>
      <c r="GA7" s="1409"/>
      <c r="GB7" s="1409"/>
      <c r="GC7" s="1409"/>
      <c r="GD7" s="1409"/>
      <c r="GE7" s="1409"/>
      <c r="GF7" s="1409"/>
      <c r="GG7" s="1409"/>
      <c r="GH7" s="1409"/>
      <c r="GI7" s="1409"/>
      <c r="GJ7" s="1409"/>
      <c r="GK7" s="1409"/>
      <c r="GL7" s="1409"/>
      <c r="GM7" s="1409"/>
      <c r="GN7" s="1409"/>
      <c r="GO7" s="1409"/>
      <c r="GP7" s="1409"/>
      <c r="GQ7" s="1409"/>
      <c r="GR7" s="1409"/>
      <c r="GS7" s="1409"/>
      <c r="GT7" s="1409"/>
      <c r="GU7" s="1409"/>
      <c r="GV7" s="1409"/>
      <c r="GW7" s="1409"/>
      <c r="GX7" s="1409"/>
      <c r="GY7" s="1409"/>
      <c r="GZ7" s="1409"/>
      <c r="HA7" s="1409"/>
      <c r="HB7" s="1409"/>
      <c r="HC7" s="1409"/>
      <c r="HD7" s="1409"/>
      <c r="HE7" s="1409"/>
      <c r="HF7" s="1409"/>
      <c r="HG7" s="1409"/>
      <c r="HH7" s="1409"/>
      <c r="HI7" s="1409"/>
      <c r="HJ7" s="1409"/>
      <c r="HK7" s="1409"/>
      <c r="HL7" s="1409"/>
      <c r="HM7" s="1409"/>
      <c r="HN7" s="1409"/>
      <c r="HO7" s="1409"/>
      <c r="HP7" s="1409"/>
      <c r="HQ7" s="1409"/>
      <c r="HR7" s="1409"/>
      <c r="HS7" s="1409"/>
      <c r="HT7" s="1409"/>
      <c r="HU7" s="1409"/>
      <c r="HV7" s="1409"/>
      <c r="HW7" s="1409"/>
      <c r="HX7" s="1409"/>
      <c r="HY7" s="1409"/>
      <c r="HZ7" s="1409"/>
      <c r="IA7" s="1409"/>
      <c r="IB7" s="1409"/>
      <c r="IC7" s="1409"/>
      <c r="ID7" s="1409"/>
      <c r="IE7" s="1409"/>
      <c r="IF7" s="1409"/>
      <c r="IG7" s="1409"/>
      <c r="IH7" s="1409"/>
      <c r="II7" s="1409"/>
      <c r="IJ7" s="1409"/>
      <c r="IK7" s="1409"/>
      <c r="IL7" s="1409"/>
      <c r="IM7" s="1409"/>
      <c r="IN7" s="1409"/>
      <c r="IO7" s="1409"/>
      <c r="IP7" s="1409"/>
      <c r="IQ7" s="1409"/>
      <c r="IR7" s="1409"/>
      <c r="IS7" s="1409"/>
      <c r="IT7" s="1409"/>
      <c r="IU7" s="1409"/>
      <c r="IV7" s="1409"/>
    </row>
    <row r="8" spans="1:256" x14ac:dyDescent="0.25">
      <c r="A8" s="224" t="s">
        <v>800</v>
      </c>
      <c r="C8" s="65"/>
    </row>
    <row r="9" spans="1:256" x14ac:dyDescent="0.25">
      <c r="A9" s="68"/>
      <c r="B9" s="1394" t="s">
        <v>491</v>
      </c>
      <c r="C9" s="1396"/>
    </row>
    <row r="10" spans="1:256" ht="15.75" customHeight="1" x14ac:dyDescent="0.25">
      <c r="A10" s="270"/>
      <c r="B10" s="170">
        <v>2023</v>
      </c>
      <c r="C10" s="226">
        <v>2022</v>
      </c>
      <c r="D10" s="271"/>
    </row>
    <row r="11" spans="1:256" ht="15" customHeight="1" x14ac:dyDescent="0.25">
      <c r="A11" s="272" t="s">
        <v>108</v>
      </c>
      <c r="B11" s="277"/>
      <c r="C11" s="278"/>
      <c r="D11" s="97"/>
    </row>
    <row r="12" spans="1:256" ht="15" customHeight="1" x14ac:dyDescent="0.25">
      <c r="A12" s="273" t="s">
        <v>111</v>
      </c>
      <c r="B12" s="279">
        <v>0</v>
      </c>
      <c r="C12" s="280">
        <v>0</v>
      </c>
      <c r="D12" s="274"/>
      <c r="E12" s="1408"/>
      <c r="F12" s="1408"/>
      <c r="G12" s="1408"/>
      <c r="H12" s="1408"/>
      <c r="I12" s="1408"/>
      <c r="J12" s="1408"/>
      <c r="K12" s="1408"/>
      <c r="L12" s="1408"/>
      <c r="M12" s="1408"/>
      <c r="N12" s="1408"/>
      <c r="O12" s="1408"/>
      <c r="P12" s="1408"/>
      <c r="Q12" s="1408"/>
      <c r="R12" s="1408"/>
      <c r="S12" s="1408"/>
      <c r="T12" s="1408"/>
      <c r="U12" s="1408"/>
      <c r="V12" s="1408"/>
      <c r="W12" s="1408"/>
      <c r="X12" s="1408"/>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G12" s="1408"/>
      <c r="BH12" s="1408"/>
      <c r="BI12" s="1408"/>
      <c r="BJ12" s="1408"/>
      <c r="BK12" s="1408"/>
      <c r="BL12" s="1408"/>
      <c r="BM12" s="1408"/>
      <c r="BN12" s="1408"/>
      <c r="BO12" s="1408"/>
      <c r="BP12" s="1408"/>
      <c r="BQ12" s="1408"/>
      <c r="BR12" s="1408"/>
      <c r="BS12" s="1408"/>
      <c r="BT12" s="1408"/>
      <c r="BU12" s="1408"/>
      <c r="BV12" s="1408"/>
      <c r="BW12" s="1408"/>
      <c r="BX12" s="1408"/>
      <c r="BY12" s="1408"/>
      <c r="BZ12" s="1408"/>
      <c r="CA12" s="1408"/>
      <c r="CB12" s="1408"/>
      <c r="CC12" s="1408"/>
      <c r="CD12" s="1408"/>
      <c r="CE12" s="1408"/>
      <c r="CF12" s="1408"/>
      <c r="CG12" s="1408"/>
      <c r="CH12" s="1408"/>
      <c r="CI12" s="1408"/>
      <c r="CJ12" s="1408"/>
      <c r="CK12" s="1408"/>
      <c r="CL12" s="1408"/>
      <c r="CM12" s="1408"/>
      <c r="CN12" s="1408"/>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c r="DS12" s="1408"/>
      <c r="DT12" s="1408"/>
      <c r="DU12" s="1408"/>
      <c r="DV12" s="1408"/>
      <c r="DW12" s="1408"/>
      <c r="DX12" s="1408"/>
      <c r="DY12" s="1408"/>
      <c r="DZ12" s="1408"/>
      <c r="EA12" s="1408"/>
      <c r="EB12" s="1408"/>
      <c r="EC12" s="1408"/>
      <c r="ED12" s="1408"/>
      <c r="EE12" s="1408"/>
      <c r="EF12" s="1408"/>
      <c r="EG12" s="1408"/>
      <c r="EH12" s="1408"/>
      <c r="EI12" s="1408"/>
      <c r="EJ12" s="1408"/>
      <c r="EK12" s="1408"/>
      <c r="EL12" s="1408"/>
      <c r="EM12" s="1408"/>
      <c r="EN12" s="1408"/>
      <c r="EO12" s="1408"/>
      <c r="EP12" s="1408"/>
      <c r="EQ12" s="1408"/>
      <c r="ER12" s="1408"/>
      <c r="ES12" s="1408"/>
      <c r="ET12" s="1408"/>
      <c r="EU12" s="1408"/>
      <c r="EV12" s="1408"/>
      <c r="EW12" s="1408"/>
      <c r="EX12" s="1408"/>
      <c r="EY12" s="1408"/>
      <c r="EZ12" s="1408"/>
      <c r="FA12" s="1408"/>
      <c r="FB12" s="1408"/>
      <c r="FC12" s="1408"/>
      <c r="FD12" s="1408"/>
      <c r="FE12" s="1408"/>
      <c r="FF12" s="1408"/>
      <c r="FG12" s="1408"/>
      <c r="FH12" s="1408"/>
      <c r="FI12" s="1408"/>
      <c r="FJ12" s="1408"/>
      <c r="FK12" s="1408"/>
      <c r="FL12" s="1408"/>
      <c r="FM12" s="1408"/>
      <c r="FN12" s="1408"/>
      <c r="FO12" s="1408"/>
      <c r="FP12" s="1408"/>
      <c r="FQ12" s="1408"/>
      <c r="FR12" s="1408"/>
      <c r="FS12" s="1408"/>
      <c r="FT12" s="1408"/>
      <c r="FU12" s="1408"/>
      <c r="FV12" s="1408"/>
      <c r="FW12" s="1408"/>
      <c r="FX12" s="1408"/>
      <c r="FY12" s="1408"/>
      <c r="FZ12" s="1408"/>
      <c r="GA12" s="1408"/>
      <c r="GB12" s="1408"/>
      <c r="GC12" s="1408"/>
      <c r="GD12" s="1408"/>
      <c r="GE12" s="1408"/>
      <c r="GF12" s="1408"/>
      <c r="GG12" s="1408"/>
      <c r="GH12" s="1408"/>
      <c r="GI12" s="1408"/>
      <c r="GJ12" s="1408"/>
      <c r="GK12" s="1408"/>
      <c r="GL12" s="1408"/>
      <c r="GM12" s="1408"/>
      <c r="GN12" s="1408"/>
      <c r="GO12" s="1408"/>
      <c r="GP12" s="1408"/>
      <c r="GQ12" s="1408"/>
      <c r="GR12" s="1408"/>
      <c r="GS12" s="1408"/>
      <c r="GT12" s="1408"/>
      <c r="GU12" s="1408"/>
      <c r="GV12" s="1408"/>
      <c r="GW12" s="1408"/>
      <c r="GX12" s="1408"/>
      <c r="GY12" s="1408"/>
      <c r="GZ12" s="1408"/>
      <c r="HA12" s="1408"/>
      <c r="HB12" s="1408"/>
      <c r="HC12" s="1408"/>
      <c r="HD12" s="1408"/>
      <c r="HE12" s="1408"/>
      <c r="HF12" s="1408"/>
      <c r="HG12" s="1408"/>
      <c r="HH12" s="1408"/>
      <c r="HI12" s="1408"/>
      <c r="HJ12" s="1408"/>
      <c r="HK12" s="1408"/>
      <c r="HL12" s="1408"/>
      <c r="HM12" s="1408"/>
      <c r="HN12" s="1408"/>
      <c r="HO12" s="1408"/>
      <c r="HP12" s="1408"/>
      <c r="HQ12" s="1408"/>
      <c r="HR12" s="1408"/>
      <c r="HS12" s="1408"/>
      <c r="HT12" s="1408"/>
      <c r="HU12" s="1408"/>
      <c r="HV12" s="1408"/>
      <c r="HW12" s="1408"/>
      <c r="HX12" s="1408"/>
      <c r="HY12" s="1408"/>
      <c r="HZ12" s="1408"/>
      <c r="IA12" s="1408"/>
      <c r="IB12" s="1408"/>
      <c r="IC12" s="1408"/>
      <c r="ID12" s="1408"/>
      <c r="IE12" s="1408"/>
      <c r="IF12" s="1408"/>
      <c r="IG12" s="1408"/>
      <c r="IH12" s="1408"/>
      <c r="II12" s="1408"/>
      <c r="IJ12" s="1408"/>
      <c r="IK12" s="1408"/>
      <c r="IL12" s="1408"/>
      <c r="IM12" s="1408"/>
      <c r="IN12" s="1408"/>
      <c r="IO12" s="1408"/>
      <c r="IP12" s="1408"/>
      <c r="IQ12" s="1408"/>
      <c r="IR12" s="1408"/>
      <c r="IS12" s="1408"/>
      <c r="IT12" s="1408"/>
      <c r="IU12" s="1408"/>
      <c r="IV12" s="1408"/>
    </row>
    <row r="13" spans="1:256" ht="15" customHeight="1" x14ac:dyDescent="0.25">
      <c r="A13" s="275" t="s">
        <v>3</v>
      </c>
      <c r="B13" s="281">
        <v>0</v>
      </c>
      <c r="C13" s="282">
        <v>0</v>
      </c>
      <c r="D13" s="274"/>
      <c r="E13" s="97"/>
      <c r="F13" s="97"/>
      <c r="G13" s="97"/>
      <c r="H13" s="97"/>
      <c r="I13" s="97"/>
      <c r="J13" s="97"/>
      <c r="K13" s="97"/>
      <c r="L13" s="97"/>
      <c r="M13" s="97"/>
      <c r="N13" s="97"/>
      <c r="O13" s="97"/>
      <c r="P13" s="97"/>
      <c r="Q13" s="97"/>
      <c r="R13" s="97"/>
      <c r="S13" s="97"/>
      <c r="T13" s="97"/>
      <c r="U13" s="97"/>
      <c r="V13" s="97"/>
      <c r="W13" s="97"/>
      <c r="X13" s="97"/>
      <c r="Y13" s="97"/>
      <c r="Z13" s="97"/>
      <c r="AA13" s="97"/>
      <c r="AB13" s="97"/>
      <c r="AC13" s="97"/>
      <c r="AD13" s="97"/>
      <c r="AE13" s="97"/>
      <c r="AF13" s="97"/>
      <c r="AG13" s="97"/>
      <c r="AH13" s="97"/>
      <c r="AI13" s="97"/>
      <c r="AJ13" s="97"/>
      <c r="AK13" s="97"/>
      <c r="AL13" s="97"/>
      <c r="AM13" s="97"/>
      <c r="AN13" s="97"/>
      <c r="AO13" s="97"/>
      <c r="AP13" s="97"/>
      <c r="AQ13" s="97"/>
      <c r="AR13" s="97"/>
      <c r="AS13" s="97"/>
      <c r="AT13" s="97"/>
      <c r="AU13" s="97"/>
      <c r="AV13" s="97"/>
      <c r="AW13" s="97"/>
      <c r="AX13" s="97"/>
      <c r="AY13" s="97"/>
      <c r="AZ13" s="97"/>
      <c r="BA13" s="97"/>
      <c r="BB13" s="97"/>
      <c r="BC13" s="97"/>
      <c r="BD13" s="97"/>
      <c r="BE13" s="97"/>
      <c r="BF13" s="97"/>
      <c r="BG13" s="97"/>
      <c r="BH13" s="97"/>
      <c r="BI13" s="97"/>
      <c r="BJ13" s="97"/>
      <c r="BK13" s="97"/>
      <c r="BL13" s="97"/>
      <c r="BM13" s="97"/>
      <c r="BN13" s="97"/>
      <c r="BO13" s="97"/>
      <c r="BP13" s="97"/>
      <c r="BQ13" s="97"/>
      <c r="BR13" s="97"/>
      <c r="BS13" s="97"/>
      <c r="BT13" s="97"/>
      <c r="BU13" s="97"/>
      <c r="BV13" s="97"/>
      <c r="BW13" s="97"/>
      <c r="BX13" s="97"/>
      <c r="BY13" s="97"/>
      <c r="BZ13" s="97"/>
      <c r="CA13" s="97"/>
      <c r="CB13" s="97"/>
      <c r="CC13" s="97"/>
      <c r="CD13" s="97"/>
      <c r="CE13" s="97"/>
      <c r="CF13" s="97"/>
      <c r="CG13" s="97"/>
      <c r="CH13" s="97"/>
      <c r="CI13" s="97"/>
      <c r="CJ13" s="97"/>
      <c r="CK13" s="97"/>
      <c r="CL13" s="97"/>
      <c r="CM13" s="97"/>
      <c r="CN13" s="97"/>
      <c r="CO13" s="97"/>
      <c r="CP13" s="97"/>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c r="DT13" s="97"/>
      <c r="DU13" s="97"/>
      <c r="DV13" s="97"/>
      <c r="DW13" s="97"/>
      <c r="DX13" s="97"/>
      <c r="DY13" s="97"/>
      <c r="DZ13" s="97"/>
      <c r="EA13" s="97"/>
      <c r="EB13" s="97"/>
      <c r="EC13" s="97"/>
      <c r="ED13" s="97"/>
      <c r="EE13" s="97"/>
      <c r="EF13" s="97"/>
      <c r="EG13" s="97"/>
      <c r="EH13" s="97"/>
      <c r="EI13" s="97"/>
      <c r="EJ13" s="97"/>
      <c r="EK13" s="97"/>
      <c r="EL13" s="97"/>
      <c r="EM13" s="97"/>
      <c r="EN13" s="97"/>
      <c r="EO13" s="97"/>
      <c r="EP13" s="97"/>
      <c r="EQ13" s="97"/>
      <c r="ER13" s="97"/>
      <c r="ES13" s="97"/>
      <c r="ET13" s="97"/>
      <c r="EU13" s="97"/>
      <c r="EV13" s="97"/>
      <c r="EW13" s="97"/>
      <c r="EX13" s="97"/>
      <c r="EY13" s="97"/>
      <c r="EZ13" s="97"/>
      <c r="FA13" s="97"/>
      <c r="FB13" s="97"/>
      <c r="FC13" s="97"/>
      <c r="FD13" s="97"/>
      <c r="FE13" s="97"/>
      <c r="FF13" s="97"/>
      <c r="FG13" s="97"/>
      <c r="FH13" s="97"/>
      <c r="FI13" s="97"/>
      <c r="FJ13" s="97"/>
      <c r="FK13" s="97"/>
      <c r="FL13" s="97"/>
      <c r="FM13" s="97"/>
      <c r="FN13" s="97"/>
      <c r="FO13" s="97"/>
      <c r="FP13" s="97"/>
      <c r="FQ13" s="97"/>
      <c r="FR13" s="97"/>
      <c r="FS13" s="97"/>
      <c r="FT13" s="97"/>
      <c r="FU13" s="97"/>
      <c r="FV13" s="97"/>
      <c r="FW13" s="97"/>
      <c r="FX13" s="97"/>
      <c r="FY13" s="97"/>
      <c r="FZ13" s="97"/>
      <c r="GA13" s="97"/>
      <c r="GB13" s="97"/>
      <c r="GC13" s="97"/>
      <c r="GD13" s="97"/>
      <c r="GE13" s="97"/>
      <c r="GF13" s="97"/>
      <c r="GG13" s="97"/>
      <c r="GH13" s="97"/>
      <c r="GI13" s="97"/>
      <c r="GJ13" s="97"/>
      <c r="GK13" s="97"/>
      <c r="GL13" s="97"/>
      <c r="GM13" s="97"/>
      <c r="GN13" s="97"/>
      <c r="GO13" s="97"/>
      <c r="GP13" s="97"/>
      <c r="GQ13" s="97"/>
      <c r="GR13" s="97"/>
      <c r="GS13" s="97"/>
      <c r="GT13" s="97"/>
      <c r="GU13" s="97"/>
      <c r="GV13" s="97"/>
      <c r="GW13" s="97"/>
      <c r="GX13" s="97"/>
      <c r="GY13" s="97"/>
      <c r="GZ13" s="97"/>
      <c r="HA13" s="97"/>
      <c r="HB13" s="97"/>
      <c r="HC13" s="97"/>
      <c r="HD13" s="97"/>
      <c r="HE13" s="97"/>
      <c r="HF13" s="97"/>
      <c r="HG13" s="97"/>
      <c r="HH13" s="97"/>
      <c r="HI13" s="97"/>
      <c r="HJ13" s="97"/>
      <c r="HK13" s="97"/>
      <c r="HL13" s="97"/>
      <c r="HM13" s="97"/>
      <c r="HN13" s="97"/>
      <c r="HO13" s="97"/>
      <c r="HP13" s="97"/>
      <c r="HQ13" s="97"/>
      <c r="HR13" s="97"/>
      <c r="HS13" s="97"/>
      <c r="HT13" s="97"/>
      <c r="HU13" s="97"/>
      <c r="HV13" s="97"/>
      <c r="HW13" s="97"/>
      <c r="HX13" s="97"/>
      <c r="HY13" s="97"/>
      <c r="HZ13" s="97"/>
      <c r="IA13" s="97"/>
      <c r="IB13" s="97"/>
      <c r="IC13" s="97"/>
      <c r="ID13" s="97"/>
      <c r="IE13" s="97"/>
      <c r="IF13" s="97"/>
      <c r="IG13" s="97"/>
      <c r="IH13" s="97"/>
      <c r="II13" s="97"/>
      <c r="IJ13" s="97"/>
      <c r="IK13" s="97"/>
      <c r="IL13" s="97"/>
      <c r="IM13" s="97"/>
      <c r="IN13" s="97"/>
      <c r="IO13" s="97"/>
      <c r="IP13" s="97"/>
      <c r="IQ13" s="97"/>
      <c r="IR13" s="97"/>
      <c r="IS13" s="97"/>
      <c r="IT13" s="97"/>
      <c r="IU13" s="97"/>
      <c r="IV13" s="97"/>
    </row>
    <row r="14" spans="1:256" ht="15" customHeight="1" x14ac:dyDescent="0.25">
      <c r="A14" s="273"/>
      <c r="B14" s="279">
        <v>0</v>
      </c>
      <c r="C14" s="280">
        <v>0</v>
      </c>
      <c r="D14" s="274"/>
      <c r="E14" s="1408"/>
      <c r="F14" s="1408"/>
      <c r="G14" s="1408"/>
      <c r="H14" s="1408"/>
      <c r="I14" s="1408"/>
      <c r="J14" s="1408"/>
      <c r="K14" s="1408"/>
      <c r="L14" s="1408"/>
      <c r="M14" s="1408"/>
      <c r="N14" s="1408"/>
      <c r="O14" s="1408"/>
      <c r="P14" s="1408"/>
      <c r="Q14" s="1408"/>
      <c r="R14" s="1408"/>
      <c r="S14" s="1408"/>
      <c r="T14" s="1408"/>
      <c r="U14" s="1408"/>
      <c r="V14" s="1408"/>
      <c r="W14" s="1408"/>
      <c r="X14" s="1408"/>
      <c r="Y14" s="1408"/>
      <c r="Z14" s="1408"/>
      <c r="AA14" s="1408"/>
      <c r="AB14" s="1408"/>
      <c r="AC14" s="1408"/>
      <c r="AD14" s="1408"/>
      <c r="AE14" s="1408"/>
      <c r="AF14" s="1408"/>
      <c r="AG14" s="1408"/>
      <c r="AH14" s="1408"/>
      <c r="AI14" s="1408"/>
      <c r="AJ14" s="1408"/>
      <c r="AK14" s="1408"/>
      <c r="AL14" s="1408"/>
      <c r="AM14" s="1408"/>
      <c r="AN14" s="1408"/>
      <c r="AO14" s="1408"/>
      <c r="AP14" s="1408"/>
      <c r="AQ14" s="1408"/>
      <c r="AR14" s="1408"/>
      <c r="AS14" s="1408"/>
      <c r="AT14" s="1408"/>
      <c r="AU14" s="1408"/>
      <c r="AV14" s="1408"/>
      <c r="AW14" s="1408"/>
      <c r="AX14" s="1408"/>
      <c r="AY14" s="1408"/>
      <c r="AZ14" s="1408"/>
      <c r="BA14" s="1408"/>
      <c r="BB14" s="1408"/>
      <c r="BC14" s="1408"/>
      <c r="BD14" s="1408"/>
      <c r="BE14" s="1408"/>
      <c r="BF14" s="1408"/>
      <c r="BG14" s="1408"/>
      <c r="BH14" s="1408"/>
      <c r="BI14" s="1408"/>
      <c r="BJ14" s="1408"/>
      <c r="BK14" s="1408"/>
      <c r="BL14" s="1408"/>
      <c r="BM14" s="1408"/>
      <c r="BN14" s="1408"/>
      <c r="BO14" s="1408"/>
      <c r="BP14" s="1408"/>
      <c r="BQ14" s="1408"/>
      <c r="BR14" s="1408"/>
      <c r="BS14" s="1408"/>
      <c r="BT14" s="1408"/>
      <c r="BU14" s="1408"/>
      <c r="BV14" s="1408"/>
      <c r="BW14" s="1408"/>
      <c r="BX14" s="1408"/>
      <c r="BY14" s="1408"/>
      <c r="BZ14" s="1408"/>
      <c r="CA14" s="1408"/>
      <c r="CB14" s="1408"/>
      <c r="CC14" s="1408"/>
      <c r="CD14" s="1408"/>
      <c r="CE14" s="1408"/>
      <c r="CF14" s="1408"/>
      <c r="CG14" s="1408"/>
      <c r="CH14" s="1408"/>
      <c r="CI14" s="1408"/>
      <c r="CJ14" s="1408"/>
      <c r="CK14" s="1408"/>
      <c r="CL14" s="1408"/>
      <c r="CM14" s="1408"/>
      <c r="CN14" s="1408"/>
      <c r="CO14" s="1408"/>
      <c r="CP14" s="1408"/>
      <c r="CQ14" s="1408"/>
      <c r="CR14" s="1408"/>
      <c r="CS14" s="1408"/>
      <c r="CT14" s="1408"/>
      <c r="CU14" s="1408"/>
      <c r="CV14" s="1408"/>
      <c r="CW14" s="1408"/>
      <c r="CX14" s="1408"/>
      <c r="CY14" s="1408"/>
      <c r="CZ14" s="1408"/>
      <c r="DA14" s="1408"/>
      <c r="DB14" s="1408"/>
      <c r="DC14" s="1408"/>
      <c r="DD14" s="1408"/>
      <c r="DE14" s="1408"/>
      <c r="DF14" s="1408"/>
      <c r="DG14" s="1408"/>
      <c r="DH14" s="1408"/>
      <c r="DI14" s="1408"/>
      <c r="DJ14" s="1408"/>
      <c r="DK14" s="1408"/>
      <c r="DL14" s="1408"/>
      <c r="DM14" s="1408"/>
      <c r="DN14" s="1408"/>
      <c r="DO14" s="1408"/>
      <c r="DP14" s="1408"/>
      <c r="DQ14" s="1408"/>
      <c r="DR14" s="1408"/>
      <c r="DS14" s="1408"/>
      <c r="DT14" s="1408"/>
      <c r="DU14" s="1408"/>
      <c r="DV14" s="1408"/>
      <c r="DW14" s="1408"/>
      <c r="DX14" s="1408"/>
      <c r="DY14" s="1408"/>
      <c r="DZ14" s="1408"/>
      <c r="EA14" s="1408"/>
      <c r="EB14" s="1408"/>
      <c r="EC14" s="1408"/>
      <c r="ED14" s="1408"/>
      <c r="EE14" s="1408"/>
      <c r="EF14" s="1408"/>
      <c r="EG14" s="1408"/>
      <c r="EH14" s="1408"/>
      <c r="EI14" s="1408"/>
      <c r="EJ14" s="1408"/>
      <c r="EK14" s="1408"/>
      <c r="EL14" s="1408"/>
      <c r="EM14" s="1408"/>
      <c r="EN14" s="1408"/>
      <c r="EO14" s="1408"/>
      <c r="EP14" s="1408"/>
      <c r="EQ14" s="1408"/>
      <c r="ER14" s="1408"/>
      <c r="ES14" s="1408"/>
      <c r="ET14" s="1408"/>
      <c r="EU14" s="1408"/>
      <c r="EV14" s="1408"/>
      <c r="EW14" s="1408"/>
      <c r="EX14" s="1408"/>
      <c r="EY14" s="1408"/>
      <c r="EZ14" s="1408"/>
      <c r="FA14" s="1408"/>
      <c r="FB14" s="1408"/>
      <c r="FC14" s="1408"/>
      <c r="FD14" s="1408"/>
      <c r="FE14" s="1408"/>
      <c r="FF14" s="1408"/>
      <c r="FG14" s="1408"/>
      <c r="FH14" s="1408"/>
      <c r="FI14" s="1408"/>
      <c r="FJ14" s="1408"/>
      <c r="FK14" s="1408"/>
      <c r="FL14" s="1408"/>
      <c r="FM14" s="1408"/>
      <c r="FN14" s="1408"/>
      <c r="FO14" s="1408"/>
      <c r="FP14" s="1408"/>
      <c r="FQ14" s="1408"/>
      <c r="FR14" s="1408"/>
      <c r="FS14" s="1408"/>
      <c r="FT14" s="1408"/>
      <c r="FU14" s="1408"/>
      <c r="FV14" s="1408"/>
      <c r="FW14" s="1408"/>
      <c r="FX14" s="1408"/>
      <c r="FY14" s="1408"/>
      <c r="FZ14" s="1408"/>
      <c r="GA14" s="1408"/>
      <c r="GB14" s="1408"/>
      <c r="GC14" s="1408"/>
      <c r="GD14" s="1408"/>
      <c r="GE14" s="1408"/>
      <c r="GF14" s="1408"/>
      <c r="GG14" s="1408"/>
      <c r="GH14" s="1408"/>
      <c r="GI14" s="1408"/>
      <c r="GJ14" s="1408"/>
      <c r="GK14" s="1408"/>
      <c r="GL14" s="1408"/>
      <c r="GM14" s="1408"/>
      <c r="GN14" s="1408"/>
      <c r="GO14" s="1408"/>
      <c r="GP14" s="1408"/>
      <c r="GQ14" s="1408"/>
      <c r="GR14" s="1408"/>
      <c r="GS14" s="1408"/>
      <c r="GT14" s="1408"/>
      <c r="GU14" s="1408"/>
      <c r="GV14" s="1408"/>
      <c r="GW14" s="1408"/>
      <c r="GX14" s="1408"/>
      <c r="GY14" s="1408"/>
      <c r="GZ14" s="1408"/>
      <c r="HA14" s="1408"/>
      <c r="HB14" s="1408"/>
      <c r="HC14" s="1408"/>
      <c r="HD14" s="1408"/>
      <c r="HE14" s="1408"/>
      <c r="HF14" s="1408"/>
      <c r="HG14" s="1408"/>
      <c r="HH14" s="1408"/>
      <c r="HI14" s="1408"/>
      <c r="HJ14" s="1408"/>
      <c r="HK14" s="1408"/>
      <c r="HL14" s="1408"/>
      <c r="HM14" s="1408"/>
      <c r="HN14" s="1408"/>
      <c r="HO14" s="1408"/>
      <c r="HP14" s="1408"/>
      <c r="HQ14" s="1408"/>
      <c r="HR14" s="1408"/>
      <c r="HS14" s="1408"/>
      <c r="HT14" s="1408"/>
      <c r="HU14" s="1408"/>
      <c r="HV14" s="1408"/>
      <c r="HW14" s="1408"/>
      <c r="HX14" s="1408"/>
      <c r="HY14" s="1408"/>
      <c r="HZ14" s="1408"/>
      <c r="IA14" s="1408"/>
      <c r="IB14" s="1408"/>
      <c r="IC14" s="1408"/>
      <c r="ID14" s="1408"/>
      <c r="IE14" s="1408"/>
      <c r="IF14" s="1408"/>
      <c r="IG14" s="1408"/>
      <c r="IH14" s="1408"/>
      <c r="II14" s="1408"/>
      <c r="IJ14" s="1408"/>
      <c r="IK14" s="1408"/>
      <c r="IL14" s="1408"/>
      <c r="IM14" s="1408"/>
      <c r="IN14" s="1408"/>
      <c r="IO14" s="1408"/>
      <c r="IP14" s="1408"/>
      <c r="IQ14" s="1408"/>
      <c r="IR14" s="1408"/>
      <c r="IS14" s="1408"/>
      <c r="IT14" s="1408"/>
      <c r="IU14" s="1408"/>
      <c r="IV14" s="1408"/>
    </row>
    <row r="15" spans="1:256" ht="15" customHeight="1" x14ac:dyDescent="0.25">
      <c r="A15" s="275" t="s">
        <v>109</v>
      </c>
      <c r="B15" s="279">
        <v>0</v>
      </c>
      <c r="C15" s="280">
        <v>0</v>
      </c>
      <c r="D15" s="274"/>
      <c r="E15" s="1408"/>
      <c r="F15" s="1408"/>
      <c r="G15" s="1408"/>
      <c r="H15" s="1408"/>
      <c r="I15" s="1408"/>
      <c r="J15" s="1408"/>
      <c r="K15" s="1408"/>
      <c r="L15" s="1408"/>
      <c r="M15" s="1408"/>
      <c r="N15" s="1408"/>
      <c r="O15" s="1408"/>
      <c r="P15" s="1408"/>
      <c r="Q15" s="1408"/>
      <c r="R15" s="1408"/>
      <c r="S15" s="1408"/>
      <c r="T15" s="1408"/>
      <c r="U15" s="1408"/>
      <c r="V15" s="1408"/>
      <c r="W15" s="1408"/>
      <c r="X15" s="1408"/>
      <c r="Y15" s="1408"/>
      <c r="Z15" s="1408"/>
      <c r="AA15" s="1408"/>
      <c r="AB15" s="1408"/>
      <c r="AC15" s="1408"/>
      <c r="AD15" s="1408"/>
      <c r="AE15" s="1408"/>
      <c r="AF15" s="1408"/>
      <c r="AG15" s="1408"/>
      <c r="AH15" s="1408"/>
      <c r="AI15" s="1408"/>
      <c r="AJ15" s="1408"/>
      <c r="AK15" s="1408"/>
      <c r="AL15" s="1408"/>
      <c r="AM15" s="1408"/>
      <c r="AN15" s="1408"/>
      <c r="AO15" s="1408"/>
      <c r="AP15" s="1408"/>
      <c r="AQ15" s="1408"/>
      <c r="AR15" s="1408"/>
      <c r="AS15" s="1408"/>
      <c r="AT15" s="1408"/>
      <c r="AU15" s="1408"/>
      <c r="AV15" s="1408"/>
      <c r="AW15" s="1408"/>
      <c r="AX15" s="1408"/>
      <c r="AY15" s="1408"/>
      <c r="AZ15" s="1408"/>
      <c r="BA15" s="1408"/>
      <c r="BB15" s="1408"/>
      <c r="BC15" s="1408"/>
      <c r="BD15" s="1408"/>
      <c r="BE15" s="1408"/>
      <c r="BF15" s="1408"/>
      <c r="BG15" s="1408"/>
      <c r="BH15" s="1408"/>
      <c r="BI15" s="1408"/>
      <c r="BJ15" s="1408"/>
      <c r="BK15" s="1408"/>
      <c r="BL15" s="1408"/>
      <c r="BM15" s="1408"/>
      <c r="BN15" s="1408"/>
      <c r="BO15" s="1408"/>
      <c r="BP15" s="1408"/>
      <c r="BQ15" s="1408"/>
      <c r="BR15" s="1408"/>
      <c r="BS15" s="1408"/>
      <c r="BT15" s="1408"/>
      <c r="BU15" s="1408"/>
      <c r="BV15" s="1408"/>
      <c r="BW15" s="1408"/>
      <c r="BX15" s="1408"/>
      <c r="BY15" s="1408"/>
      <c r="BZ15" s="1408"/>
      <c r="CA15" s="1408"/>
      <c r="CB15" s="1408"/>
      <c r="CC15" s="1408"/>
      <c r="CD15" s="1408"/>
      <c r="CE15" s="1408"/>
      <c r="CF15" s="1408"/>
      <c r="CG15" s="1408"/>
      <c r="CH15" s="1408"/>
      <c r="CI15" s="1408"/>
      <c r="CJ15" s="1408"/>
      <c r="CK15" s="1408"/>
      <c r="CL15" s="1408"/>
      <c r="CM15" s="1408"/>
      <c r="CN15" s="1408"/>
      <c r="CO15" s="1408"/>
      <c r="CP15" s="1408"/>
      <c r="CQ15" s="1408"/>
      <c r="CR15" s="1408"/>
      <c r="CS15" s="1408"/>
      <c r="CT15" s="1408"/>
      <c r="CU15" s="1408"/>
      <c r="CV15" s="1408"/>
      <c r="CW15" s="1408"/>
      <c r="CX15" s="1408"/>
      <c r="CY15" s="1408"/>
      <c r="CZ15" s="1408"/>
      <c r="DA15" s="1408"/>
      <c r="DB15" s="1408"/>
      <c r="DC15" s="1408"/>
      <c r="DD15" s="1408"/>
      <c r="DE15" s="1408"/>
      <c r="DF15" s="1408"/>
      <c r="DG15" s="1408"/>
      <c r="DH15" s="1408"/>
      <c r="DI15" s="1408"/>
      <c r="DJ15" s="1408"/>
      <c r="DK15" s="1408"/>
      <c r="DL15" s="1408"/>
      <c r="DM15" s="1408"/>
      <c r="DN15" s="1408"/>
      <c r="DO15" s="1408"/>
      <c r="DP15" s="1408"/>
      <c r="DQ15" s="1408"/>
      <c r="DR15" s="1408"/>
      <c r="DS15" s="1408"/>
      <c r="DT15" s="1408"/>
      <c r="DU15" s="1408"/>
      <c r="DV15" s="1408"/>
      <c r="DW15" s="1408"/>
      <c r="DX15" s="1408"/>
      <c r="DY15" s="1408"/>
      <c r="DZ15" s="1408"/>
      <c r="EA15" s="1408"/>
      <c r="EB15" s="1408"/>
      <c r="EC15" s="1408"/>
      <c r="ED15" s="1408"/>
      <c r="EE15" s="1408"/>
      <c r="EF15" s="1408"/>
      <c r="EG15" s="1408"/>
      <c r="EH15" s="1408"/>
      <c r="EI15" s="1408"/>
      <c r="EJ15" s="1408"/>
      <c r="EK15" s="1408"/>
      <c r="EL15" s="1408"/>
      <c r="EM15" s="1408"/>
      <c r="EN15" s="1408"/>
      <c r="EO15" s="1408"/>
      <c r="EP15" s="1408"/>
      <c r="EQ15" s="1408"/>
      <c r="ER15" s="1408"/>
      <c r="ES15" s="1408"/>
      <c r="ET15" s="1408"/>
      <c r="EU15" s="1408"/>
      <c r="EV15" s="1408"/>
      <c r="EW15" s="1408"/>
      <c r="EX15" s="1408"/>
      <c r="EY15" s="1408"/>
      <c r="EZ15" s="1408"/>
      <c r="FA15" s="1408"/>
      <c r="FB15" s="1408"/>
      <c r="FC15" s="1408"/>
      <c r="FD15" s="1408"/>
      <c r="FE15" s="1408"/>
      <c r="FF15" s="1408"/>
      <c r="FG15" s="1408"/>
      <c r="FH15" s="1408"/>
      <c r="FI15" s="1408"/>
      <c r="FJ15" s="1408"/>
      <c r="FK15" s="1408"/>
      <c r="FL15" s="1408"/>
      <c r="FM15" s="1408"/>
      <c r="FN15" s="1408"/>
      <c r="FO15" s="1408"/>
      <c r="FP15" s="1408"/>
      <c r="FQ15" s="1408"/>
      <c r="FR15" s="1408"/>
      <c r="FS15" s="1408"/>
      <c r="FT15" s="1408"/>
      <c r="FU15" s="1408"/>
      <c r="FV15" s="1408"/>
      <c r="FW15" s="1408"/>
      <c r="FX15" s="1408"/>
      <c r="FY15" s="1408"/>
      <c r="FZ15" s="1408"/>
      <c r="GA15" s="1408"/>
      <c r="GB15" s="1408"/>
      <c r="GC15" s="1408"/>
      <c r="GD15" s="1408"/>
      <c r="GE15" s="1408"/>
      <c r="GF15" s="1408"/>
      <c r="GG15" s="1408"/>
      <c r="GH15" s="1408"/>
      <c r="GI15" s="1408"/>
      <c r="GJ15" s="1408"/>
      <c r="GK15" s="1408"/>
      <c r="GL15" s="1408"/>
      <c r="GM15" s="1408"/>
      <c r="GN15" s="1408"/>
      <c r="GO15" s="1408"/>
      <c r="GP15" s="1408"/>
      <c r="GQ15" s="1408"/>
      <c r="GR15" s="1408"/>
      <c r="GS15" s="1408"/>
      <c r="GT15" s="1408"/>
      <c r="GU15" s="1408"/>
      <c r="GV15" s="1408"/>
      <c r="GW15" s="1408"/>
      <c r="GX15" s="1408"/>
      <c r="GY15" s="1408"/>
      <c r="GZ15" s="1408"/>
      <c r="HA15" s="1408"/>
      <c r="HB15" s="1408"/>
      <c r="HC15" s="1408"/>
      <c r="HD15" s="1408"/>
      <c r="HE15" s="1408"/>
      <c r="HF15" s="1408"/>
      <c r="HG15" s="1408"/>
      <c r="HH15" s="1408"/>
      <c r="HI15" s="1408"/>
      <c r="HJ15" s="1408"/>
      <c r="HK15" s="1408"/>
      <c r="HL15" s="1408"/>
      <c r="HM15" s="1408"/>
      <c r="HN15" s="1408"/>
      <c r="HO15" s="1408"/>
      <c r="HP15" s="1408"/>
      <c r="HQ15" s="1408"/>
      <c r="HR15" s="1408"/>
      <c r="HS15" s="1408"/>
      <c r="HT15" s="1408"/>
      <c r="HU15" s="1408"/>
      <c r="HV15" s="1408"/>
      <c r="HW15" s="1408"/>
      <c r="HX15" s="1408"/>
      <c r="HY15" s="1408"/>
      <c r="HZ15" s="1408"/>
      <c r="IA15" s="1408"/>
      <c r="IB15" s="1408"/>
      <c r="IC15" s="1408"/>
      <c r="ID15" s="1408"/>
      <c r="IE15" s="1408"/>
      <c r="IF15" s="1408"/>
      <c r="IG15" s="1408"/>
      <c r="IH15" s="1408"/>
      <c r="II15" s="1408"/>
      <c r="IJ15" s="1408"/>
      <c r="IK15" s="1408"/>
      <c r="IL15" s="1408"/>
      <c r="IM15" s="1408"/>
      <c r="IN15" s="1408"/>
      <c r="IO15" s="1408"/>
      <c r="IP15" s="1408"/>
      <c r="IQ15" s="1408"/>
      <c r="IR15" s="1408"/>
      <c r="IS15" s="1408"/>
      <c r="IT15" s="1408"/>
      <c r="IU15" s="1408"/>
      <c r="IV15" s="1408"/>
    </row>
    <row r="16" spans="1:256" ht="15" hidden="1" customHeight="1" x14ac:dyDescent="0.25">
      <c r="A16" s="273"/>
      <c r="B16" s="283"/>
      <c r="C16" s="284">
        <v>4165345</v>
      </c>
      <c r="D16" s="274"/>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7"/>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7"/>
      <c r="BI16" s="97"/>
      <c r="BJ16" s="97"/>
      <c r="BK16" s="97"/>
      <c r="BL16" s="97"/>
      <c r="BM16" s="97"/>
      <c r="BN16" s="97"/>
      <c r="BO16" s="97"/>
      <c r="BP16" s="97"/>
      <c r="BQ16" s="97"/>
      <c r="BR16" s="97"/>
      <c r="BS16" s="97"/>
      <c r="BT16" s="97"/>
      <c r="BU16" s="97"/>
      <c r="BV16" s="97"/>
      <c r="BW16" s="97"/>
      <c r="BX16" s="97"/>
      <c r="BY16" s="97"/>
      <c r="BZ16" s="97"/>
      <c r="CA16" s="97"/>
      <c r="CB16" s="97"/>
      <c r="CC16" s="97"/>
      <c r="CD16" s="97"/>
      <c r="CE16" s="97"/>
      <c r="CF16" s="97"/>
      <c r="CG16" s="97"/>
      <c r="CH16" s="97"/>
      <c r="CI16" s="97"/>
      <c r="CJ16" s="97"/>
      <c r="CK16" s="97"/>
      <c r="CL16" s="97"/>
      <c r="CM16" s="97"/>
      <c r="CN16" s="97"/>
      <c r="CO16" s="97"/>
      <c r="CP16" s="97"/>
      <c r="CQ16" s="97"/>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c r="DT16" s="97"/>
      <c r="DU16" s="97"/>
      <c r="DV16" s="97"/>
      <c r="DW16" s="97"/>
      <c r="DX16" s="97"/>
      <c r="DY16" s="97"/>
      <c r="DZ16" s="97"/>
      <c r="EA16" s="97"/>
      <c r="EB16" s="97"/>
      <c r="EC16" s="97"/>
      <c r="ED16" s="97"/>
      <c r="EE16" s="97"/>
      <c r="EF16" s="97"/>
      <c r="EG16" s="97"/>
      <c r="EH16" s="97"/>
      <c r="EI16" s="97"/>
      <c r="EJ16" s="97"/>
      <c r="EK16" s="97"/>
      <c r="EL16" s="97"/>
      <c r="EM16" s="97"/>
      <c r="EN16" s="97"/>
      <c r="EO16" s="97"/>
      <c r="EP16" s="97"/>
      <c r="EQ16" s="97"/>
      <c r="ER16" s="97"/>
      <c r="ES16" s="97"/>
      <c r="ET16" s="97"/>
      <c r="EU16" s="97"/>
      <c r="EV16" s="97"/>
      <c r="EW16" s="97"/>
      <c r="EX16" s="97"/>
      <c r="EY16" s="97"/>
      <c r="EZ16" s="97"/>
      <c r="FA16" s="97"/>
      <c r="FB16" s="97"/>
      <c r="FC16" s="97"/>
      <c r="FD16" s="97"/>
      <c r="FE16" s="97"/>
      <c r="FF16" s="97"/>
      <c r="FG16" s="97"/>
      <c r="FH16" s="97"/>
      <c r="FI16" s="97"/>
      <c r="FJ16" s="97"/>
      <c r="FK16" s="97"/>
      <c r="FL16" s="97"/>
      <c r="FM16" s="97"/>
      <c r="FN16" s="97"/>
      <c r="FO16" s="97"/>
      <c r="FP16" s="97"/>
      <c r="FQ16" s="97"/>
      <c r="FR16" s="97"/>
      <c r="FS16" s="97"/>
      <c r="FT16" s="97"/>
      <c r="FU16" s="97"/>
      <c r="FV16" s="97"/>
      <c r="FW16" s="97"/>
      <c r="FX16" s="97"/>
      <c r="FY16" s="97"/>
      <c r="FZ16" s="97"/>
      <c r="GA16" s="97"/>
      <c r="GB16" s="97"/>
      <c r="GC16" s="97"/>
      <c r="GD16" s="97"/>
      <c r="GE16" s="97"/>
      <c r="GF16" s="97"/>
      <c r="GG16" s="97"/>
      <c r="GH16" s="97"/>
      <c r="GI16" s="97"/>
      <c r="GJ16" s="97"/>
      <c r="GK16" s="97"/>
      <c r="GL16" s="97"/>
      <c r="GM16" s="97"/>
      <c r="GN16" s="97"/>
      <c r="GO16" s="97"/>
      <c r="GP16" s="97"/>
      <c r="GQ16" s="97"/>
      <c r="GR16" s="97"/>
      <c r="GS16" s="97"/>
      <c r="GT16" s="97"/>
      <c r="GU16" s="97"/>
      <c r="GV16" s="97"/>
      <c r="GW16" s="97"/>
      <c r="GX16" s="97"/>
      <c r="GY16" s="97"/>
      <c r="GZ16" s="97"/>
      <c r="HA16" s="97"/>
      <c r="HB16" s="97"/>
      <c r="HC16" s="97"/>
      <c r="HD16" s="97"/>
      <c r="HE16" s="97"/>
      <c r="HF16" s="97"/>
      <c r="HG16" s="97"/>
      <c r="HH16" s="97"/>
      <c r="HI16" s="97"/>
      <c r="HJ16" s="97"/>
      <c r="HK16" s="97"/>
      <c r="HL16" s="97"/>
      <c r="HM16" s="97"/>
      <c r="HN16" s="97"/>
      <c r="HO16" s="97"/>
      <c r="HP16" s="97"/>
      <c r="HQ16" s="97"/>
      <c r="HR16" s="97"/>
      <c r="HS16" s="97"/>
      <c r="HT16" s="97"/>
      <c r="HU16" s="97"/>
      <c r="HV16" s="97"/>
      <c r="HW16" s="97"/>
      <c r="HX16" s="97"/>
      <c r="HY16" s="97"/>
      <c r="HZ16" s="97"/>
      <c r="IA16" s="97"/>
      <c r="IB16" s="97"/>
      <c r="IC16" s="97"/>
      <c r="ID16" s="97"/>
      <c r="IE16" s="97"/>
      <c r="IF16" s="97"/>
      <c r="IG16" s="97"/>
      <c r="IH16" s="97"/>
      <c r="II16" s="97"/>
      <c r="IJ16" s="97"/>
      <c r="IK16" s="97"/>
      <c r="IL16" s="97"/>
      <c r="IM16" s="97"/>
      <c r="IN16" s="97"/>
      <c r="IO16" s="97"/>
      <c r="IP16" s="97"/>
      <c r="IQ16" s="97"/>
      <c r="IR16" s="97"/>
      <c r="IS16" s="97"/>
      <c r="IT16" s="97"/>
      <c r="IU16" s="97"/>
      <c r="IV16" s="97"/>
    </row>
    <row r="17" spans="1:256" ht="15" hidden="1" customHeight="1" x14ac:dyDescent="0.25">
      <c r="A17" s="273"/>
      <c r="B17" s="283"/>
      <c r="C17" s="284">
        <v>-4165345</v>
      </c>
      <c r="D17" s="274"/>
      <c r="E17" s="97"/>
      <c r="F17" s="97"/>
      <c r="G17" s="97"/>
      <c r="H17" s="97"/>
      <c r="I17" s="97"/>
      <c r="J17" s="97"/>
      <c r="K17" s="97"/>
      <c r="L17" s="97"/>
      <c r="M17" s="97"/>
      <c r="N17" s="97"/>
      <c r="O17" s="97"/>
      <c r="P17" s="97"/>
      <c r="Q17" s="97"/>
      <c r="R17" s="97"/>
      <c r="S17" s="97"/>
      <c r="T17" s="97"/>
      <c r="U17" s="97"/>
      <c r="V17" s="97"/>
      <c r="W17" s="97"/>
      <c r="X17" s="97"/>
      <c r="Y17" s="97"/>
      <c r="Z17" s="97"/>
      <c r="AA17" s="97"/>
      <c r="AB17" s="97"/>
      <c r="AC17" s="97"/>
      <c r="AD17" s="97"/>
      <c r="AE17" s="97"/>
      <c r="AF17" s="97"/>
      <c r="AG17" s="97"/>
      <c r="AH17" s="97"/>
      <c r="AI17" s="97"/>
      <c r="AJ17" s="97"/>
      <c r="AK17" s="97"/>
      <c r="AL17" s="97"/>
      <c r="AM17" s="97"/>
      <c r="AN17" s="97"/>
      <c r="AO17" s="97"/>
      <c r="AP17" s="97"/>
      <c r="AQ17" s="97"/>
      <c r="AR17" s="97"/>
      <c r="AS17" s="97"/>
      <c r="AT17" s="97"/>
      <c r="AU17" s="97"/>
      <c r="AV17" s="97"/>
      <c r="AW17" s="97"/>
      <c r="AX17" s="97"/>
      <c r="AY17" s="97"/>
      <c r="AZ17" s="97"/>
      <c r="BA17" s="97"/>
      <c r="BB17" s="97"/>
      <c r="BC17" s="97"/>
      <c r="BD17" s="97"/>
      <c r="BE17" s="97"/>
      <c r="BF17" s="97"/>
      <c r="BG17" s="97"/>
      <c r="BH17" s="97"/>
      <c r="BI17" s="97"/>
      <c r="BJ17" s="97"/>
      <c r="BK17" s="97"/>
      <c r="BL17" s="97"/>
      <c r="BM17" s="97"/>
      <c r="BN17" s="97"/>
      <c r="BO17" s="97"/>
      <c r="BP17" s="97"/>
      <c r="BQ17" s="97"/>
      <c r="BR17" s="97"/>
      <c r="BS17" s="97"/>
      <c r="BT17" s="97"/>
      <c r="BU17" s="97"/>
      <c r="BV17" s="97"/>
      <c r="BW17" s="97"/>
      <c r="BX17" s="97"/>
      <c r="BY17" s="97"/>
      <c r="BZ17" s="97"/>
      <c r="CA17" s="97"/>
      <c r="CB17" s="97"/>
      <c r="CC17" s="97"/>
      <c r="CD17" s="97"/>
      <c r="CE17" s="97"/>
      <c r="CF17" s="97"/>
      <c r="CG17" s="97"/>
      <c r="CH17" s="97"/>
      <c r="CI17" s="97"/>
      <c r="CJ17" s="97"/>
      <c r="CK17" s="97"/>
      <c r="CL17" s="97"/>
      <c r="CM17" s="97"/>
      <c r="CN17" s="97"/>
      <c r="CO17" s="97"/>
      <c r="CP17" s="97"/>
      <c r="CQ17" s="97"/>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c r="DT17" s="97"/>
      <c r="DU17" s="97"/>
      <c r="DV17" s="97"/>
      <c r="DW17" s="97"/>
      <c r="DX17" s="97"/>
      <c r="DY17" s="97"/>
      <c r="DZ17" s="97"/>
      <c r="EA17" s="97"/>
      <c r="EB17" s="97"/>
      <c r="EC17" s="97"/>
      <c r="ED17" s="97"/>
      <c r="EE17" s="97"/>
      <c r="EF17" s="97"/>
      <c r="EG17" s="97"/>
      <c r="EH17" s="97"/>
      <c r="EI17" s="97"/>
      <c r="EJ17" s="97"/>
      <c r="EK17" s="97"/>
      <c r="EL17" s="97"/>
      <c r="EM17" s="97"/>
      <c r="EN17" s="97"/>
      <c r="EO17" s="97"/>
      <c r="EP17" s="97"/>
      <c r="EQ17" s="97"/>
      <c r="ER17" s="97"/>
      <c r="ES17" s="97"/>
      <c r="ET17" s="97"/>
      <c r="EU17" s="97"/>
      <c r="EV17" s="97"/>
      <c r="EW17" s="97"/>
      <c r="EX17" s="97"/>
      <c r="EY17" s="97"/>
      <c r="EZ17" s="97"/>
      <c r="FA17" s="97"/>
      <c r="FB17" s="97"/>
      <c r="FC17" s="97"/>
      <c r="FD17" s="97"/>
      <c r="FE17" s="97"/>
      <c r="FF17" s="97"/>
      <c r="FG17" s="97"/>
      <c r="FH17" s="97"/>
      <c r="FI17" s="97"/>
      <c r="FJ17" s="97"/>
      <c r="FK17" s="97"/>
      <c r="FL17" s="97"/>
      <c r="FM17" s="97"/>
      <c r="FN17" s="97"/>
      <c r="FO17" s="97"/>
      <c r="FP17" s="97"/>
      <c r="FQ17" s="97"/>
      <c r="FR17" s="97"/>
      <c r="FS17" s="97"/>
      <c r="FT17" s="97"/>
      <c r="FU17" s="97"/>
      <c r="FV17" s="97"/>
      <c r="FW17" s="97"/>
      <c r="FX17" s="97"/>
      <c r="FY17" s="97"/>
      <c r="FZ17" s="97"/>
      <c r="GA17" s="97"/>
      <c r="GB17" s="97"/>
      <c r="GC17" s="97"/>
      <c r="GD17" s="97"/>
      <c r="GE17" s="97"/>
      <c r="GF17" s="97"/>
      <c r="GG17" s="97"/>
      <c r="GH17" s="97"/>
      <c r="GI17" s="97"/>
      <c r="GJ17" s="97"/>
      <c r="GK17" s="97"/>
      <c r="GL17" s="97"/>
      <c r="GM17" s="97"/>
      <c r="GN17" s="97"/>
      <c r="GO17" s="97"/>
      <c r="GP17" s="97"/>
      <c r="GQ17" s="97"/>
      <c r="GR17" s="97"/>
      <c r="GS17" s="97"/>
      <c r="GT17" s="97"/>
      <c r="GU17" s="97"/>
      <c r="GV17" s="97"/>
      <c r="GW17" s="97"/>
      <c r="GX17" s="97"/>
      <c r="GY17" s="97"/>
      <c r="GZ17" s="97"/>
      <c r="HA17" s="97"/>
      <c r="HB17" s="97"/>
      <c r="HC17" s="97"/>
      <c r="HD17" s="97"/>
      <c r="HE17" s="97"/>
      <c r="HF17" s="97"/>
      <c r="HG17" s="97"/>
      <c r="HH17" s="97"/>
      <c r="HI17" s="97"/>
      <c r="HJ17" s="97"/>
      <c r="HK17" s="97"/>
      <c r="HL17" s="97"/>
      <c r="HM17" s="97"/>
      <c r="HN17" s="97"/>
      <c r="HO17" s="97"/>
      <c r="HP17" s="97"/>
      <c r="HQ17" s="97"/>
      <c r="HR17" s="97"/>
      <c r="HS17" s="97"/>
      <c r="HT17" s="97"/>
      <c r="HU17" s="97"/>
      <c r="HV17" s="97"/>
      <c r="HW17" s="97"/>
      <c r="HX17" s="97"/>
      <c r="HY17" s="97"/>
      <c r="HZ17" s="97"/>
      <c r="IA17" s="97"/>
      <c r="IB17" s="97"/>
      <c r="IC17" s="97"/>
      <c r="ID17" s="97"/>
      <c r="IE17" s="97"/>
      <c r="IF17" s="97"/>
      <c r="IG17" s="97"/>
      <c r="IH17" s="97"/>
      <c r="II17" s="97"/>
      <c r="IJ17" s="97"/>
      <c r="IK17" s="97"/>
      <c r="IL17" s="97"/>
      <c r="IM17" s="97"/>
      <c r="IN17" s="97"/>
      <c r="IO17" s="97"/>
      <c r="IP17" s="97"/>
      <c r="IQ17" s="97"/>
      <c r="IR17" s="97"/>
      <c r="IS17" s="97"/>
      <c r="IT17" s="97"/>
      <c r="IU17" s="97"/>
      <c r="IV17" s="97"/>
    </row>
    <row r="18" spans="1:256" ht="15" hidden="1" customHeight="1" x14ac:dyDescent="0.25">
      <c r="A18" s="273" t="s">
        <v>112</v>
      </c>
      <c r="B18" s="279">
        <v>0</v>
      </c>
      <c r="C18" s="280"/>
      <c r="D18" s="274"/>
      <c r="E18" s="1408"/>
      <c r="F18" s="1408"/>
      <c r="G18" s="1408"/>
      <c r="H18" s="1408"/>
      <c r="I18" s="1408"/>
      <c r="J18" s="1408"/>
      <c r="K18" s="1408"/>
      <c r="L18" s="1408"/>
      <c r="M18" s="1408"/>
      <c r="N18" s="1408"/>
      <c r="O18" s="1408"/>
      <c r="P18" s="1408"/>
      <c r="Q18" s="1408"/>
      <c r="R18" s="1408"/>
      <c r="S18" s="1408"/>
      <c r="T18" s="1408"/>
      <c r="U18" s="1408"/>
      <c r="V18" s="1408"/>
      <c r="W18" s="1408"/>
      <c r="X18" s="1408"/>
      <c r="Y18" s="1408"/>
      <c r="Z18" s="1408"/>
      <c r="AA18" s="1408"/>
      <c r="AB18" s="1408"/>
      <c r="AC18" s="1408"/>
      <c r="AD18" s="1408"/>
      <c r="AE18" s="1408"/>
      <c r="AF18" s="1408"/>
      <c r="AG18" s="1408"/>
      <c r="AH18" s="1408"/>
      <c r="AI18" s="1408"/>
      <c r="AJ18" s="1408"/>
      <c r="AK18" s="1408"/>
      <c r="AL18" s="1408"/>
      <c r="AM18" s="1408"/>
      <c r="AN18" s="1408"/>
      <c r="AO18" s="1408"/>
      <c r="AP18" s="1408"/>
      <c r="AQ18" s="1408"/>
      <c r="AR18" s="1408"/>
      <c r="AS18" s="1408"/>
      <c r="AT18" s="1408"/>
      <c r="AU18" s="1408"/>
      <c r="AV18" s="1408"/>
      <c r="AW18" s="1408"/>
      <c r="AX18" s="1408"/>
      <c r="AY18" s="1408"/>
      <c r="AZ18" s="1408"/>
      <c r="BA18" s="1408"/>
      <c r="BB18" s="1408"/>
      <c r="BC18" s="1408"/>
      <c r="BD18" s="1408"/>
      <c r="BE18" s="1408"/>
      <c r="BF18" s="1408"/>
      <c r="BG18" s="1408"/>
      <c r="BH18" s="1408"/>
      <c r="BI18" s="1408"/>
      <c r="BJ18" s="1408"/>
      <c r="BK18" s="1408"/>
      <c r="BL18" s="1408"/>
      <c r="BM18" s="1408"/>
      <c r="BN18" s="1408"/>
      <c r="BO18" s="1408"/>
      <c r="BP18" s="1408"/>
      <c r="BQ18" s="1408"/>
      <c r="BR18" s="1408"/>
      <c r="BS18" s="1408"/>
      <c r="BT18" s="1408"/>
      <c r="BU18" s="1408"/>
      <c r="BV18" s="1408"/>
      <c r="BW18" s="1408"/>
      <c r="BX18" s="1408"/>
      <c r="BY18" s="1408"/>
      <c r="BZ18" s="1408"/>
      <c r="CA18" s="1408"/>
      <c r="CB18" s="1408"/>
      <c r="CC18" s="1408"/>
      <c r="CD18" s="1408"/>
      <c r="CE18" s="1408"/>
      <c r="CF18" s="1408"/>
      <c r="CG18" s="1408"/>
      <c r="CH18" s="1408"/>
      <c r="CI18" s="1408"/>
      <c r="CJ18" s="1408"/>
      <c r="CK18" s="1408"/>
      <c r="CL18" s="1408"/>
      <c r="CM18" s="1408"/>
      <c r="CN18" s="1408"/>
      <c r="CO18" s="1408"/>
      <c r="CP18" s="1408"/>
      <c r="CQ18" s="1408"/>
      <c r="CR18" s="1408"/>
      <c r="CS18" s="1408"/>
      <c r="CT18" s="1408"/>
      <c r="CU18" s="1408"/>
      <c r="CV18" s="1408"/>
      <c r="CW18" s="1408"/>
      <c r="CX18" s="1408"/>
      <c r="CY18" s="1408"/>
      <c r="CZ18" s="1408"/>
      <c r="DA18" s="1408"/>
      <c r="DB18" s="1408"/>
      <c r="DC18" s="1408"/>
      <c r="DD18" s="1408"/>
      <c r="DE18" s="1408"/>
      <c r="DF18" s="1408"/>
      <c r="DG18" s="1408"/>
      <c r="DH18" s="1408"/>
      <c r="DI18" s="1408"/>
      <c r="DJ18" s="1408"/>
      <c r="DK18" s="1408"/>
      <c r="DL18" s="1408"/>
      <c r="DM18" s="1408"/>
      <c r="DN18" s="1408"/>
      <c r="DO18" s="1408"/>
      <c r="DP18" s="1408"/>
      <c r="DQ18" s="1408"/>
      <c r="DR18" s="1408"/>
      <c r="DS18" s="1408"/>
      <c r="DT18" s="1408"/>
      <c r="DU18" s="1408"/>
      <c r="DV18" s="1408"/>
      <c r="DW18" s="1408"/>
      <c r="DX18" s="1408"/>
      <c r="DY18" s="1408"/>
      <c r="DZ18" s="1408"/>
      <c r="EA18" s="1408"/>
      <c r="EB18" s="1408"/>
      <c r="EC18" s="1408"/>
      <c r="ED18" s="1408"/>
      <c r="EE18" s="1408"/>
      <c r="EF18" s="1408"/>
      <c r="EG18" s="1408"/>
      <c r="EH18" s="1408"/>
      <c r="EI18" s="1408"/>
      <c r="EJ18" s="1408"/>
      <c r="EK18" s="1408"/>
      <c r="EL18" s="1408"/>
      <c r="EM18" s="1408"/>
      <c r="EN18" s="1408"/>
      <c r="EO18" s="1408"/>
      <c r="EP18" s="1408"/>
      <c r="EQ18" s="1408"/>
      <c r="ER18" s="1408"/>
      <c r="ES18" s="1408"/>
      <c r="ET18" s="1408"/>
      <c r="EU18" s="1408"/>
      <c r="EV18" s="1408"/>
      <c r="EW18" s="1408"/>
      <c r="EX18" s="1408"/>
      <c r="EY18" s="1408"/>
      <c r="EZ18" s="1408"/>
      <c r="FA18" s="1408"/>
      <c r="FB18" s="1408"/>
      <c r="FC18" s="1408"/>
      <c r="FD18" s="1408"/>
      <c r="FE18" s="1408"/>
      <c r="FF18" s="1408"/>
      <c r="FG18" s="1408"/>
      <c r="FH18" s="1408"/>
      <c r="FI18" s="1408"/>
      <c r="FJ18" s="1408"/>
      <c r="FK18" s="1408"/>
      <c r="FL18" s="1408"/>
      <c r="FM18" s="1408"/>
      <c r="FN18" s="1408"/>
      <c r="FO18" s="1408"/>
      <c r="FP18" s="1408"/>
      <c r="FQ18" s="1408"/>
      <c r="FR18" s="1408"/>
      <c r="FS18" s="1408"/>
      <c r="FT18" s="1408"/>
      <c r="FU18" s="1408"/>
      <c r="FV18" s="1408"/>
      <c r="FW18" s="1408"/>
      <c r="FX18" s="1408"/>
      <c r="FY18" s="1408"/>
      <c r="FZ18" s="1408"/>
      <c r="GA18" s="1408"/>
      <c r="GB18" s="1408"/>
      <c r="GC18" s="1408"/>
      <c r="GD18" s="1408"/>
      <c r="GE18" s="1408"/>
      <c r="GF18" s="1408"/>
      <c r="GG18" s="1408"/>
      <c r="GH18" s="1408"/>
      <c r="GI18" s="1408"/>
      <c r="GJ18" s="1408"/>
      <c r="GK18" s="1408"/>
      <c r="GL18" s="1408"/>
      <c r="GM18" s="1408"/>
      <c r="GN18" s="1408"/>
      <c r="GO18" s="1408"/>
      <c r="GP18" s="1408"/>
      <c r="GQ18" s="1408"/>
      <c r="GR18" s="1408"/>
      <c r="GS18" s="1408"/>
      <c r="GT18" s="1408"/>
      <c r="GU18" s="1408"/>
      <c r="GV18" s="1408"/>
      <c r="GW18" s="1408"/>
      <c r="GX18" s="1408"/>
      <c r="GY18" s="1408"/>
      <c r="GZ18" s="1408"/>
      <c r="HA18" s="1408"/>
      <c r="HB18" s="1408"/>
      <c r="HC18" s="1408"/>
      <c r="HD18" s="1408"/>
      <c r="HE18" s="1408"/>
      <c r="HF18" s="1408"/>
      <c r="HG18" s="1408"/>
      <c r="HH18" s="1408"/>
      <c r="HI18" s="1408"/>
      <c r="HJ18" s="1408"/>
      <c r="HK18" s="1408"/>
      <c r="HL18" s="1408"/>
      <c r="HM18" s="1408"/>
      <c r="HN18" s="1408"/>
      <c r="HO18" s="1408"/>
      <c r="HP18" s="1408"/>
      <c r="HQ18" s="1408"/>
      <c r="HR18" s="1408"/>
      <c r="HS18" s="1408"/>
      <c r="HT18" s="1408"/>
      <c r="HU18" s="1408"/>
      <c r="HV18" s="1408"/>
      <c r="HW18" s="1408"/>
      <c r="HX18" s="1408"/>
      <c r="HY18" s="1408"/>
      <c r="HZ18" s="1408"/>
      <c r="IA18" s="1408"/>
      <c r="IB18" s="1408"/>
      <c r="IC18" s="1408"/>
      <c r="ID18" s="1408"/>
      <c r="IE18" s="1408"/>
      <c r="IF18" s="1408"/>
      <c r="IG18" s="1408"/>
      <c r="IH18" s="1408"/>
      <c r="II18" s="1408"/>
      <c r="IJ18" s="1408"/>
      <c r="IK18" s="1408"/>
      <c r="IL18" s="1408"/>
      <c r="IM18" s="1408"/>
      <c r="IN18" s="1408"/>
      <c r="IO18" s="1408"/>
      <c r="IP18" s="1408"/>
      <c r="IQ18" s="1408"/>
      <c r="IR18" s="1408"/>
      <c r="IS18" s="1408"/>
      <c r="IT18" s="1408"/>
      <c r="IU18" s="1408"/>
      <c r="IV18" s="1408"/>
    </row>
    <row r="19" spans="1:256" ht="15" customHeight="1" x14ac:dyDescent="0.25">
      <c r="A19" s="275" t="s">
        <v>3</v>
      </c>
      <c r="B19" s="281">
        <v>0</v>
      </c>
      <c r="C19" s="282">
        <v>0</v>
      </c>
      <c r="D19" s="274"/>
      <c r="E19" s="97"/>
      <c r="F19" s="97"/>
      <c r="G19" s="97"/>
      <c r="H19" s="97"/>
      <c r="I19" s="97"/>
      <c r="J19" s="97"/>
      <c r="K19" s="97"/>
      <c r="L19" s="97"/>
      <c r="M19" s="97"/>
      <c r="N19" s="97"/>
      <c r="O19" s="97"/>
      <c r="P19" s="97"/>
      <c r="Q19" s="97"/>
      <c r="R19" s="97"/>
      <c r="S19" s="97"/>
      <c r="T19" s="97"/>
      <c r="U19" s="97"/>
      <c r="V19" s="97"/>
      <c r="W19" s="97"/>
      <c r="X19" s="97"/>
      <c r="Y19" s="97"/>
      <c r="Z19" s="97"/>
      <c r="AA19" s="97"/>
      <c r="AB19" s="97"/>
      <c r="AC19" s="97"/>
      <c r="AD19" s="97"/>
      <c r="AE19" s="97"/>
      <c r="AF19" s="97"/>
      <c r="AG19" s="97"/>
      <c r="AH19" s="97"/>
      <c r="AI19" s="97"/>
      <c r="AJ19" s="97"/>
      <c r="AK19" s="97"/>
      <c r="AL19" s="97"/>
      <c r="AM19" s="97"/>
      <c r="AN19" s="97"/>
      <c r="AO19" s="97"/>
      <c r="AP19" s="97"/>
      <c r="AQ19" s="97"/>
      <c r="AR19" s="97"/>
      <c r="AS19" s="97"/>
      <c r="AT19" s="97"/>
      <c r="AU19" s="97"/>
      <c r="AV19" s="97"/>
      <c r="AW19" s="97"/>
      <c r="AX19" s="97"/>
      <c r="AY19" s="97"/>
      <c r="AZ19" s="97"/>
      <c r="BA19" s="97"/>
      <c r="BB19" s="97"/>
      <c r="BC19" s="97"/>
      <c r="BD19" s="97"/>
      <c r="BE19" s="97"/>
      <c r="BF19" s="97"/>
      <c r="BG19" s="97"/>
      <c r="BH19" s="97"/>
      <c r="BI19" s="97"/>
      <c r="BJ19" s="97"/>
      <c r="BK19" s="97"/>
      <c r="BL19" s="97"/>
      <c r="BM19" s="97"/>
      <c r="BN19" s="97"/>
      <c r="BO19" s="97"/>
      <c r="BP19" s="97"/>
      <c r="BQ19" s="97"/>
      <c r="BR19" s="97"/>
      <c r="BS19" s="97"/>
      <c r="BT19" s="97"/>
      <c r="BU19" s="97"/>
      <c r="BV19" s="97"/>
      <c r="BW19" s="97"/>
      <c r="BX19" s="97"/>
      <c r="BY19" s="97"/>
      <c r="BZ19" s="97"/>
      <c r="CA19" s="97"/>
      <c r="CB19" s="97"/>
      <c r="CC19" s="97"/>
      <c r="CD19" s="97"/>
      <c r="CE19" s="97"/>
      <c r="CF19" s="97"/>
      <c r="CG19" s="97"/>
      <c r="CH19" s="97"/>
      <c r="CI19" s="97"/>
      <c r="CJ19" s="97"/>
      <c r="CK19" s="97"/>
      <c r="CL19" s="97"/>
      <c r="CM19" s="97"/>
      <c r="CN19" s="97"/>
      <c r="CO19" s="97"/>
      <c r="CP19" s="97"/>
      <c r="CQ19" s="97"/>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c r="DT19" s="97"/>
      <c r="DU19" s="97"/>
      <c r="DV19" s="97"/>
      <c r="DW19" s="97"/>
      <c r="DX19" s="97"/>
      <c r="DY19" s="97"/>
      <c r="DZ19" s="97"/>
      <c r="EA19" s="97"/>
      <c r="EB19" s="97"/>
      <c r="EC19" s="97"/>
      <c r="ED19" s="97"/>
      <c r="EE19" s="97"/>
      <c r="EF19" s="97"/>
      <c r="EG19" s="97"/>
      <c r="EH19" s="97"/>
      <c r="EI19" s="97"/>
      <c r="EJ19" s="97"/>
      <c r="EK19" s="97"/>
      <c r="EL19" s="97"/>
      <c r="EM19" s="97"/>
      <c r="EN19" s="97"/>
      <c r="EO19" s="97"/>
      <c r="EP19" s="97"/>
      <c r="EQ19" s="97"/>
      <c r="ER19" s="97"/>
      <c r="ES19" s="97"/>
      <c r="ET19" s="97"/>
      <c r="EU19" s="97"/>
      <c r="EV19" s="97"/>
      <c r="EW19" s="97"/>
      <c r="EX19" s="97"/>
      <c r="EY19" s="97"/>
      <c r="EZ19" s="97"/>
      <c r="FA19" s="97"/>
      <c r="FB19" s="97"/>
      <c r="FC19" s="97"/>
      <c r="FD19" s="97"/>
      <c r="FE19" s="97"/>
      <c r="FF19" s="97"/>
      <c r="FG19" s="97"/>
      <c r="FH19" s="97"/>
      <c r="FI19" s="97"/>
      <c r="FJ19" s="97"/>
      <c r="FK19" s="97"/>
      <c r="FL19" s="97"/>
      <c r="FM19" s="97"/>
      <c r="FN19" s="97"/>
      <c r="FO19" s="97"/>
      <c r="FP19" s="97"/>
      <c r="FQ19" s="97"/>
      <c r="FR19" s="97"/>
      <c r="FS19" s="97"/>
      <c r="FT19" s="97"/>
      <c r="FU19" s="97"/>
      <c r="FV19" s="97"/>
      <c r="FW19" s="97"/>
      <c r="FX19" s="97"/>
      <c r="FY19" s="97"/>
      <c r="FZ19" s="97"/>
      <c r="GA19" s="97"/>
      <c r="GB19" s="97"/>
      <c r="GC19" s="97"/>
      <c r="GD19" s="97"/>
      <c r="GE19" s="97"/>
      <c r="GF19" s="97"/>
      <c r="GG19" s="97"/>
      <c r="GH19" s="97"/>
      <c r="GI19" s="97"/>
      <c r="GJ19" s="97"/>
      <c r="GK19" s="97"/>
      <c r="GL19" s="97"/>
      <c r="GM19" s="97"/>
      <c r="GN19" s="97"/>
      <c r="GO19" s="97"/>
      <c r="GP19" s="97"/>
      <c r="GQ19" s="97"/>
      <c r="GR19" s="97"/>
      <c r="GS19" s="97"/>
      <c r="GT19" s="97"/>
      <c r="GU19" s="97"/>
      <c r="GV19" s="97"/>
      <c r="GW19" s="97"/>
      <c r="GX19" s="97"/>
      <c r="GY19" s="97"/>
      <c r="GZ19" s="97"/>
      <c r="HA19" s="97"/>
      <c r="HB19" s="97"/>
      <c r="HC19" s="97"/>
      <c r="HD19" s="97"/>
      <c r="HE19" s="97"/>
      <c r="HF19" s="97"/>
      <c r="HG19" s="97"/>
      <c r="HH19" s="97"/>
      <c r="HI19" s="97"/>
      <c r="HJ19" s="97"/>
      <c r="HK19" s="97"/>
      <c r="HL19" s="97"/>
      <c r="HM19" s="97"/>
      <c r="HN19" s="97"/>
      <c r="HO19" s="97"/>
      <c r="HP19" s="97"/>
      <c r="HQ19" s="97"/>
      <c r="HR19" s="97"/>
      <c r="HS19" s="97"/>
      <c r="HT19" s="97"/>
      <c r="HU19" s="97"/>
      <c r="HV19" s="97"/>
      <c r="HW19" s="97"/>
      <c r="HX19" s="97"/>
      <c r="HY19" s="97"/>
      <c r="HZ19" s="97"/>
      <c r="IA19" s="97"/>
      <c r="IB19" s="97"/>
      <c r="IC19" s="97"/>
      <c r="ID19" s="97"/>
      <c r="IE19" s="97"/>
      <c r="IF19" s="97"/>
      <c r="IG19" s="97"/>
      <c r="IH19" s="97"/>
      <c r="II19" s="97"/>
      <c r="IJ19" s="97"/>
      <c r="IK19" s="97"/>
      <c r="IL19" s="97"/>
      <c r="IM19" s="97"/>
      <c r="IN19" s="97"/>
      <c r="IO19" s="97"/>
      <c r="IP19" s="97"/>
      <c r="IQ19" s="97"/>
      <c r="IR19" s="97"/>
      <c r="IS19" s="97"/>
      <c r="IT19" s="97"/>
      <c r="IU19" s="97"/>
      <c r="IV19" s="97"/>
    </row>
    <row r="20" spans="1:256" ht="15" hidden="1" customHeight="1" x14ac:dyDescent="0.25">
      <c r="A20" s="68"/>
      <c r="B20" s="285"/>
      <c r="C20" s="286"/>
    </row>
    <row r="21" spans="1:256" ht="15" customHeight="1" x14ac:dyDescent="0.25">
      <c r="A21" s="276" t="s">
        <v>110</v>
      </c>
      <c r="B21" s="285">
        <v>0</v>
      </c>
      <c r="C21" s="286">
        <v>0</v>
      </c>
    </row>
    <row r="22" spans="1:256" ht="15" hidden="1" customHeight="1" x14ac:dyDescent="0.25">
      <c r="A22" s="270" t="s">
        <v>113</v>
      </c>
      <c r="B22" s="287"/>
      <c r="C22" s="288"/>
      <c r="D22" s="271"/>
    </row>
    <row r="23" spans="1:256" ht="15" customHeight="1" x14ac:dyDescent="0.25">
      <c r="A23" s="275" t="s">
        <v>3</v>
      </c>
      <c r="B23" s="289">
        <v>0</v>
      </c>
      <c r="C23" s="290">
        <v>0</v>
      </c>
    </row>
    <row r="24" spans="1:256" ht="15" customHeight="1" x14ac:dyDescent="0.25">
      <c r="A24" s="68"/>
      <c r="B24" s="285"/>
      <c r="C24" s="286"/>
    </row>
    <row r="25" spans="1:256" ht="15" customHeight="1" x14ac:dyDescent="0.25">
      <c r="A25" s="276" t="s">
        <v>114</v>
      </c>
      <c r="B25" s="289">
        <v>0</v>
      </c>
      <c r="C25" s="290">
        <v>0</v>
      </c>
    </row>
    <row r="26" spans="1:256" ht="15" customHeight="1" x14ac:dyDescent="0.25">
      <c r="A26" s="221"/>
      <c r="B26" s="222"/>
      <c r="C26" s="223"/>
    </row>
    <row r="27" spans="1:256" ht="15" customHeight="1" x14ac:dyDescent="0.25"/>
  </sheetData>
  <mergeCells count="211">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GI14:GN14"/>
    <mergeCell ref="GO14:GT14"/>
    <mergeCell ref="GU14:GZ14"/>
    <mergeCell ref="EG14:EL14"/>
    <mergeCell ref="EM14:E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15:J15"/>
    <mergeCell ref="K15:P15"/>
    <mergeCell ref="Q15:V15"/>
    <mergeCell ref="W15:AB15"/>
    <mergeCell ref="AC15:AH15"/>
    <mergeCell ref="AI15:AN15"/>
    <mergeCell ref="AU15:AZ15"/>
    <mergeCell ref="BA15:BF15"/>
    <mergeCell ref="BG15:BL15"/>
    <mergeCell ref="AO15:AT15"/>
    <mergeCell ref="DC18:DH18"/>
    <mergeCell ref="EG15:EL15"/>
    <mergeCell ref="EM15:ER15"/>
    <mergeCell ref="ES15:EX15"/>
    <mergeCell ref="IE15:IJ15"/>
    <mergeCell ref="IK15:IP15"/>
    <mergeCell ref="IQ15:IV15"/>
    <mergeCell ref="GI15:GN15"/>
    <mergeCell ref="GO15:GT15"/>
    <mergeCell ref="GU15:GZ15"/>
    <mergeCell ref="HA15:HF15"/>
    <mergeCell ref="HG15:HL15"/>
    <mergeCell ref="HM15:HR15"/>
    <mergeCell ref="HS15:HX15"/>
    <mergeCell ref="IQ18:IV18"/>
    <mergeCell ref="IK18:IP18"/>
    <mergeCell ref="EA18:EF18"/>
    <mergeCell ref="DU18:DZ18"/>
    <mergeCell ref="DO18:DT18"/>
    <mergeCell ref="DI18:DN18"/>
    <mergeCell ref="FW18:GB18"/>
    <mergeCell ref="FQ18:FV18"/>
    <mergeCell ref="IE18:IJ18"/>
    <mergeCell ref="HY18:ID18"/>
    <mergeCell ref="B9:C9"/>
    <mergeCell ref="E18:J18"/>
    <mergeCell ref="K18:P18"/>
    <mergeCell ref="Q18:V18"/>
    <mergeCell ref="W18:AB18"/>
    <mergeCell ref="HA18:HF18"/>
    <mergeCell ref="HY15:ID15"/>
    <mergeCell ref="EY15:FD15"/>
    <mergeCell ref="FE15:FJ15"/>
    <mergeCell ref="FK15:FP15"/>
    <mergeCell ref="FQ15:FV15"/>
    <mergeCell ref="AC18:AH18"/>
    <mergeCell ref="AI18:AN18"/>
    <mergeCell ref="AO18:AT18"/>
    <mergeCell ref="AU18:AZ18"/>
    <mergeCell ref="BA18:BF18"/>
    <mergeCell ref="BG18:BL18"/>
    <mergeCell ref="BM18:BR18"/>
    <mergeCell ref="BS18:BX18"/>
    <mergeCell ref="BY18:CD18"/>
    <mergeCell ref="CE18:CJ18"/>
    <mergeCell ref="CK18:CP18"/>
    <mergeCell ref="CQ18:CV18"/>
    <mergeCell ref="CW18:DB18"/>
    <mergeCell ref="HS18:HX18"/>
    <mergeCell ref="HM18:HR18"/>
    <mergeCell ref="HG18:HL18"/>
    <mergeCell ref="FK18:FP18"/>
    <mergeCell ref="FE18:FJ18"/>
    <mergeCell ref="EY18:FD18"/>
    <mergeCell ref="ES18:EX18"/>
    <mergeCell ref="EM18:ER18"/>
    <mergeCell ref="EG18:EL18"/>
    <mergeCell ref="GU18:GZ18"/>
    <mergeCell ref="GO18:GT18"/>
    <mergeCell ref="GI18:GN18"/>
    <mergeCell ref="GC18:GH18"/>
  </mergeCells>
  <hyperlinks>
    <hyperlink ref="C1" location="BG!A1" display="BG" xr:uid="{00000000-0004-0000-12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8" tint="-0.249977111117893"/>
  </sheetPr>
  <dimension ref="A1:S21"/>
  <sheetViews>
    <sheetView showGridLines="0" zoomScaleNormal="100" workbookViewId="0">
      <selection activeCell="B12" sqref="B12"/>
    </sheetView>
  </sheetViews>
  <sheetFormatPr baseColWidth="10" defaultColWidth="11.44140625" defaultRowHeight="13.2" x14ac:dyDescent="0.25"/>
  <cols>
    <col min="1" max="1" width="26.6640625" style="98" customWidth="1"/>
    <col min="2" max="2" width="16.44140625" style="98" customWidth="1"/>
    <col min="3" max="3" width="14.33203125" style="98" customWidth="1"/>
    <col min="4" max="19" width="11.44140625" style="98"/>
    <col min="20" max="16384" width="11.44140625" style="30"/>
  </cols>
  <sheetData>
    <row r="1" spans="1:6" x14ac:dyDescent="0.25">
      <c r="A1" s="98" t="str">
        <f>Indice!C1</f>
        <v>ELECTROBAN SAECA</v>
      </c>
      <c r="E1" s="168">
        <v>20</v>
      </c>
      <c r="F1" s="168" t="s">
        <v>116</v>
      </c>
    </row>
    <row r="2" spans="1:6" x14ac:dyDescent="0.25">
      <c r="F2" s="168"/>
    </row>
    <row r="3" spans="1:6" x14ac:dyDescent="0.25">
      <c r="F3" s="168"/>
    </row>
    <row r="4" spans="1:6" x14ac:dyDescent="0.25">
      <c r="F4" s="168"/>
    </row>
    <row r="5" spans="1:6" x14ac:dyDescent="0.25">
      <c r="F5" s="168"/>
    </row>
    <row r="7" spans="1:6" x14ac:dyDescent="0.25">
      <c r="A7" s="1410" t="s">
        <v>255</v>
      </c>
      <c r="B7" s="1411"/>
      <c r="C7" s="1411"/>
      <c r="D7" s="1412"/>
    </row>
    <row r="8" spans="1:6" x14ac:dyDescent="0.25">
      <c r="A8" s="216" t="s">
        <v>785</v>
      </c>
      <c r="D8" s="225"/>
    </row>
    <row r="9" spans="1:6" x14ac:dyDescent="0.25">
      <c r="A9" s="224"/>
      <c r="B9" s="1394"/>
      <c r="C9" s="1394"/>
      <c r="D9" s="225"/>
    </row>
    <row r="10" spans="1:6" x14ac:dyDescent="0.25">
      <c r="A10" s="541" t="s">
        <v>109</v>
      </c>
      <c r="B10" s="176">
        <v>2023</v>
      </c>
      <c r="C10" s="176">
        <v>2022</v>
      </c>
      <c r="D10" s="540"/>
    </row>
    <row r="11" spans="1:6" x14ac:dyDescent="0.25">
      <c r="A11" s="291" t="s">
        <v>483</v>
      </c>
      <c r="B11" s="292">
        <v>4165345</v>
      </c>
      <c r="C11" s="292">
        <v>4165345</v>
      </c>
      <c r="D11" s="293"/>
    </row>
    <row r="12" spans="1:6" ht="26.4" x14ac:dyDescent="0.25">
      <c r="A12" s="294" t="s">
        <v>484</v>
      </c>
      <c r="B12" s="295">
        <v>-4165345</v>
      </c>
      <c r="C12" s="295">
        <v>-4165345</v>
      </c>
      <c r="D12" s="296"/>
    </row>
    <row r="13" spans="1:6" hidden="1" x14ac:dyDescent="0.25">
      <c r="A13" s="297"/>
      <c r="B13" s="298"/>
      <c r="C13" s="298"/>
      <c r="D13" s="296"/>
      <c r="E13" s="299"/>
      <c r="F13" s="299"/>
    </row>
    <row r="14" spans="1:6" x14ac:dyDescent="0.25">
      <c r="A14" s="338" t="s">
        <v>114</v>
      </c>
      <c r="B14" s="301">
        <v>0</v>
      </c>
      <c r="C14" s="301">
        <v>0</v>
      </c>
      <c r="D14" s="347"/>
    </row>
    <row r="15" spans="1:6" x14ac:dyDescent="0.25">
      <c r="A15" s="297"/>
      <c r="D15" s="296"/>
    </row>
    <row r="16" spans="1:6" x14ac:dyDescent="0.25">
      <c r="A16" s="302"/>
      <c r="B16" s="228"/>
      <c r="C16" s="228"/>
      <c r="D16" s="303"/>
    </row>
    <row r="17" spans="1:6" x14ac:dyDescent="0.25">
      <c r="A17" s="304"/>
      <c r="D17" s="305"/>
      <c r="E17" s="299"/>
      <c r="F17" s="299"/>
    </row>
    <row r="19" spans="1:6" x14ac:dyDescent="0.25">
      <c r="A19" s="201"/>
    </row>
    <row r="20" spans="1:6" x14ac:dyDescent="0.25">
      <c r="A20" s="306"/>
      <c r="D20" s="306"/>
    </row>
    <row r="21" spans="1:6" x14ac:dyDescent="0.25">
      <c r="A21" s="304"/>
    </row>
  </sheetData>
  <mergeCells count="2">
    <mergeCell ref="A7:D7"/>
    <mergeCell ref="B9:C9"/>
  </mergeCells>
  <hyperlinks>
    <hyperlink ref="F1" location="BG!A1" display="BG" xr:uid="{00000000-0004-0000-13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8" tint="-0.249977111117893"/>
  </sheetPr>
  <dimension ref="A1:M15"/>
  <sheetViews>
    <sheetView zoomScaleNormal="100" workbookViewId="0">
      <selection activeCell="C9" sqref="C9"/>
    </sheetView>
  </sheetViews>
  <sheetFormatPr baseColWidth="10" defaultRowHeight="14.4" x14ac:dyDescent="0.3"/>
  <cols>
    <col min="1" max="1" width="24.6640625" style="2" customWidth="1"/>
    <col min="2" max="2" width="17.109375" style="2" customWidth="1"/>
    <col min="3" max="3" width="17.33203125" style="2" customWidth="1"/>
    <col min="4" max="13" width="11.44140625" style="2"/>
  </cols>
  <sheetData>
    <row r="1" spans="1:6" x14ac:dyDescent="0.3">
      <c r="A1" s="2" t="str">
        <f>Indice!C1</f>
        <v>ELECTROBAN SAECA</v>
      </c>
      <c r="D1" s="2">
        <v>21</v>
      </c>
      <c r="E1" s="7" t="s">
        <v>116</v>
      </c>
    </row>
    <row r="2" spans="1:6" x14ac:dyDescent="0.3">
      <c r="E2" s="7"/>
    </row>
    <row r="3" spans="1:6" x14ac:dyDescent="0.3">
      <c r="E3" s="7"/>
    </row>
    <row r="4" spans="1:6" x14ac:dyDescent="0.3">
      <c r="E4" s="7"/>
    </row>
    <row r="5" spans="1:6" x14ac:dyDescent="0.3">
      <c r="A5" s="407" t="s">
        <v>256</v>
      </c>
      <c r="B5" s="408"/>
      <c r="C5" s="408"/>
      <c r="D5" s="409"/>
    </row>
    <row r="6" spans="1:6" x14ac:dyDescent="0.3">
      <c r="A6" s="401" t="s">
        <v>800</v>
      </c>
      <c r="B6" s="389"/>
      <c r="C6" s="389"/>
      <c r="D6" s="402"/>
    </row>
    <row r="7" spans="1:6" x14ac:dyDescent="0.3">
      <c r="A7" s="401"/>
      <c r="B7" s="389"/>
      <c r="C7" s="389"/>
      <c r="D7" s="402"/>
    </row>
    <row r="8" spans="1:6" x14ac:dyDescent="0.3">
      <c r="A8" s="401"/>
      <c r="B8" s="1394" t="s">
        <v>491</v>
      </c>
      <c r="C8" s="1394"/>
      <c r="D8" s="402"/>
    </row>
    <row r="9" spans="1:6" x14ac:dyDescent="0.3">
      <c r="A9" s="530" t="s">
        <v>115</v>
      </c>
      <c r="B9" s="374">
        <v>2023</v>
      </c>
      <c r="C9" s="374">
        <v>2022</v>
      </c>
      <c r="D9" s="531"/>
    </row>
    <row r="10" spans="1:6" x14ac:dyDescent="0.3">
      <c r="A10" s="532"/>
      <c r="B10" s="299"/>
      <c r="C10" s="299"/>
      <c r="D10" s="533"/>
    </row>
    <row r="11" spans="1:6" x14ac:dyDescent="0.3">
      <c r="A11" s="534"/>
      <c r="B11" s="389"/>
      <c r="C11" s="389"/>
      <c r="D11" s="535"/>
    </row>
    <row r="12" spans="1:6" x14ac:dyDescent="0.3">
      <c r="A12" s="536"/>
      <c r="B12" s="389"/>
      <c r="C12" s="389"/>
      <c r="D12" s="535"/>
    </row>
    <row r="13" spans="1:6" x14ac:dyDescent="0.3">
      <c r="A13" s="537" t="s">
        <v>114</v>
      </c>
      <c r="B13" s="538">
        <v>0</v>
      </c>
      <c r="C13" s="538">
        <v>0</v>
      </c>
      <c r="D13" s="539"/>
      <c r="F13" s="3"/>
    </row>
    <row r="14" spans="1:6" x14ac:dyDescent="0.3">
      <c r="A14" s="6"/>
      <c r="D14" s="5"/>
    </row>
    <row r="15" spans="1:6" x14ac:dyDescent="0.3">
      <c r="A15" s="5"/>
      <c r="D15" s="5"/>
    </row>
  </sheetData>
  <mergeCells count="1">
    <mergeCell ref="B8:C8"/>
  </mergeCells>
  <hyperlinks>
    <hyperlink ref="E1" location="BG!A1" display="BG" xr:uid="{00000000-0004-0000-14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8" tint="-0.249977111117893"/>
  </sheetPr>
  <dimension ref="A1:G32"/>
  <sheetViews>
    <sheetView showGridLines="0" workbookViewId="0">
      <pane ySplit="9" topLeftCell="A29" activePane="bottomLeft" state="frozen"/>
      <selection activeCell="A24" sqref="A24"/>
      <selection pane="bottomLeft" activeCell="D9" sqref="D9:E9"/>
    </sheetView>
  </sheetViews>
  <sheetFormatPr baseColWidth="10" defaultColWidth="11.44140625" defaultRowHeight="13.2" x14ac:dyDescent="0.25"/>
  <cols>
    <col min="1" max="1" width="38.5546875" style="30" customWidth="1"/>
    <col min="2" max="2" width="12.88671875" style="30" customWidth="1"/>
    <col min="3" max="3" width="22.33203125" style="30" customWidth="1"/>
    <col min="4" max="5" width="15.33203125" style="30" customWidth="1"/>
    <col min="6" max="16384" width="11.44140625" style="30"/>
  </cols>
  <sheetData>
    <row r="1" spans="1:7" x14ac:dyDescent="0.25">
      <c r="A1" s="30" t="str">
        <f>Indice!C1</f>
        <v>ELECTROBAN SAECA</v>
      </c>
      <c r="B1" s="89"/>
      <c r="C1" s="312" t="s">
        <v>116</v>
      </c>
      <c r="E1" s="30">
        <v>22</v>
      </c>
    </row>
    <row r="2" spans="1:7" x14ac:dyDescent="0.25">
      <c r="B2" s="89"/>
      <c r="C2" s="312"/>
    </row>
    <row r="3" spans="1:7" x14ac:dyDescent="0.25">
      <c r="B3" s="89"/>
      <c r="C3" s="312"/>
    </row>
    <row r="6" spans="1:7" x14ac:dyDescent="0.25">
      <c r="A6" s="176" t="s">
        <v>258</v>
      </c>
      <c r="B6" s="176"/>
      <c r="C6" s="176"/>
      <c r="D6" s="176"/>
      <c r="E6" s="176"/>
    </row>
    <row r="7" spans="1:7" x14ac:dyDescent="0.25">
      <c r="A7" s="32" t="s">
        <v>623</v>
      </c>
    </row>
    <row r="8" spans="1:7" x14ac:dyDescent="0.25">
      <c r="A8" s="162" t="s">
        <v>785</v>
      </c>
    </row>
    <row r="9" spans="1:7" x14ac:dyDescent="0.25">
      <c r="A9" s="869" t="s">
        <v>388</v>
      </c>
      <c r="B9" s="366"/>
      <c r="C9" s="366"/>
      <c r="D9" s="1257">
        <v>45107</v>
      </c>
      <c r="E9" s="861">
        <v>44926</v>
      </c>
    </row>
    <row r="10" spans="1:7" ht="40.5" customHeight="1" x14ac:dyDescent="0.25">
      <c r="A10" s="322"/>
      <c r="B10" s="323" t="s">
        <v>144</v>
      </c>
      <c r="C10" s="324" t="s">
        <v>383</v>
      </c>
      <c r="D10" s="325">
        <v>2023</v>
      </c>
      <c r="E10" s="326">
        <v>2022</v>
      </c>
    </row>
    <row r="11" spans="1:7" x14ac:dyDescent="0.25">
      <c r="A11" s="276" t="s">
        <v>62</v>
      </c>
      <c r="B11" s="315"/>
      <c r="C11" s="315" t="str">
        <f>IFERROR(VLOOKUP(B11,#REF!,2,0),"")</f>
        <v/>
      </c>
      <c r="D11" s="319"/>
      <c r="E11" s="65"/>
    </row>
    <row r="12" spans="1:7" hidden="1" x14ac:dyDescent="0.25">
      <c r="A12" s="68" t="s">
        <v>382</v>
      </c>
      <c r="B12" s="315" t="e">
        <f>+#REF!</f>
        <v>#REF!</v>
      </c>
      <c r="C12" s="315" t="str">
        <f>IFERROR(VLOOKUP(B12,#REF!,2,0),"")</f>
        <v/>
      </c>
      <c r="D12" s="722">
        <v>0</v>
      </c>
      <c r="E12" s="311">
        <v>0</v>
      </c>
    </row>
    <row r="13" spans="1:7" hidden="1" x14ac:dyDescent="0.25">
      <c r="A13" s="68" t="s">
        <v>100</v>
      </c>
      <c r="B13" s="315" t="e">
        <f>+#REF!</f>
        <v>#REF!</v>
      </c>
      <c r="C13" s="315" t="str">
        <f>IFERROR(VLOOKUP(B13,#REF!,2,0),"")</f>
        <v/>
      </c>
      <c r="D13" s="722">
        <v>0</v>
      </c>
      <c r="E13" s="311">
        <v>0</v>
      </c>
    </row>
    <row r="14" spans="1:7" x14ac:dyDescent="0.25">
      <c r="A14" s="332" t="s">
        <v>447</v>
      </c>
      <c r="B14" s="315" t="e">
        <f>+#REF!</f>
        <v>#REF!</v>
      </c>
      <c r="C14" s="315" t="str">
        <f>IFERROR(VLOOKUP(B14,#REF!,2,0),"")</f>
        <v/>
      </c>
      <c r="D14" s="723">
        <v>13610584369</v>
      </c>
      <c r="E14" s="70">
        <v>7667811962</v>
      </c>
    </row>
    <row r="15" spans="1:7" hidden="1" x14ac:dyDescent="0.25">
      <c r="A15" s="332" t="s">
        <v>448</v>
      </c>
      <c r="B15" s="315" t="e">
        <f>+#REF!</f>
        <v>#REF!</v>
      </c>
      <c r="C15" s="315" t="str">
        <f>IFERROR(VLOOKUP(B15,#REF!,2,0),"")</f>
        <v/>
      </c>
      <c r="D15" s="722">
        <v>0</v>
      </c>
      <c r="E15" s="311">
        <v>0</v>
      </c>
    </row>
    <row r="16" spans="1:7" x14ac:dyDescent="0.25">
      <c r="A16" s="332" t="s">
        <v>449</v>
      </c>
      <c r="B16" s="315" t="e">
        <f>+#REF!</f>
        <v>#REF!</v>
      </c>
      <c r="C16" s="315" t="str">
        <f>IFERROR(VLOOKUP(B16,#REF!,2,0),"")</f>
        <v/>
      </c>
      <c r="D16" s="723">
        <v>23314309223</v>
      </c>
      <c r="E16" s="70">
        <v>27983605488</v>
      </c>
      <c r="G16" s="34"/>
    </row>
    <row r="17" spans="1:5" x14ac:dyDescent="0.25">
      <c r="A17" s="332" t="s">
        <v>443</v>
      </c>
      <c r="B17" s="315" t="e">
        <f>+#REF!</f>
        <v>#REF!</v>
      </c>
      <c r="C17" s="315" t="str">
        <f>IFERROR(VLOOKUP(B17,#REF!,2,0),"")</f>
        <v/>
      </c>
      <c r="D17" s="723">
        <v>-3768275248</v>
      </c>
      <c r="E17" s="70">
        <v>-170520939</v>
      </c>
    </row>
    <row r="18" spans="1:5" x14ac:dyDescent="0.25">
      <c r="A18" s="332" t="s">
        <v>450</v>
      </c>
      <c r="B18" s="315" t="e">
        <f>+#REF!</f>
        <v>#REF!</v>
      </c>
      <c r="C18" s="315" t="str">
        <f>IFERROR(VLOOKUP(B18,#REF!,2,0),"")</f>
        <v/>
      </c>
      <c r="D18" s="723">
        <v>775650837</v>
      </c>
      <c r="E18" s="70">
        <v>92913424</v>
      </c>
    </row>
    <row r="19" spans="1:5" x14ac:dyDescent="0.25">
      <c r="A19" s="332" t="s">
        <v>451</v>
      </c>
      <c r="B19" s="315" t="e">
        <f>+#REF!</f>
        <v>#REF!</v>
      </c>
      <c r="C19" s="315" t="str">
        <f>IFERROR(VLOOKUP(B19,#REF!,2,0),"")</f>
        <v/>
      </c>
      <c r="D19" s="723">
        <v>696975527</v>
      </c>
      <c r="E19" s="70">
        <v>313973090</v>
      </c>
    </row>
    <row r="20" spans="1:5" hidden="1" x14ac:dyDescent="0.25">
      <c r="A20" s="332" t="s">
        <v>452</v>
      </c>
      <c r="B20" s="315" t="e">
        <f>+#REF!</f>
        <v>#REF!</v>
      </c>
      <c r="C20" s="315" t="str">
        <f>IFERROR(VLOOKUP(B20,#REF!,2,0),"")</f>
        <v/>
      </c>
      <c r="D20" s="722">
        <v>0</v>
      </c>
      <c r="E20" s="311">
        <v>0</v>
      </c>
    </row>
    <row r="21" spans="1:5" ht="13.8" thickBot="1" x14ac:dyDescent="0.3">
      <c r="A21" s="327" t="s">
        <v>102</v>
      </c>
      <c r="B21" s="32"/>
      <c r="C21" s="321"/>
      <c r="D21" s="317">
        <v>34629244708</v>
      </c>
      <c r="E21" s="328">
        <v>35887783025</v>
      </c>
    </row>
    <row r="22" spans="1:5" ht="13.8" thickTop="1" x14ac:dyDescent="0.25">
      <c r="A22" s="327"/>
      <c r="D22" s="179"/>
      <c r="E22" s="329"/>
    </row>
    <row r="23" spans="1:5" x14ac:dyDescent="0.25">
      <c r="A23" s="68"/>
      <c r="E23" s="65"/>
    </row>
    <row r="24" spans="1:5" ht="39.6" x14ac:dyDescent="0.25">
      <c r="A24" s="331"/>
      <c r="B24" s="318" t="s">
        <v>144</v>
      </c>
      <c r="C24" s="313" t="s">
        <v>383</v>
      </c>
      <c r="D24" s="314">
        <v>2023</v>
      </c>
      <c r="E24" s="330">
        <v>2022</v>
      </c>
    </row>
    <row r="25" spans="1:5" ht="14.25" customHeight="1" x14ac:dyDescent="0.25">
      <c r="A25" s="276" t="s">
        <v>387</v>
      </c>
      <c r="B25" s="62"/>
      <c r="C25" s="315" t="str">
        <f>IFERROR(VLOOKUP(B25,#REF!,2,0),"")</f>
        <v/>
      </c>
      <c r="D25" s="319"/>
      <c r="E25" s="65"/>
    </row>
    <row r="26" spans="1:5" hidden="1" x14ac:dyDescent="0.25">
      <c r="A26" s="68" t="s">
        <v>382</v>
      </c>
      <c r="B26" s="62"/>
      <c r="C26" s="315" t="str">
        <f>IFERROR(VLOOKUP(B26,#REF!,2,0),"")</f>
        <v/>
      </c>
      <c r="D26" s="179"/>
      <c r="E26" s="65"/>
    </row>
    <row r="27" spans="1:5" hidden="1" x14ac:dyDescent="0.25">
      <c r="A27" s="68" t="s">
        <v>100</v>
      </c>
      <c r="B27" s="62"/>
      <c r="C27" s="315" t="str">
        <f>IFERROR(VLOOKUP(B27,#REF!,2,0),"")</f>
        <v/>
      </c>
      <c r="D27" s="179"/>
      <c r="E27" s="65"/>
    </row>
    <row r="28" spans="1:5" hidden="1" x14ac:dyDescent="0.25">
      <c r="A28" s="68" t="s">
        <v>101</v>
      </c>
      <c r="B28" s="62"/>
      <c r="C28" s="315" t="str">
        <f>IFERROR(VLOOKUP(B28,#REF!,2,0),"")</f>
        <v/>
      </c>
      <c r="D28" s="179"/>
      <c r="E28" s="65"/>
    </row>
    <row r="29" spans="1:5" x14ac:dyDescent="0.25">
      <c r="A29" s="870" t="s">
        <v>102</v>
      </c>
      <c r="B29" s="247"/>
      <c r="C29" s="871"/>
      <c r="D29" s="872">
        <v>0</v>
      </c>
      <c r="E29" s="873">
        <v>0</v>
      </c>
    </row>
    <row r="30" spans="1:5" x14ac:dyDescent="0.25">
      <c r="E30" s="65"/>
    </row>
    <row r="31" spans="1:5" x14ac:dyDescent="0.25">
      <c r="A31" s="68"/>
      <c r="E31" s="65"/>
    </row>
    <row r="32" spans="1:5" x14ac:dyDescent="0.25">
      <c r="A32" s="221"/>
      <c r="B32" s="222"/>
      <c r="C32" s="222"/>
      <c r="D32" s="222"/>
      <c r="E32" s="223"/>
    </row>
  </sheetData>
  <hyperlinks>
    <hyperlink ref="C1" location="BG!A1" display="BG" xr:uid="{00000000-0004-0000-15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tint="-0.249977111117893"/>
  </sheetPr>
  <dimension ref="A1:N218"/>
  <sheetViews>
    <sheetView showGridLines="0" topLeftCell="A110" zoomScale="90" zoomScaleNormal="90" workbookViewId="0">
      <selection activeCell="A138" sqref="A138"/>
    </sheetView>
  </sheetViews>
  <sheetFormatPr baseColWidth="10" defaultColWidth="11.44140625" defaultRowHeight="13.2" x14ac:dyDescent="0.25"/>
  <cols>
    <col min="1" max="1" width="58.44140625" style="96" customWidth="1"/>
    <col min="2" max="2" width="11.6640625" style="96" customWidth="1"/>
    <col min="3" max="3" width="8.109375" style="96" bestFit="1" customWidth="1"/>
    <col min="4" max="4" width="8.109375" style="1052" bestFit="1" customWidth="1"/>
    <col min="5" max="5" width="17.5546875" style="96" customWidth="1"/>
    <col min="6" max="6" width="21.6640625" style="96" bestFit="1" customWidth="1"/>
    <col min="7" max="7" width="2.33203125" style="96" customWidth="1"/>
    <col min="8" max="8" width="11.6640625" style="96" bestFit="1" customWidth="1"/>
    <col min="9" max="9" width="8.109375" style="96" customWidth="1"/>
    <col min="10" max="10" width="8.109375" style="1052" bestFit="1" customWidth="1"/>
    <col min="11" max="11" width="14.109375" style="96" bestFit="1" customWidth="1"/>
    <col min="12" max="12" width="21.6640625" style="1007" bestFit="1" customWidth="1"/>
    <col min="13" max="13" width="1.44140625" style="96" customWidth="1"/>
    <col min="14" max="16384" width="11.44140625" style="96"/>
  </cols>
  <sheetData>
    <row r="1" spans="1:12" x14ac:dyDescent="0.25">
      <c r="A1" s="96" t="s">
        <v>440</v>
      </c>
      <c r="E1" s="333" t="s">
        <v>116</v>
      </c>
      <c r="K1" s="96">
        <v>25</v>
      </c>
      <c r="L1" s="742" t="s">
        <v>116</v>
      </c>
    </row>
    <row r="6" spans="1:12" x14ac:dyDescent="0.25">
      <c r="A6" s="268" t="s">
        <v>259</v>
      </c>
      <c r="B6" s="235"/>
      <c r="C6" s="235"/>
      <c r="D6" s="874"/>
      <c r="E6" s="235"/>
      <c r="F6" s="235"/>
      <c r="G6" s="235"/>
      <c r="H6" s="235"/>
      <c r="I6" s="235"/>
      <c r="J6" s="874"/>
      <c r="K6" s="235"/>
      <c r="L6" s="664"/>
    </row>
    <row r="7" spans="1:12" ht="17.25" customHeight="1" x14ac:dyDescent="0.25">
      <c r="A7" s="875" t="s">
        <v>785</v>
      </c>
      <c r="L7" s="876"/>
    </row>
    <row r="8" spans="1:12" ht="17.25" customHeight="1" x14ac:dyDescent="0.25">
      <c r="A8" s="875" t="s">
        <v>786</v>
      </c>
      <c r="L8" s="876"/>
    </row>
    <row r="9" spans="1:12" ht="3" customHeight="1" x14ac:dyDescent="0.25">
      <c r="A9" s="875"/>
      <c r="L9" s="876"/>
    </row>
    <row r="10" spans="1:12" x14ac:dyDescent="0.25">
      <c r="A10" s="877" t="s">
        <v>62</v>
      </c>
      <c r="B10" s="779"/>
      <c r="C10" s="779"/>
      <c r="D10" s="780"/>
      <c r="E10" s="779"/>
      <c r="F10" s="779"/>
      <c r="G10" s="779"/>
      <c r="H10" s="779"/>
      <c r="I10" s="779"/>
      <c r="J10" s="780"/>
      <c r="K10" s="779"/>
      <c r="L10" s="878"/>
    </row>
    <row r="11" spans="1:12" ht="9.75" customHeight="1" x14ac:dyDescent="0.25">
      <c r="A11" s="105"/>
      <c r="B11" s="36"/>
      <c r="C11" s="36"/>
      <c r="D11" s="995">
        <v>2023</v>
      </c>
      <c r="E11" s="36"/>
      <c r="F11" s="36"/>
      <c r="H11" s="36"/>
      <c r="I11" s="36"/>
      <c r="J11" s="995">
        <v>2022</v>
      </c>
      <c r="K11" s="36"/>
      <c r="L11" s="879"/>
    </row>
    <row r="12" spans="1:12" ht="39.6" x14ac:dyDescent="0.25">
      <c r="A12" s="880" t="s">
        <v>394</v>
      </c>
      <c r="B12" s="335" t="s">
        <v>104</v>
      </c>
      <c r="C12" s="336" t="s">
        <v>391</v>
      </c>
      <c r="D12" s="336" t="s">
        <v>260</v>
      </c>
      <c r="E12" s="335" t="s">
        <v>624</v>
      </c>
      <c r="F12" s="335" t="s">
        <v>106</v>
      </c>
      <c r="G12" s="781"/>
      <c r="H12" s="335" t="s">
        <v>104</v>
      </c>
      <c r="I12" s="336" t="s">
        <v>391</v>
      </c>
      <c r="J12" s="336" t="s">
        <v>260</v>
      </c>
      <c r="K12" s="335" t="s">
        <v>624</v>
      </c>
      <c r="L12" s="881" t="s">
        <v>106</v>
      </c>
    </row>
    <row r="13" spans="1:12" x14ac:dyDescent="0.25">
      <c r="A13" s="882" t="s">
        <v>394</v>
      </c>
      <c r="B13" s="996"/>
      <c r="C13" s="1052"/>
      <c r="E13" s="997"/>
      <c r="H13" s="996"/>
      <c r="I13" s="1052"/>
      <c r="K13" s="997"/>
      <c r="L13" s="883"/>
    </row>
    <row r="14" spans="1:12" s="30" customFormat="1" x14ac:dyDescent="0.25">
      <c r="A14" s="875" t="s">
        <v>498</v>
      </c>
      <c r="B14" s="1174">
        <v>45154</v>
      </c>
      <c r="C14" s="1052" t="s">
        <v>351</v>
      </c>
      <c r="D14" s="1052" t="s">
        <v>385</v>
      </c>
      <c r="E14" s="997">
        <v>0</v>
      </c>
      <c r="F14" s="96" t="s">
        <v>499</v>
      </c>
      <c r="G14" s="96"/>
      <c r="H14" s="1174">
        <v>45154</v>
      </c>
      <c r="I14" s="1052" t="s">
        <v>351</v>
      </c>
      <c r="J14" s="1052" t="s">
        <v>385</v>
      </c>
      <c r="K14" s="997">
        <v>750000013</v>
      </c>
      <c r="L14" s="883" t="s">
        <v>499</v>
      </c>
    </row>
    <row r="15" spans="1:12" s="30" customFormat="1" x14ac:dyDescent="0.25">
      <c r="A15" s="875" t="s">
        <v>500</v>
      </c>
      <c r="B15" s="1174">
        <v>45473</v>
      </c>
      <c r="C15" s="1052" t="s">
        <v>351</v>
      </c>
      <c r="D15" s="1052" t="s">
        <v>385</v>
      </c>
      <c r="E15" s="997">
        <v>1187195372</v>
      </c>
      <c r="F15" s="96" t="s">
        <v>499</v>
      </c>
      <c r="G15" s="96"/>
      <c r="H15" s="1174">
        <v>45286</v>
      </c>
      <c r="I15" s="1052" t="s">
        <v>351</v>
      </c>
      <c r="J15" s="1052" t="s">
        <v>385</v>
      </c>
      <c r="K15" s="997">
        <v>2192272813</v>
      </c>
      <c r="L15" s="883" t="s">
        <v>499</v>
      </c>
    </row>
    <row r="16" spans="1:12" s="30" customFormat="1" x14ac:dyDescent="0.25">
      <c r="A16" s="875" t="s">
        <v>625</v>
      </c>
      <c r="B16" s="1174">
        <v>45427</v>
      </c>
      <c r="C16" s="1052" t="s">
        <v>351</v>
      </c>
      <c r="D16" s="1052" t="s">
        <v>385</v>
      </c>
      <c r="E16" s="998">
        <v>2105107213</v>
      </c>
      <c r="F16" s="96" t="s">
        <v>501</v>
      </c>
      <c r="G16" s="96"/>
      <c r="H16" s="1174">
        <v>45219</v>
      </c>
      <c r="I16" s="1052" t="s">
        <v>351</v>
      </c>
      <c r="J16" s="1052" t="s">
        <v>385</v>
      </c>
      <c r="K16" s="997">
        <v>1650910152</v>
      </c>
      <c r="L16" s="883" t="s">
        <v>501</v>
      </c>
    </row>
    <row r="17" spans="1:12" s="30" customFormat="1" x14ac:dyDescent="0.25">
      <c r="A17" s="875" t="s">
        <v>502</v>
      </c>
      <c r="B17" s="1174">
        <v>45430</v>
      </c>
      <c r="C17" s="1052" t="s">
        <v>351</v>
      </c>
      <c r="D17" s="1052" t="s">
        <v>385</v>
      </c>
      <c r="E17" s="997">
        <v>5550072502</v>
      </c>
      <c r="F17" s="96" t="s">
        <v>499</v>
      </c>
      <c r="G17" s="96"/>
      <c r="H17" s="1174">
        <v>45248</v>
      </c>
      <c r="I17" s="1052" t="s">
        <v>351</v>
      </c>
      <c r="J17" s="1052" t="s">
        <v>385</v>
      </c>
      <c r="K17" s="997">
        <v>6471979891</v>
      </c>
      <c r="L17" s="883" t="s">
        <v>499</v>
      </c>
    </row>
    <row r="18" spans="1:12" s="30" customFormat="1" x14ac:dyDescent="0.25">
      <c r="A18" s="875" t="s">
        <v>503</v>
      </c>
      <c r="B18" s="1175">
        <v>45425</v>
      </c>
      <c r="C18" s="1052" t="s">
        <v>351</v>
      </c>
      <c r="D18" s="1052" t="s">
        <v>385</v>
      </c>
      <c r="E18" s="997">
        <v>3027784085</v>
      </c>
      <c r="F18" s="96" t="s">
        <v>501</v>
      </c>
      <c r="G18" s="96"/>
      <c r="H18" s="1175">
        <v>45242</v>
      </c>
      <c r="I18" s="1052" t="s">
        <v>351</v>
      </c>
      <c r="J18" s="1052" t="s">
        <v>385</v>
      </c>
      <c r="K18" s="997">
        <v>1668750000</v>
      </c>
      <c r="L18" s="883" t="s">
        <v>501</v>
      </c>
    </row>
    <row r="19" spans="1:12" s="30" customFormat="1" x14ac:dyDescent="0.25">
      <c r="A19" s="875" t="s">
        <v>504</v>
      </c>
      <c r="B19" s="1176">
        <v>45369</v>
      </c>
      <c r="C19" s="1052" t="s">
        <v>351</v>
      </c>
      <c r="D19" s="1052" t="s">
        <v>385</v>
      </c>
      <c r="E19" s="998">
        <v>1164583327</v>
      </c>
      <c r="F19" s="96" t="s">
        <v>501</v>
      </c>
      <c r="G19" s="96"/>
      <c r="H19" s="1174">
        <v>45237</v>
      </c>
      <c r="I19" s="1052" t="s">
        <v>351</v>
      </c>
      <c r="J19" s="1052" t="s">
        <v>385</v>
      </c>
      <c r="K19" s="997">
        <v>1695833322</v>
      </c>
      <c r="L19" s="883" t="s">
        <v>501</v>
      </c>
    </row>
    <row r="20" spans="1:12" s="30" customFormat="1" x14ac:dyDescent="0.25">
      <c r="A20" s="875" t="s">
        <v>723</v>
      </c>
      <c r="B20" s="1176">
        <v>45304</v>
      </c>
      <c r="C20" s="1052" t="s">
        <v>351</v>
      </c>
      <c r="D20" s="1052" t="s">
        <v>385</v>
      </c>
      <c r="E20" s="998">
        <v>643670866</v>
      </c>
      <c r="F20" s="96" t="s">
        <v>499</v>
      </c>
      <c r="G20" s="96"/>
      <c r="H20" s="1174">
        <v>45096</v>
      </c>
      <c r="I20" s="1052" t="s">
        <v>351</v>
      </c>
      <c r="J20" s="1052" t="s">
        <v>385</v>
      </c>
      <c r="K20" s="997">
        <v>1134713973</v>
      </c>
      <c r="L20" s="883" t="s">
        <v>499</v>
      </c>
    </row>
    <row r="21" spans="1:12" s="30" customFormat="1" x14ac:dyDescent="0.25">
      <c r="A21" s="875" t="s">
        <v>505</v>
      </c>
      <c r="B21" s="1176">
        <v>45047</v>
      </c>
      <c r="C21" s="1052" t="s">
        <v>351</v>
      </c>
      <c r="D21" s="1052" t="s">
        <v>385</v>
      </c>
      <c r="E21" s="998">
        <v>0</v>
      </c>
      <c r="F21" s="96" t="s">
        <v>506</v>
      </c>
      <c r="G21" s="96"/>
      <c r="H21" s="1174">
        <v>45047</v>
      </c>
      <c r="I21" s="1052" t="s">
        <v>351</v>
      </c>
      <c r="J21" s="1052" t="s">
        <v>385</v>
      </c>
      <c r="K21" s="997">
        <v>818940942</v>
      </c>
      <c r="L21" s="883" t="s">
        <v>506</v>
      </c>
    </row>
    <row r="22" spans="1:12" s="30" customFormat="1" x14ac:dyDescent="0.25">
      <c r="A22" s="875" t="s">
        <v>507</v>
      </c>
      <c r="B22" s="1174">
        <v>45156</v>
      </c>
      <c r="C22" s="1052" t="s">
        <v>351</v>
      </c>
      <c r="D22" s="1052" t="s">
        <v>385</v>
      </c>
      <c r="E22" s="997">
        <v>300300000</v>
      </c>
      <c r="F22" s="96" t="s">
        <v>501</v>
      </c>
      <c r="G22" s="96"/>
      <c r="H22" s="1174">
        <v>45156</v>
      </c>
      <c r="I22" s="1052" t="s">
        <v>351</v>
      </c>
      <c r="J22" s="1052" t="s">
        <v>385</v>
      </c>
      <c r="K22" s="997">
        <v>2061254595</v>
      </c>
      <c r="L22" s="883" t="s">
        <v>501</v>
      </c>
    </row>
    <row r="23" spans="1:12" s="30" customFormat="1" x14ac:dyDescent="0.25">
      <c r="A23" s="875" t="s">
        <v>508</v>
      </c>
      <c r="B23" s="1174">
        <v>45470</v>
      </c>
      <c r="C23" s="1052" t="s">
        <v>351</v>
      </c>
      <c r="D23" s="1052" t="s">
        <v>385</v>
      </c>
      <c r="E23" s="997">
        <v>1391808579</v>
      </c>
      <c r="F23" s="96" t="s">
        <v>501</v>
      </c>
      <c r="G23" s="96"/>
      <c r="H23" s="1174">
        <v>45279</v>
      </c>
      <c r="I23" s="1052" t="s">
        <v>351</v>
      </c>
      <c r="J23" s="1052" t="s">
        <v>385</v>
      </c>
      <c r="K23" s="997">
        <v>897273122</v>
      </c>
      <c r="L23" s="883" t="s">
        <v>501</v>
      </c>
    </row>
    <row r="24" spans="1:12" s="30" customFormat="1" x14ac:dyDescent="0.25">
      <c r="A24" s="875" t="s">
        <v>666</v>
      </c>
      <c r="B24" s="1174">
        <v>45410</v>
      </c>
      <c r="C24" s="1052" t="s">
        <v>351</v>
      </c>
      <c r="D24" s="1052" t="s">
        <v>385</v>
      </c>
      <c r="E24" s="997">
        <v>1741663591</v>
      </c>
      <c r="F24" s="96" t="s">
        <v>501</v>
      </c>
      <c r="G24" s="96"/>
      <c r="H24" s="1174"/>
      <c r="I24" s="1052"/>
      <c r="J24" s="1052"/>
      <c r="K24" s="997"/>
      <c r="L24" s="883"/>
    </row>
    <row r="25" spans="1:12" s="30" customFormat="1" x14ac:dyDescent="0.25">
      <c r="A25" s="875" t="s">
        <v>667</v>
      </c>
      <c r="B25" s="1174">
        <v>45242</v>
      </c>
      <c r="C25" s="1052" t="s">
        <v>351</v>
      </c>
      <c r="D25" s="1052" t="s">
        <v>385</v>
      </c>
      <c r="E25" s="997">
        <v>352083931</v>
      </c>
      <c r="F25" s="96" t="s">
        <v>501</v>
      </c>
      <c r="G25" s="96"/>
      <c r="H25" s="1174">
        <v>45242</v>
      </c>
      <c r="I25" s="1052" t="s">
        <v>351</v>
      </c>
      <c r="J25" s="1052" t="s">
        <v>385</v>
      </c>
      <c r="K25" s="997">
        <v>1521584126</v>
      </c>
      <c r="L25" s="883" t="s">
        <v>501</v>
      </c>
    </row>
    <row r="26" spans="1:12" s="30" customFormat="1" x14ac:dyDescent="0.25">
      <c r="A26" s="875" t="s">
        <v>509</v>
      </c>
      <c r="B26" s="1174">
        <v>45453</v>
      </c>
      <c r="C26" s="1052" t="s">
        <v>351</v>
      </c>
      <c r="D26" s="1052" t="s">
        <v>385</v>
      </c>
      <c r="E26" s="997">
        <v>2159426163</v>
      </c>
      <c r="F26" s="96" t="s">
        <v>501</v>
      </c>
      <c r="G26" s="96"/>
      <c r="H26" s="1174">
        <v>45210</v>
      </c>
      <c r="I26" s="1052" t="s">
        <v>351</v>
      </c>
      <c r="J26" s="1052" t="s">
        <v>385</v>
      </c>
      <c r="K26" s="997">
        <v>1451625000</v>
      </c>
      <c r="L26" s="883" t="s">
        <v>501</v>
      </c>
    </row>
    <row r="27" spans="1:12" x14ac:dyDescent="0.25">
      <c r="A27" s="875" t="s">
        <v>510</v>
      </c>
      <c r="B27" s="1174">
        <v>45147</v>
      </c>
      <c r="C27" s="1052" t="s">
        <v>351</v>
      </c>
      <c r="D27" s="1052" t="s">
        <v>385</v>
      </c>
      <c r="E27" s="997">
        <v>2527367199</v>
      </c>
      <c r="F27" s="96" t="s">
        <v>499</v>
      </c>
      <c r="H27" s="1174"/>
      <c r="I27" s="1052" t="s">
        <v>351</v>
      </c>
      <c r="J27" s="1052" t="s">
        <v>385</v>
      </c>
      <c r="K27" s="997">
        <v>0</v>
      </c>
      <c r="L27" s="883" t="s">
        <v>499</v>
      </c>
    </row>
    <row r="28" spans="1:12" x14ac:dyDescent="0.25">
      <c r="A28" s="875" t="s">
        <v>511</v>
      </c>
      <c r="B28" s="1174"/>
      <c r="C28" s="1052" t="s">
        <v>351</v>
      </c>
      <c r="D28" s="1052" t="s">
        <v>385</v>
      </c>
      <c r="E28" s="997">
        <v>0</v>
      </c>
      <c r="F28" s="96" t="s">
        <v>512</v>
      </c>
      <c r="H28" s="1174"/>
      <c r="I28" s="1052" t="s">
        <v>351</v>
      </c>
      <c r="J28" s="1052" t="s">
        <v>385</v>
      </c>
      <c r="K28" s="997">
        <v>954862373</v>
      </c>
      <c r="L28" s="883" t="s">
        <v>512</v>
      </c>
    </row>
    <row r="29" spans="1:12" x14ac:dyDescent="0.25">
      <c r="A29" s="875" t="s">
        <v>500</v>
      </c>
      <c r="B29" s="1174">
        <v>45107</v>
      </c>
      <c r="C29" s="1052" t="s">
        <v>351</v>
      </c>
      <c r="D29" s="1052" t="s">
        <v>385</v>
      </c>
      <c r="E29" s="997">
        <v>4237734</v>
      </c>
      <c r="F29" s="96" t="s">
        <v>542</v>
      </c>
      <c r="H29" s="1174">
        <v>45107</v>
      </c>
      <c r="I29" s="96" t="s">
        <v>351</v>
      </c>
      <c r="J29" s="1052" t="s">
        <v>385</v>
      </c>
      <c r="K29" s="997">
        <v>4237734</v>
      </c>
      <c r="L29" s="883" t="s">
        <v>542</v>
      </c>
    </row>
    <row r="30" spans="1:12" s="30" customFormat="1" x14ac:dyDescent="0.25">
      <c r="A30" s="1177" t="s">
        <v>201</v>
      </c>
      <c r="B30" s="1178"/>
      <c r="C30" s="783"/>
      <c r="D30" s="783" t="s">
        <v>710</v>
      </c>
      <c r="E30" s="782"/>
      <c r="F30" s="782"/>
      <c r="G30" s="782"/>
      <c r="H30" s="1178"/>
      <c r="I30" s="783"/>
      <c r="J30" s="783" t="s">
        <v>710</v>
      </c>
      <c r="K30" s="782"/>
      <c r="L30" s="1179"/>
    </row>
    <row r="31" spans="1:12" x14ac:dyDescent="0.25">
      <c r="A31" s="875" t="s">
        <v>528</v>
      </c>
      <c r="B31" s="1174">
        <v>44686</v>
      </c>
      <c r="C31" s="1052" t="s">
        <v>351</v>
      </c>
      <c r="D31" s="1052" t="s">
        <v>385</v>
      </c>
      <c r="E31" s="997">
        <v>0</v>
      </c>
      <c r="F31" s="96" t="s">
        <v>515</v>
      </c>
      <c r="H31" s="1174">
        <v>44686</v>
      </c>
      <c r="I31" s="1052" t="s">
        <v>351</v>
      </c>
      <c r="J31" s="1052" t="s">
        <v>385</v>
      </c>
      <c r="K31" s="997">
        <v>8000000000</v>
      </c>
      <c r="L31" s="883" t="s">
        <v>515</v>
      </c>
    </row>
    <row r="32" spans="1:12" x14ac:dyDescent="0.25">
      <c r="A32" s="875" t="s">
        <v>535</v>
      </c>
      <c r="B32" s="1174">
        <v>44880</v>
      </c>
      <c r="C32" s="1052" t="s">
        <v>351</v>
      </c>
      <c r="D32" s="1052" t="s">
        <v>385</v>
      </c>
      <c r="E32" s="997">
        <v>0</v>
      </c>
      <c r="F32" s="96" t="s">
        <v>515</v>
      </c>
      <c r="H32" s="1174">
        <v>44880</v>
      </c>
      <c r="I32" s="1052" t="s">
        <v>351</v>
      </c>
      <c r="J32" s="1052" t="s">
        <v>385</v>
      </c>
      <c r="K32" s="997">
        <v>2500000000</v>
      </c>
      <c r="L32" s="883" t="s">
        <v>515</v>
      </c>
    </row>
    <row r="33" spans="1:12" x14ac:dyDescent="0.25">
      <c r="A33" s="875" t="s">
        <v>537</v>
      </c>
      <c r="B33" s="1174">
        <v>45006</v>
      </c>
      <c r="C33" s="1052" t="s">
        <v>351</v>
      </c>
      <c r="D33" s="1052" t="s">
        <v>385</v>
      </c>
      <c r="E33" s="997">
        <v>0</v>
      </c>
      <c r="F33" s="96" t="s">
        <v>515</v>
      </c>
      <c r="H33" s="1174">
        <v>45006</v>
      </c>
      <c r="I33" s="1052" t="s">
        <v>351</v>
      </c>
      <c r="J33" s="1052" t="s">
        <v>385</v>
      </c>
      <c r="K33" s="997">
        <v>2500000000</v>
      </c>
      <c r="L33" s="883" t="s">
        <v>515</v>
      </c>
    </row>
    <row r="34" spans="1:12" x14ac:dyDescent="0.25">
      <c r="A34" s="875" t="s">
        <v>529</v>
      </c>
      <c r="B34" s="1174">
        <v>45097</v>
      </c>
      <c r="C34" s="1052" t="s">
        <v>351</v>
      </c>
      <c r="D34" s="1052" t="s">
        <v>385</v>
      </c>
      <c r="E34" s="997">
        <v>0</v>
      </c>
      <c r="F34" s="96" t="s">
        <v>501</v>
      </c>
      <c r="H34" s="1174">
        <v>45097</v>
      </c>
      <c r="I34" s="1052" t="s">
        <v>351</v>
      </c>
      <c r="J34" s="1052" t="s">
        <v>385</v>
      </c>
      <c r="K34" s="997">
        <v>0</v>
      </c>
      <c r="L34" s="883" t="s">
        <v>515</v>
      </c>
    </row>
    <row r="35" spans="1:12" x14ac:dyDescent="0.25">
      <c r="A35" s="875" t="s">
        <v>538</v>
      </c>
      <c r="B35" s="1174">
        <v>45244</v>
      </c>
      <c r="C35" s="1052" t="s">
        <v>351</v>
      </c>
      <c r="D35" s="1052" t="s">
        <v>385</v>
      </c>
      <c r="E35" s="997">
        <v>2500000000</v>
      </c>
      <c r="F35" s="96" t="s">
        <v>501</v>
      </c>
      <c r="H35" s="1174">
        <v>45244</v>
      </c>
      <c r="I35" s="1052" t="s">
        <v>351</v>
      </c>
      <c r="J35" s="1052" t="s">
        <v>385</v>
      </c>
      <c r="K35" s="997">
        <v>0</v>
      </c>
      <c r="L35" s="883" t="s">
        <v>515</v>
      </c>
    </row>
    <row r="36" spans="1:12" x14ac:dyDescent="0.25">
      <c r="A36" s="875" t="s">
        <v>540</v>
      </c>
      <c r="B36" s="1174">
        <v>45183</v>
      </c>
      <c r="C36" s="1052" t="s">
        <v>351</v>
      </c>
      <c r="D36" s="1052" t="s">
        <v>385</v>
      </c>
      <c r="E36" s="997">
        <v>2500000000</v>
      </c>
      <c r="F36" s="96" t="s">
        <v>501</v>
      </c>
      <c r="H36" s="1174">
        <v>45183</v>
      </c>
      <c r="I36" s="1052" t="s">
        <v>351</v>
      </c>
      <c r="J36" s="1052" t="s">
        <v>385</v>
      </c>
      <c r="K36" s="997">
        <v>0</v>
      </c>
      <c r="L36" s="883" t="s">
        <v>515</v>
      </c>
    </row>
    <row r="37" spans="1:12" x14ac:dyDescent="0.25">
      <c r="A37" s="882" t="s">
        <v>392</v>
      </c>
      <c r="B37" s="1174"/>
      <c r="C37" s="1052"/>
      <c r="D37" s="1052" t="s">
        <v>710</v>
      </c>
      <c r="E37" s="96">
        <v>0</v>
      </c>
      <c r="H37" s="1174"/>
      <c r="I37" s="1052"/>
      <c r="J37" s="1052" t="s">
        <v>710</v>
      </c>
      <c r="K37" s="96">
        <v>0</v>
      </c>
      <c r="L37" s="883"/>
    </row>
    <row r="38" spans="1:12" x14ac:dyDescent="0.25">
      <c r="A38" s="875"/>
      <c r="B38" s="1174"/>
      <c r="C38" s="1052"/>
      <c r="H38" s="1174"/>
      <c r="I38" s="1052"/>
      <c r="L38" s="883"/>
    </row>
    <row r="39" spans="1:12" s="33" customFormat="1" x14ac:dyDescent="0.25">
      <c r="A39" s="884" t="s">
        <v>514</v>
      </c>
      <c r="B39" s="1174"/>
      <c r="C39" s="1052"/>
      <c r="D39" s="1052" t="s">
        <v>710</v>
      </c>
      <c r="E39" s="96">
        <v>0</v>
      </c>
      <c r="F39" s="96"/>
      <c r="G39" s="96"/>
      <c r="H39" s="1174"/>
      <c r="I39" s="1052"/>
      <c r="J39" s="1052" t="s">
        <v>710</v>
      </c>
      <c r="K39" s="96">
        <v>0</v>
      </c>
      <c r="L39" s="883"/>
    </row>
    <row r="40" spans="1:12" x14ac:dyDescent="0.25">
      <c r="A40" s="66" t="s">
        <v>395</v>
      </c>
      <c r="B40" s="1174"/>
      <c r="C40" s="1052"/>
      <c r="D40" s="1052" t="s">
        <v>710</v>
      </c>
      <c r="H40" s="1174"/>
      <c r="I40" s="1052"/>
      <c r="J40" s="1052" t="s">
        <v>710</v>
      </c>
      <c r="L40" s="883"/>
    </row>
    <row r="41" spans="1:12" x14ac:dyDescent="0.25">
      <c r="A41" s="885" t="s">
        <v>393</v>
      </c>
      <c r="B41" s="1180"/>
      <c r="C41" s="170"/>
      <c r="D41" s="170" t="s">
        <v>710</v>
      </c>
      <c r="E41" s="176"/>
      <c r="F41" s="176"/>
      <c r="G41" s="176"/>
      <c r="H41" s="1180"/>
      <c r="I41" s="170"/>
      <c r="J41" s="170" t="s">
        <v>710</v>
      </c>
      <c r="K41" s="176"/>
      <c r="L41" s="886"/>
    </row>
    <row r="42" spans="1:12" x14ac:dyDescent="0.25">
      <c r="A42" s="875" t="s">
        <v>498</v>
      </c>
      <c r="B42" s="1174">
        <v>45154</v>
      </c>
      <c r="C42" s="1052" t="s">
        <v>351</v>
      </c>
      <c r="D42" s="1052" t="s">
        <v>385</v>
      </c>
      <c r="E42" s="997">
        <v>0</v>
      </c>
      <c r="F42" s="96" t="s">
        <v>499</v>
      </c>
      <c r="H42" s="1174">
        <v>45154</v>
      </c>
      <c r="I42" s="1052" t="s">
        <v>351</v>
      </c>
      <c r="J42" s="1052" t="s">
        <v>385</v>
      </c>
      <c r="K42" s="997">
        <v>30301371</v>
      </c>
      <c r="L42" s="883" t="s">
        <v>499</v>
      </c>
    </row>
    <row r="43" spans="1:12" x14ac:dyDescent="0.25">
      <c r="A43" s="875" t="s">
        <v>500</v>
      </c>
      <c r="B43" s="1174">
        <v>45473</v>
      </c>
      <c r="C43" s="1052" t="s">
        <v>351</v>
      </c>
      <c r="D43" s="1052" t="s">
        <v>385</v>
      </c>
      <c r="E43" s="997">
        <v>53602040</v>
      </c>
      <c r="F43" s="96" t="s">
        <v>499</v>
      </c>
      <c r="H43" s="1174">
        <v>45286</v>
      </c>
      <c r="I43" s="1052" t="s">
        <v>351</v>
      </c>
      <c r="J43" s="1052" t="s">
        <v>385</v>
      </c>
      <c r="K43" s="997">
        <v>86943855</v>
      </c>
      <c r="L43" s="883" t="s">
        <v>499</v>
      </c>
    </row>
    <row r="44" spans="1:12" x14ac:dyDescent="0.25">
      <c r="A44" s="875" t="s">
        <v>625</v>
      </c>
      <c r="B44" s="1174">
        <v>45427</v>
      </c>
      <c r="C44" s="1052" t="s">
        <v>351</v>
      </c>
      <c r="D44" s="1052" t="s">
        <v>385</v>
      </c>
      <c r="E44" s="999">
        <v>109360298</v>
      </c>
      <c r="F44" s="96" t="s">
        <v>501</v>
      </c>
      <c r="H44" s="1174">
        <v>45219</v>
      </c>
      <c r="I44" s="1052" t="s">
        <v>351</v>
      </c>
      <c r="J44" s="1052" t="s">
        <v>385</v>
      </c>
      <c r="K44" s="999">
        <v>92398330</v>
      </c>
      <c r="L44" s="883" t="s">
        <v>501</v>
      </c>
    </row>
    <row r="45" spans="1:12" x14ac:dyDescent="0.25">
      <c r="A45" s="875" t="s">
        <v>502</v>
      </c>
      <c r="B45" s="1174">
        <v>45430</v>
      </c>
      <c r="C45" s="1052" t="s">
        <v>351</v>
      </c>
      <c r="D45" s="1052" t="s">
        <v>385</v>
      </c>
      <c r="E45" s="997">
        <v>220503384</v>
      </c>
      <c r="F45" s="96" t="s">
        <v>499</v>
      </c>
      <c r="H45" s="1174">
        <v>45248</v>
      </c>
      <c r="I45" s="1052" t="s">
        <v>351</v>
      </c>
      <c r="J45" s="1052" t="s">
        <v>385</v>
      </c>
      <c r="K45" s="997">
        <v>279063885</v>
      </c>
      <c r="L45" s="883" t="s">
        <v>499</v>
      </c>
    </row>
    <row r="46" spans="1:12" x14ac:dyDescent="0.25">
      <c r="A46" s="875" t="s">
        <v>503</v>
      </c>
      <c r="B46" s="1174">
        <v>45425</v>
      </c>
      <c r="C46" s="1052" t="s">
        <v>351</v>
      </c>
      <c r="D46" s="1052" t="s">
        <v>385</v>
      </c>
      <c r="E46" s="997">
        <v>217399054</v>
      </c>
      <c r="F46" s="96" t="s">
        <v>501</v>
      </c>
      <c r="H46" s="1174">
        <v>45242</v>
      </c>
      <c r="I46" s="1052" t="s">
        <v>351</v>
      </c>
      <c r="J46" s="1052" t="s">
        <v>385</v>
      </c>
      <c r="K46" s="997">
        <v>101899914</v>
      </c>
      <c r="L46" s="883" t="s">
        <v>501</v>
      </c>
    </row>
    <row r="47" spans="1:12" x14ac:dyDescent="0.25">
      <c r="A47" s="875" t="s">
        <v>504</v>
      </c>
      <c r="B47" s="1176">
        <v>45369</v>
      </c>
      <c r="C47" s="1052" t="s">
        <v>351</v>
      </c>
      <c r="D47" s="1052" t="s">
        <v>385</v>
      </c>
      <c r="E47" s="997">
        <v>38003425</v>
      </c>
      <c r="F47" s="96" t="s">
        <v>501</v>
      </c>
      <c r="H47" s="1174">
        <v>45237</v>
      </c>
      <c r="I47" s="1052" t="s">
        <v>351</v>
      </c>
      <c r="J47" s="1052" t="s">
        <v>385</v>
      </c>
      <c r="K47" s="997">
        <v>53527398</v>
      </c>
      <c r="L47" s="883" t="s">
        <v>501</v>
      </c>
    </row>
    <row r="48" spans="1:12" x14ac:dyDescent="0.25">
      <c r="A48" s="875" t="s">
        <v>723</v>
      </c>
      <c r="B48" s="1176">
        <v>45304</v>
      </c>
      <c r="C48" s="1052" t="s">
        <v>351</v>
      </c>
      <c r="D48" s="1052" t="s">
        <v>385</v>
      </c>
      <c r="E48" s="997">
        <v>31608102</v>
      </c>
      <c r="F48" s="96" t="s">
        <v>499</v>
      </c>
      <c r="H48" s="1174">
        <v>45096</v>
      </c>
      <c r="I48" s="1052" t="s">
        <v>351</v>
      </c>
      <c r="J48" s="1052" t="s">
        <v>385</v>
      </c>
      <c r="K48" s="997">
        <v>43253025</v>
      </c>
      <c r="L48" s="883" t="s">
        <v>499</v>
      </c>
    </row>
    <row r="49" spans="1:12" x14ac:dyDescent="0.25">
      <c r="A49" s="875" t="s">
        <v>505</v>
      </c>
      <c r="B49" s="1175">
        <v>45047</v>
      </c>
      <c r="C49" s="1052" t="s">
        <v>351</v>
      </c>
      <c r="D49" s="1052" t="s">
        <v>385</v>
      </c>
      <c r="E49" s="997">
        <v>0</v>
      </c>
      <c r="F49" s="96" t="s">
        <v>506</v>
      </c>
      <c r="H49" s="1175">
        <v>45047</v>
      </c>
      <c r="I49" s="1052" t="s">
        <v>351</v>
      </c>
      <c r="J49" s="1052" t="s">
        <v>385</v>
      </c>
      <c r="K49" s="997">
        <v>26734962</v>
      </c>
      <c r="L49" s="883" t="s">
        <v>506</v>
      </c>
    </row>
    <row r="50" spans="1:12" x14ac:dyDescent="0.25">
      <c r="A50" s="875" t="s">
        <v>507</v>
      </c>
      <c r="B50" s="1174">
        <v>45156</v>
      </c>
      <c r="C50" s="1052" t="s">
        <v>351</v>
      </c>
      <c r="D50" s="1052" t="s">
        <v>385</v>
      </c>
      <c r="E50" s="997">
        <v>4072562</v>
      </c>
      <c r="F50" s="96" t="s">
        <v>501</v>
      </c>
      <c r="H50" s="1174">
        <v>45156</v>
      </c>
      <c r="I50" s="1052" t="s">
        <v>351</v>
      </c>
      <c r="J50" s="1052" t="s">
        <v>385</v>
      </c>
      <c r="K50" s="997">
        <v>66186880</v>
      </c>
      <c r="L50" s="883" t="s">
        <v>501</v>
      </c>
    </row>
    <row r="51" spans="1:12" x14ac:dyDescent="0.25">
      <c r="A51" s="875" t="s">
        <v>711</v>
      </c>
      <c r="B51" s="1174">
        <v>45470</v>
      </c>
      <c r="C51" s="1052" t="s">
        <v>351</v>
      </c>
      <c r="D51" s="1052" t="s">
        <v>385</v>
      </c>
      <c r="E51" s="998">
        <v>74830389</v>
      </c>
      <c r="F51" s="96" t="s">
        <v>501</v>
      </c>
      <c r="H51" s="1174">
        <v>45279</v>
      </c>
      <c r="I51" s="1052" t="s">
        <v>351</v>
      </c>
      <c r="J51" s="1052" t="s">
        <v>385</v>
      </c>
      <c r="K51" s="997">
        <v>53715840</v>
      </c>
      <c r="L51" s="883" t="s">
        <v>501</v>
      </c>
    </row>
    <row r="52" spans="1:12" x14ac:dyDescent="0.25">
      <c r="A52" s="875" t="s">
        <v>666</v>
      </c>
      <c r="B52" s="1174">
        <v>45410</v>
      </c>
      <c r="C52" s="1052" t="s">
        <v>351</v>
      </c>
      <c r="D52" s="1052" t="s">
        <v>385</v>
      </c>
      <c r="E52" s="998">
        <v>105451059</v>
      </c>
      <c r="F52" s="96" t="s">
        <v>501</v>
      </c>
      <c r="H52" s="1174"/>
      <c r="I52" s="1052"/>
      <c r="K52" s="997"/>
      <c r="L52" s="883"/>
    </row>
    <row r="53" spans="1:12" x14ac:dyDescent="0.25">
      <c r="A53" s="875" t="s">
        <v>667</v>
      </c>
      <c r="B53" s="1174">
        <v>45242</v>
      </c>
      <c r="C53" s="1052" t="s">
        <v>351</v>
      </c>
      <c r="D53" s="1052" t="s">
        <v>385</v>
      </c>
      <c r="E53" s="998">
        <v>12017189</v>
      </c>
      <c r="F53" s="96" t="s">
        <v>501</v>
      </c>
      <c r="H53" s="1174">
        <v>45242</v>
      </c>
      <c r="I53" s="1052" t="s">
        <v>351</v>
      </c>
      <c r="J53" s="1052" t="s">
        <v>385</v>
      </c>
      <c r="K53" s="997">
        <v>77352862</v>
      </c>
      <c r="L53" s="883" t="s">
        <v>501</v>
      </c>
    </row>
    <row r="54" spans="1:12" x14ac:dyDescent="0.25">
      <c r="A54" s="875" t="s">
        <v>509</v>
      </c>
      <c r="B54" s="1174">
        <v>45453</v>
      </c>
      <c r="C54" s="1052" t="s">
        <v>351</v>
      </c>
      <c r="D54" s="1052" t="s">
        <v>385</v>
      </c>
      <c r="E54" s="997">
        <v>119746694</v>
      </c>
      <c r="F54" s="96" t="s">
        <v>501</v>
      </c>
      <c r="H54" s="1175">
        <v>45210</v>
      </c>
      <c r="I54" s="1052" t="s">
        <v>351</v>
      </c>
      <c r="J54" s="1052" t="s">
        <v>385</v>
      </c>
      <c r="K54" s="997">
        <v>75898632</v>
      </c>
      <c r="L54" s="883" t="s">
        <v>501</v>
      </c>
    </row>
    <row r="55" spans="1:12" x14ac:dyDescent="0.25">
      <c r="A55" s="875" t="s">
        <v>510</v>
      </c>
      <c r="B55" s="1174">
        <v>45147</v>
      </c>
      <c r="C55" s="1052" t="s">
        <v>351</v>
      </c>
      <c r="D55" s="1052" t="s">
        <v>385</v>
      </c>
      <c r="E55" s="997">
        <v>75954114</v>
      </c>
      <c r="F55" s="96" t="s">
        <v>499</v>
      </c>
      <c r="H55" s="1174"/>
      <c r="I55" s="1052" t="s">
        <v>351</v>
      </c>
      <c r="J55" s="1052" t="s">
        <v>385</v>
      </c>
      <c r="K55" s="997">
        <v>0</v>
      </c>
      <c r="L55" s="883" t="s">
        <v>499</v>
      </c>
    </row>
    <row r="56" spans="1:12" x14ac:dyDescent="0.25">
      <c r="A56" s="885" t="s">
        <v>396</v>
      </c>
      <c r="B56" s="1180"/>
      <c r="C56" s="170"/>
      <c r="D56" s="170"/>
      <c r="E56" s="176"/>
      <c r="F56" s="176"/>
      <c r="G56" s="176"/>
      <c r="H56" s="1180"/>
      <c r="I56" s="170"/>
      <c r="J56" s="170"/>
      <c r="K56" s="176"/>
      <c r="L56" s="886"/>
    </row>
    <row r="57" spans="1:12" ht="12.75" customHeight="1" x14ac:dyDescent="0.25">
      <c r="A57" s="875" t="s">
        <v>498</v>
      </c>
      <c r="B57" s="1174"/>
      <c r="C57" s="1052" t="s">
        <v>351</v>
      </c>
      <c r="D57" s="1052" t="s">
        <v>385</v>
      </c>
      <c r="E57" s="997">
        <v>0</v>
      </c>
      <c r="F57" s="96" t="s">
        <v>499</v>
      </c>
      <c r="H57" s="1174"/>
      <c r="I57" s="1052" t="s">
        <v>351</v>
      </c>
      <c r="J57" s="1052" t="s">
        <v>385</v>
      </c>
      <c r="K57" s="997">
        <v>-27155252</v>
      </c>
      <c r="L57" s="883" t="s">
        <v>499</v>
      </c>
    </row>
    <row r="58" spans="1:12" x14ac:dyDescent="0.25">
      <c r="A58" s="875" t="s">
        <v>500</v>
      </c>
      <c r="B58" s="1174"/>
      <c r="C58" s="1052" t="s">
        <v>351</v>
      </c>
      <c r="D58" s="1052" t="s">
        <v>385</v>
      </c>
      <c r="E58" s="997">
        <v>-52558864</v>
      </c>
      <c r="F58" s="96" t="s">
        <v>499</v>
      </c>
      <c r="H58" s="1174"/>
      <c r="I58" s="1052" t="s">
        <v>351</v>
      </c>
      <c r="J58" s="1052" t="s">
        <v>385</v>
      </c>
      <c r="K58" s="997">
        <v>-80943988</v>
      </c>
      <c r="L58" s="883" t="s">
        <v>499</v>
      </c>
    </row>
    <row r="59" spans="1:12" x14ac:dyDescent="0.25">
      <c r="A59" s="875" t="s">
        <v>625</v>
      </c>
      <c r="B59" s="1174"/>
      <c r="C59" s="1052" t="s">
        <v>351</v>
      </c>
      <c r="D59" s="1052" t="s">
        <v>385</v>
      </c>
      <c r="E59" s="997">
        <v>-100314862</v>
      </c>
      <c r="F59" s="96" t="s">
        <v>501</v>
      </c>
      <c r="H59" s="1174"/>
      <c r="I59" s="1052" t="s">
        <v>351</v>
      </c>
      <c r="J59" s="1052" t="s">
        <v>385</v>
      </c>
      <c r="K59" s="997">
        <v>-86729386</v>
      </c>
      <c r="L59" s="883" t="s">
        <v>501</v>
      </c>
    </row>
    <row r="60" spans="1:12" x14ac:dyDescent="0.25">
      <c r="A60" s="875" t="s">
        <v>502</v>
      </c>
      <c r="B60" s="1174"/>
      <c r="C60" s="1052" t="s">
        <v>351</v>
      </c>
      <c r="D60" s="1052" t="s">
        <v>385</v>
      </c>
      <c r="E60" s="997">
        <v>-204890727</v>
      </c>
      <c r="F60" s="96" t="s">
        <v>499</v>
      </c>
      <c r="H60" s="1174"/>
      <c r="I60" s="1052" t="s">
        <v>351</v>
      </c>
      <c r="J60" s="1052" t="s">
        <v>385</v>
      </c>
      <c r="K60" s="997">
        <v>-259259622</v>
      </c>
      <c r="L60" s="883" t="s">
        <v>499</v>
      </c>
    </row>
    <row r="61" spans="1:12" x14ac:dyDescent="0.25">
      <c r="A61" s="875" t="s">
        <v>503</v>
      </c>
      <c r="B61" s="1174"/>
      <c r="C61" s="1052" t="s">
        <v>351</v>
      </c>
      <c r="D61" s="1052" t="s">
        <v>385</v>
      </c>
      <c r="E61" s="997">
        <v>-196812116</v>
      </c>
      <c r="F61" s="96" t="s">
        <v>501</v>
      </c>
      <c r="H61" s="1174"/>
      <c r="I61" s="1052" t="s">
        <v>351</v>
      </c>
      <c r="J61" s="1052" t="s">
        <v>385</v>
      </c>
      <c r="K61" s="997">
        <v>-92391592</v>
      </c>
      <c r="L61" s="883" t="s">
        <v>501</v>
      </c>
    </row>
    <row r="62" spans="1:12" x14ac:dyDescent="0.25">
      <c r="A62" s="875" t="s">
        <v>504</v>
      </c>
      <c r="B62" s="1174"/>
      <c r="C62" s="1052" t="s">
        <v>351</v>
      </c>
      <c r="D62" s="1052" t="s">
        <v>385</v>
      </c>
      <c r="E62" s="997">
        <v>-34485616</v>
      </c>
      <c r="F62" s="96" t="s">
        <v>501</v>
      </c>
      <c r="H62" s="1174"/>
      <c r="I62" s="1052" t="s">
        <v>351</v>
      </c>
      <c r="J62" s="1052" t="s">
        <v>385</v>
      </c>
      <c r="K62" s="997">
        <v>-46041096</v>
      </c>
      <c r="L62" s="883" t="s">
        <v>501</v>
      </c>
    </row>
    <row r="63" spans="1:12" x14ac:dyDescent="0.25">
      <c r="A63" s="875" t="s">
        <v>723</v>
      </c>
      <c r="B63" s="1174"/>
      <c r="C63" s="1052" t="s">
        <v>351</v>
      </c>
      <c r="D63" s="1052" t="s">
        <v>385</v>
      </c>
      <c r="E63" s="997">
        <v>-27261119</v>
      </c>
      <c r="F63" s="96" t="s">
        <v>499</v>
      </c>
      <c r="H63" s="1174"/>
      <c r="I63" s="1052" t="s">
        <v>351</v>
      </c>
      <c r="J63" s="1052" t="s">
        <v>385</v>
      </c>
      <c r="K63" s="997">
        <v>-38098862</v>
      </c>
      <c r="L63" s="883" t="s">
        <v>499</v>
      </c>
    </row>
    <row r="64" spans="1:12" x14ac:dyDescent="0.25">
      <c r="A64" s="875" t="s">
        <v>505</v>
      </c>
      <c r="B64" s="1174"/>
      <c r="C64" s="1052" t="s">
        <v>351</v>
      </c>
      <c r="D64" s="1052" t="s">
        <v>385</v>
      </c>
      <c r="E64" s="997">
        <v>0</v>
      </c>
      <c r="F64" s="96" t="s">
        <v>506</v>
      </c>
      <c r="H64" s="1174"/>
      <c r="I64" s="1052" t="s">
        <v>351</v>
      </c>
      <c r="J64" s="1052" t="s">
        <v>385</v>
      </c>
      <c r="K64" s="997">
        <v>-17984635</v>
      </c>
      <c r="L64" s="883" t="s">
        <v>506</v>
      </c>
    </row>
    <row r="65" spans="1:14" x14ac:dyDescent="0.25">
      <c r="A65" s="875" t="s">
        <v>507</v>
      </c>
      <c r="B65" s="1174"/>
      <c r="C65" s="1052" t="s">
        <v>351</v>
      </c>
      <c r="D65" s="1052" t="s">
        <v>385</v>
      </c>
      <c r="E65" s="997">
        <v>-3077047</v>
      </c>
      <c r="F65" s="96" t="s">
        <v>501</v>
      </c>
      <c r="H65" s="1174"/>
      <c r="I65" s="1052" t="s">
        <v>351</v>
      </c>
      <c r="J65" s="1052" t="s">
        <v>385</v>
      </c>
      <c r="K65" s="997">
        <v>-56682486</v>
      </c>
      <c r="L65" s="883" t="s">
        <v>501</v>
      </c>
    </row>
    <row r="66" spans="1:14" x14ac:dyDescent="0.25">
      <c r="A66" s="789" t="s">
        <v>508</v>
      </c>
      <c r="B66" s="1174"/>
      <c r="C66" s="1052" t="s">
        <v>351</v>
      </c>
      <c r="D66" s="1052" t="s">
        <v>385</v>
      </c>
      <c r="E66" s="997">
        <v>-69748335</v>
      </c>
      <c r="F66" s="96" t="s">
        <v>501</v>
      </c>
      <c r="H66" s="1174"/>
      <c r="I66" s="1052" t="s">
        <v>351</v>
      </c>
      <c r="J66" s="1052" t="s">
        <v>385</v>
      </c>
      <c r="K66" s="997">
        <v>-50633854</v>
      </c>
      <c r="L66" s="883" t="s">
        <v>501</v>
      </c>
    </row>
    <row r="67" spans="1:14" x14ac:dyDescent="0.25">
      <c r="A67" s="875" t="s">
        <v>666</v>
      </c>
      <c r="B67" s="1174"/>
      <c r="C67" s="1052" t="s">
        <v>351</v>
      </c>
      <c r="D67" s="1052" t="s">
        <v>385</v>
      </c>
      <c r="E67" s="997">
        <v>-104193191</v>
      </c>
      <c r="F67" s="96" t="s">
        <v>501</v>
      </c>
      <c r="H67" s="1174"/>
      <c r="I67" s="1052"/>
      <c r="K67" s="997"/>
      <c r="L67" s="883"/>
    </row>
    <row r="68" spans="1:14" x14ac:dyDescent="0.25">
      <c r="A68" s="875" t="s">
        <v>667</v>
      </c>
      <c r="B68" s="1174"/>
      <c r="C68" s="1052" t="s">
        <v>351</v>
      </c>
      <c r="D68" s="1052" t="s">
        <v>385</v>
      </c>
      <c r="E68" s="997">
        <v>-9673180</v>
      </c>
      <c r="F68" s="96" t="s">
        <v>501</v>
      </c>
      <c r="H68" s="1174"/>
      <c r="I68" s="1052" t="s">
        <v>351</v>
      </c>
      <c r="J68" s="1052" t="s">
        <v>385</v>
      </c>
      <c r="K68" s="997">
        <v>-66829850</v>
      </c>
      <c r="L68" s="883" t="s">
        <v>501</v>
      </c>
    </row>
    <row r="69" spans="1:14" x14ac:dyDescent="0.25">
      <c r="A69" s="875" t="s">
        <v>509</v>
      </c>
      <c r="B69" s="1174"/>
      <c r="C69" s="1052" t="s">
        <v>351</v>
      </c>
      <c r="D69" s="1052" t="s">
        <v>385</v>
      </c>
      <c r="E69" s="997">
        <v>-107461358</v>
      </c>
      <c r="F69" s="96" t="s">
        <v>501</v>
      </c>
      <c r="H69" s="1174"/>
      <c r="I69" s="1052" t="s">
        <v>351</v>
      </c>
      <c r="J69" s="1052" t="s">
        <v>385</v>
      </c>
      <c r="K69" s="997">
        <v>-70710563</v>
      </c>
      <c r="L69" s="883" t="s">
        <v>501</v>
      </c>
    </row>
    <row r="70" spans="1:14" x14ac:dyDescent="0.25">
      <c r="A70" s="875" t="s">
        <v>510</v>
      </c>
      <c r="B70" s="1174"/>
      <c r="C70" s="1052" t="s">
        <v>351</v>
      </c>
      <c r="D70" s="1052" t="s">
        <v>385</v>
      </c>
      <c r="E70" s="997">
        <v>-49776817</v>
      </c>
      <c r="F70" s="96" t="s">
        <v>499</v>
      </c>
      <c r="H70" s="1174"/>
      <c r="I70" s="1052" t="s">
        <v>351</v>
      </c>
      <c r="J70" s="1052" t="s">
        <v>385</v>
      </c>
      <c r="K70" s="997">
        <v>0</v>
      </c>
      <c r="L70" s="883" t="s">
        <v>499</v>
      </c>
    </row>
    <row r="71" spans="1:14" x14ac:dyDescent="0.25">
      <c r="A71" s="875" t="s">
        <v>511</v>
      </c>
      <c r="B71" s="1174"/>
      <c r="C71" s="1052" t="s">
        <v>351</v>
      </c>
      <c r="D71" s="1052" t="s">
        <v>385</v>
      </c>
      <c r="E71" s="997">
        <v>0</v>
      </c>
      <c r="F71" s="96" t="s">
        <v>512</v>
      </c>
      <c r="H71" s="1174"/>
      <c r="I71" s="1052" t="s">
        <v>351</v>
      </c>
      <c r="J71" s="1052" t="s">
        <v>385</v>
      </c>
      <c r="K71" s="997">
        <v>-251626</v>
      </c>
      <c r="L71" s="883" t="s">
        <v>512</v>
      </c>
    </row>
    <row r="72" spans="1:14" x14ac:dyDescent="0.25">
      <c r="A72" s="875" t="s">
        <v>793</v>
      </c>
      <c r="B72" s="1174"/>
      <c r="C72" s="1052" t="s">
        <v>351</v>
      </c>
      <c r="D72" s="1052" t="s">
        <v>385</v>
      </c>
      <c r="E72" s="997">
        <v>-6304540</v>
      </c>
      <c r="H72" s="1174"/>
      <c r="I72" s="1052"/>
      <c r="K72" s="997">
        <v>-63053590</v>
      </c>
      <c r="L72" s="883"/>
    </row>
    <row r="73" spans="1:14" x14ac:dyDescent="0.25">
      <c r="A73" s="885" t="s">
        <v>107</v>
      </c>
      <c r="B73" s="1180"/>
      <c r="C73" s="170"/>
      <c r="D73" s="170" t="s">
        <v>710</v>
      </c>
      <c r="E73" s="176"/>
      <c r="F73" s="176"/>
      <c r="G73" s="176"/>
      <c r="H73" s="1180"/>
      <c r="I73" s="170"/>
      <c r="J73" s="170" t="s">
        <v>710</v>
      </c>
      <c r="K73" s="176"/>
      <c r="L73" s="886"/>
    </row>
    <row r="74" spans="1:14" x14ac:dyDescent="0.25">
      <c r="A74" s="875" t="s">
        <v>741</v>
      </c>
      <c r="B74" s="1174">
        <v>44686</v>
      </c>
      <c r="C74" s="1052" t="s">
        <v>351</v>
      </c>
      <c r="D74" s="1052" t="s">
        <v>385</v>
      </c>
      <c r="E74" s="690">
        <v>0</v>
      </c>
      <c r="F74" s="96" t="s">
        <v>501</v>
      </c>
      <c r="H74" s="1174">
        <v>44686</v>
      </c>
      <c r="I74" s="1052" t="s">
        <v>351</v>
      </c>
      <c r="J74" s="1052" t="s">
        <v>385</v>
      </c>
      <c r="K74" s="690">
        <v>279232877</v>
      </c>
      <c r="L74" s="883" t="s">
        <v>501</v>
      </c>
      <c r="N74" s="997"/>
    </row>
    <row r="75" spans="1:14" x14ac:dyDescent="0.25">
      <c r="A75" s="875" t="s">
        <v>787</v>
      </c>
      <c r="B75" s="1174">
        <v>44880</v>
      </c>
      <c r="C75" s="1052" t="s">
        <v>351</v>
      </c>
      <c r="D75" s="1052" t="s">
        <v>385</v>
      </c>
      <c r="E75" s="690">
        <v>0</v>
      </c>
      <c r="F75" s="96" t="s">
        <v>501</v>
      </c>
      <c r="H75" s="1174">
        <v>44880</v>
      </c>
      <c r="I75" s="1052" t="s">
        <v>351</v>
      </c>
      <c r="J75" s="1052" t="s">
        <v>385</v>
      </c>
      <c r="K75" s="690">
        <v>218972602</v>
      </c>
      <c r="L75" s="883" t="s">
        <v>501</v>
      </c>
    </row>
    <row r="76" spans="1:14" x14ac:dyDescent="0.25">
      <c r="A76" s="875" t="s">
        <v>740</v>
      </c>
      <c r="B76" s="1174">
        <v>45006</v>
      </c>
      <c r="C76" s="1052" t="s">
        <v>351</v>
      </c>
      <c r="D76" s="1052" t="s">
        <v>385</v>
      </c>
      <c r="E76" s="690">
        <v>0</v>
      </c>
      <c r="F76" s="96" t="s">
        <v>501</v>
      </c>
      <c r="H76" s="1174">
        <v>45006</v>
      </c>
      <c r="I76" s="1052" t="s">
        <v>351</v>
      </c>
      <c r="J76" s="1052" t="s">
        <v>385</v>
      </c>
      <c r="K76" s="690">
        <v>296969177</v>
      </c>
      <c r="L76" s="883" t="s">
        <v>501</v>
      </c>
    </row>
    <row r="77" spans="1:14" x14ac:dyDescent="0.25">
      <c r="A77" s="875" t="s">
        <v>519</v>
      </c>
      <c r="B77" s="1174">
        <v>45364</v>
      </c>
      <c r="C77" s="1052" t="s">
        <v>351</v>
      </c>
      <c r="D77" s="1052" t="s">
        <v>385</v>
      </c>
      <c r="E77" s="690">
        <v>605260275</v>
      </c>
      <c r="F77" s="96" t="s">
        <v>501</v>
      </c>
      <c r="H77" s="1174">
        <v>45097</v>
      </c>
      <c r="I77" s="1052" t="s">
        <v>351</v>
      </c>
      <c r="J77" s="1052" t="s">
        <v>385</v>
      </c>
      <c r="K77" s="690">
        <v>0</v>
      </c>
      <c r="L77" s="883" t="s">
        <v>501</v>
      </c>
    </row>
    <row r="78" spans="1:14" x14ac:dyDescent="0.25">
      <c r="A78" s="875" t="s">
        <v>524</v>
      </c>
      <c r="B78" s="1174">
        <v>45244</v>
      </c>
      <c r="C78" s="1052" t="s">
        <v>351</v>
      </c>
      <c r="D78" s="1052" t="s">
        <v>385</v>
      </c>
      <c r="E78" s="690">
        <v>149589041</v>
      </c>
      <c r="F78" s="96" t="s">
        <v>501</v>
      </c>
      <c r="H78" s="1174"/>
      <c r="I78" s="1052"/>
      <c r="K78" s="690"/>
      <c r="L78" s="883"/>
    </row>
    <row r="79" spans="1:14" x14ac:dyDescent="0.25">
      <c r="A79" s="875" t="s">
        <v>526</v>
      </c>
      <c r="B79" s="1174">
        <v>45183</v>
      </c>
      <c r="C79" s="1052" t="s">
        <v>351</v>
      </c>
      <c r="D79" s="1052" t="s">
        <v>385</v>
      </c>
      <c r="E79" s="690">
        <v>65445205</v>
      </c>
      <c r="F79" s="96" t="s">
        <v>501</v>
      </c>
      <c r="H79" s="1174"/>
      <c r="I79" s="1052"/>
      <c r="K79" s="690"/>
      <c r="L79" s="883"/>
    </row>
    <row r="80" spans="1:14" x14ac:dyDescent="0.25">
      <c r="A80" s="887" t="s">
        <v>396</v>
      </c>
      <c r="B80" s="1181"/>
      <c r="C80" s="786"/>
      <c r="D80" s="786" t="s">
        <v>710</v>
      </c>
      <c r="E80" s="787">
        <v>-628410959</v>
      </c>
      <c r="F80" s="788"/>
      <c r="G80" s="788"/>
      <c r="H80" s="1181"/>
      <c r="I80" s="786"/>
      <c r="J80" s="786" t="s">
        <v>710</v>
      </c>
      <c r="K80" s="787">
        <v>-568143834</v>
      </c>
      <c r="L80" s="888"/>
    </row>
    <row r="81" spans="1:12" x14ac:dyDescent="0.25">
      <c r="A81" s="341" t="s">
        <v>3</v>
      </c>
      <c r="B81" s="1182"/>
      <c r="C81" s="889"/>
      <c r="D81" s="890"/>
      <c r="E81" s="890">
        <v>27443174662</v>
      </c>
      <c r="F81" s="890"/>
      <c r="G81" s="890"/>
      <c r="H81" s="1183"/>
      <c r="I81" s="890"/>
      <c r="J81" s="890"/>
      <c r="K81" s="890">
        <v>36531779430</v>
      </c>
      <c r="L81" s="891"/>
    </row>
    <row r="82" spans="1:12" x14ac:dyDescent="0.25">
      <c r="A82" s="36"/>
      <c r="B82" s="1174"/>
      <c r="H82" s="1174"/>
      <c r="L82" s="96"/>
    </row>
    <row r="83" spans="1:12" x14ac:dyDescent="0.25">
      <c r="B83" s="1174"/>
      <c r="H83" s="1174"/>
      <c r="L83" s="96"/>
    </row>
    <row r="84" spans="1:12" x14ac:dyDescent="0.25">
      <c r="A84" s="892" t="s">
        <v>387</v>
      </c>
      <c r="B84" s="1178"/>
      <c r="C84" s="782"/>
      <c r="D84" s="783"/>
      <c r="E84" s="782"/>
      <c r="F84" s="782"/>
      <c r="G84" s="782"/>
      <c r="H84" s="1178"/>
      <c r="I84" s="782"/>
      <c r="J84" s="783"/>
      <c r="K84" s="782"/>
      <c r="L84" s="893"/>
    </row>
    <row r="85" spans="1:12" x14ac:dyDescent="0.25">
      <c r="A85" s="894"/>
      <c r="B85" s="1184"/>
      <c r="C85" s="36"/>
      <c r="D85" s="995">
        <v>2023</v>
      </c>
      <c r="E85" s="36"/>
      <c r="F85" s="36"/>
      <c r="H85" s="1184"/>
      <c r="I85" s="36"/>
      <c r="J85" s="995">
        <v>2022</v>
      </c>
      <c r="K85" s="36"/>
      <c r="L85" s="895"/>
    </row>
    <row r="86" spans="1:12" ht="39.6" x14ac:dyDescent="0.25">
      <c r="A86" s="896" t="s">
        <v>394</v>
      </c>
      <c r="B86" s="1185" t="s">
        <v>104</v>
      </c>
      <c r="C86" s="692" t="s">
        <v>391</v>
      </c>
      <c r="D86" s="692" t="s">
        <v>260</v>
      </c>
      <c r="E86" s="691" t="s">
        <v>624</v>
      </c>
      <c r="F86" s="691" t="s">
        <v>105</v>
      </c>
      <c r="G86" s="693"/>
      <c r="H86" s="1185" t="s">
        <v>104</v>
      </c>
      <c r="I86" s="692" t="s">
        <v>391</v>
      </c>
      <c r="J86" s="692" t="s">
        <v>260</v>
      </c>
      <c r="K86" s="691" t="s">
        <v>624</v>
      </c>
      <c r="L86" s="897" t="s">
        <v>105</v>
      </c>
    </row>
    <row r="87" spans="1:12" x14ac:dyDescent="0.25">
      <c r="A87" s="898" t="s">
        <v>500</v>
      </c>
      <c r="B87" s="1186">
        <v>45806</v>
      </c>
      <c r="C87" s="1052" t="s">
        <v>351</v>
      </c>
      <c r="D87" s="1052" t="s">
        <v>385</v>
      </c>
      <c r="E87" s="997">
        <v>1034283035</v>
      </c>
      <c r="F87" s="96" t="s">
        <v>499</v>
      </c>
      <c r="H87" s="1186">
        <v>45473</v>
      </c>
      <c r="I87" s="1052" t="s">
        <v>351</v>
      </c>
      <c r="J87" s="1052" t="s">
        <v>385</v>
      </c>
      <c r="K87" s="997">
        <v>327383061</v>
      </c>
      <c r="L87" s="899" t="s">
        <v>499</v>
      </c>
    </row>
    <row r="88" spans="1:12" x14ac:dyDescent="0.25">
      <c r="A88" s="898" t="s">
        <v>625</v>
      </c>
      <c r="B88" s="1186">
        <v>45758</v>
      </c>
      <c r="C88" s="1052" t="s">
        <v>351</v>
      </c>
      <c r="D88" s="1052" t="s">
        <v>385</v>
      </c>
      <c r="E88" s="998">
        <v>677816851</v>
      </c>
      <c r="F88" s="96" t="s">
        <v>501</v>
      </c>
      <c r="H88" s="1186">
        <v>45427</v>
      </c>
      <c r="I88" s="1052" t="s">
        <v>351</v>
      </c>
      <c r="J88" s="1052" t="s">
        <v>385</v>
      </c>
      <c r="K88" s="997">
        <v>694507589</v>
      </c>
      <c r="L88" s="899" t="s">
        <v>501</v>
      </c>
    </row>
    <row r="89" spans="1:12" x14ac:dyDescent="0.25">
      <c r="A89" s="898" t="s">
        <v>503</v>
      </c>
      <c r="B89" s="1186">
        <v>45795</v>
      </c>
      <c r="C89" s="1052" t="s">
        <v>351</v>
      </c>
      <c r="D89" s="1052" t="s">
        <v>385</v>
      </c>
      <c r="E89" s="997">
        <v>2106640887</v>
      </c>
      <c r="F89" s="96" t="s">
        <v>501</v>
      </c>
      <c r="H89" s="1186">
        <v>45618</v>
      </c>
      <c r="I89" s="1052" t="s">
        <v>351</v>
      </c>
      <c r="J89" s="1052" t="s">
        <v>385</v>
      </c>
      <c r="K89" s="997">
        <v>2820327152</v>
      </c>
      <c r="L89" s="899" t="s">
        <v>501</v>
      </c>
    </row>
    <row r="90" spans="1:12" x14ac:dyDescent="0.25">
      <c r="A90" s="898" t="s">
        <v>504</v>
      </c>
      <c r="B90" s="1186">
        <v>45756</v>
      </c>
      <c r="C90" s="1052" t="s">
        <v>351</v>
      </c>
      <c r="D90" s="1052" t="s">
        <v>385</v>
      </c>
      <c r="E90" s="997">
        <v>1804166668</v>
      </c>
      <c r="F90" s="96" t="s">
        <v>501</v>
      </c>
      <c r="H90" s="1186">
        <v>45635</v>
      </c>
      <c r="I90" s="1052" t="s">
        <v>351</v>
      </c>
      <c r="J90" s="1052" t="s">
        <v>385</v>
      </c>
      <c r="K90" s="997">
        <v>2906250004</v>
      </c>
      <c r="L90" s="899" t="s">
        <v>501</v>
      </c>
    </row>
    <row r="91" spans="1:12" x14ac:dyDescent="0.25">
      <c r="A91" s="875" t="s">
        <v>723</v>
      </c>
      <c r="B91" s="1186">
        <v>45819</v>
      </c>
      <c r="C91" s="1052" t="s">
        <v>351</v>
      </c>
      <c r="D91" s="1052" t="s">
        <v>385</v>
      </c>
      <c r="E91" s="997">
        <v>1751700340</v>
      </c>
      <c r="F91" s="96" t="s">
        <v>499</v>
      </c>
      <c r="H91" s="1186">
        <v>45621</v>
      </c>
      <c r="I91" s="1052" t="s">
        <v>351</v>
      </c>
      <c r="J91" s="1052" t="s">
        <v>385</v>
      </c>
      <c r="K91" s="997">
        <v>1680482349</v>
      </c>
      <c r="L91" s="899" t="s">
        <v>499</v>
      </c>
    </row>
    <row r="92" spans="1:12" x14ac:dyDescent="0.25">
      <c r="A92" s="875" t="s">
        <v>507</v>
      </c>
      <c r="B92" s="1186">
        <v>45770</v>
      </c>
      <c r="C92" s="1052" t="s">
        <v>351</v>
      </c>
      <c r="D92" s="1052" t="s">
        <v>385</v>
      </c>
      <c r="E92" s="998">
        <v>1067867490</v>
      </c>
      <c r="F92" s="96" t="s">
        <v>501</v>
      </c>
      <c r="H92" s="1186">
        <v>45642</v>
      </c>
      <c r="I92" s="1052" t="s">
        <v>351</v>
      </c>
      <c r="J92" s="1052" t="s">
        <v>385</v>
      </c>
      <c r="K92" s="997">
        <v>917675000</v>
      </c>
      <c r="L92" s="899"/>
    </row>
    <row r="93" spans="1:12" x14ac:dyDescent="0.25">
      <c r="A93" s="898" t="s">
        <v>508</v>
      </c>
      <c r="B93" s="1186">
        <v>45470</v>
      </c>
      <c r="C93" s="1052" t="s">
        <v>351</v>
      </c>
      <c r="D93" s="1052" t="s">
        <v>385</v>
      </c>
      <c r="E93" s="997">
        <v>0</v>
      </c>
      <c r="F93" s="96" t="s">
        <v>501</v>
      </c>
      <c r="H93" s="1186">
        <v>45470</v>
      </c>
      <c r="I93" s="1052" t="s">
        <v>351</v>
      </c>
      <c r="J93" s="1052" t="s">
        <v>385</v>
      </c>
      <c r="K93" s="997">
        <v>345502488</v>
      </c>
      <c r="L93" s="899" t="s">
        <v>501</v>
      </c>
    </row>
    <row r="94" spans="1:12" x14ac:dyDescent="0.25">
      <c r="A94" s="875" t="s">
        <v>666</v>
      </c>
      <c r="B94" s="1186">
        <v>45626</v>
      </c>
      <c r="C94" s="1052" t="s">
        <v>351</v>
      </c>
      <c r="D94" s="1052" t="s">
        <v>385</v>
      </c>
      <c r="E94" s="997">
        <v>656284496</v>
      </c>
      <c r="F94" s="96" t="s">
        <v>501</v>
      </c>
      <c r="H94" s="1186">
        <v>45410</v>
      </c>
      <c r="I94" s="1052" t="s">
        <v>351</v>
      </c>
      <c r="J94" s="1052" t="s">
        <v>385</v>
      </c>
      <c r="K94" s="997">
        <v>719260930</v>
      </c>
      <c r="L94" s="899"/>
    </row>
    <row r="95" spans="1:12" x14ac:dyDescent="0.25">
      <c r="A95" s="784" t="s">
        <v>667</v>
      </c>
      <c r="B95" s="1186"/>
      <c r="C95" s="1052" t="s">
        <v>351</v>
      </c>
      <c r="D95" s="1052" t="s">
        <v>385</v>
      </c>
      <c r="E95" s="997"/>
      <c r="F95" s="96" t="s">
        <v>501</v>
      </c>
      <c r="H95" s="1186"/>
      <c r="I95" s="1052" t="s">
        <v>351</v>
      </c>
      <c r="J95" s="1052" t="s">
        <v>385</v>
      </c>
      <c r="K95" s="997">
        <v>0</v>
      </c>
      <c r="L95" s="899" t="s">
        <v>501</v>
      </c>
    </row>
    <row r="96" spans="1:12" x14ac:dyDescent="0.25">
      <c r="A96" s="898" t="s">
        <v>509</v>
      </c>
      <c r="B96" s="1186">
        <v>45778</v>
      </c>
      <c r="C96" s="1052" t="s">
        <v>351</v>
      </c>
      <c r="D96" s="1052" t="s">
        <v>385</v>
      </c>
      <c r="E96" s="997">
        <v>1727976659</v>
      </c>
      <c r="F96" s="96" t="s">
        <v>501</v>
      </c>
      <c r="H96" s="1186">
        <v>45569</v>
      </c>
      <c r="I96" s="1052" t="s">
        <v>351</v>
      </c>
      <c r="J96" s="1052" t="s">
        <v>385</v>
      </c>
      <c r="K96" s="997">
        <v>1819006547</v>
      </c>
      <c r="L96" s="899" t="s">
        <v>501</v>
      </c>
    </row>
    <row r="97" spans="1:12" x14ac:dyDescent="0.25">
      <c r="A97" s="875" t="s">
        <v>510</v>
      </c>
      <c r="B97" s="1186">
        <v>45633</v>
      </c>
      <c r="C97" s="1052" t="s">
        <v>351</v>
      </c>
      <c r="D97" s="1052" t="s">
        <v>385</v>
      </c>
      <c r="E97" s="997">
        <v>739974721</v>
      </c>
      <c r="F97" s="96" t="s">
        <v>501</v>
      </c>
      <c r="H97" s="1186">
        <v>45633</v>
      </c>
      <c r="I97" s="1052" t="s">
        <v>351</v>
      </c>
      <c r="J97" s="1052" t="s">
        <v>385</v>
      </c>
      <c r="K97" s="997">
        <v>1416712824</v>
      </c>
      <c r="L97" s="899"/>
    </row>
    <row r="98" spans="1:12" x14ac:dyDescent="0.25">
      <c r="A98" s="784" t="s">
        <v>810</v>
      </c>
      <c r="B98" s="1186">
        <v>48134</v>
      </c>
      <c r="C98" s="1052" t="s">
        <v>351</v>
      </c>
      <c r="D98" s="1052" t="s">
        <v>385</v>
      </c>
      <c r="E98" s="997">
        <v>5980498375</v>
      </c>
      <c r="F98" s="96" t="s">
        <v>501</v>
      </c>
      <c r="H98" s="1186">
        <v>48134</v>
      </c>
      <c r="I98" s="1052" t="s">
        <v>351</v>
      </c>
      <c r="J98" s="1052" t="s">
        <v>385</v>
      </c>
      <c r="K98" s="997">
        <v>5980498375</v>
      </c>
      <c r="L98" s="899" t="s">
        <v>501</v>
      </c>
    </row>
    <row r="99" spans="1:12" x14ac:dyDescent="0.25">
      <c r="A99" s="784" t="s">
        <v>788</v>
      </c>
      <c r="B99" s="1186">
        <v>45772</v>
      </c>
      <c r="C99" s="1052" t="s">
        <v>351</v>
      </c>
      <c r="D99" s="1052" t="s">
        <v>385</v>
      </c>
      <c r="E99" s="997">
        <v>902465658</v>
      </c>
      <c r="F99" s="96" t="s">
        <v>501</v>
      </c>
      <c r="H99" s="1186"/>
      <c r="I99" s="1052"/>
      <c r="K99" s="997"/>
      <c r="L99" s="899"/>
    </row>
    <row r="100" spans="1:12" x14ac:dyDescent="0.25">
      <c r="A100" s="900" t="s">
        <v>201</v>
      </c>
      <c r="B100" s="1174"/>
      <c r="C100" s="1052"/>
      <c r="D100" s="1052" t="s">
        <v>710</v>
      </c>
      <c r="H100" s="1174"/>
      <c r="I100" s="1052"/>
      <c r="J100" s="1052" t="s">
        <v>710</v>
      </c>
      <c r="L100" s="899"/>
    </row>
    <row r="101" spans="1:12" x14ac:dyDescent="0.25">
      <c r="A101" s="898" t="s">
        <v>529</v>
      </c>
      <c r="B101" s="1186">
        <v>45097</v>
      </c>
      <c r="C101" s="689" t="s">
        <v>351</v>
      </c>
      <c r="D101" s="689" t="s">
        <v>385</v>
      </c>
      <c r="E101" s="690">
        <v>0</v>
      </c>
      <c r="F101" s="690" t="s">
        <v>501</v>
      </c>
      <c r="H101" s="1186">
        <v>45097</v>
      </c>
      <c r="I101" s="689" t="s">
        <v>351</v>
      </c>
      <c r="J101" s="689" t="s">
        <v>385</v>
      </c>
      <c r="K101" s="690">
        <v>5000000000</v>
      </c>
      <c r="L101" s="901" t="s">
        <v>501</v>
      </c>
    </row>
    <row r="102" spans="1:12" x14ac:dyDescent="0.25">
      <c r="A102" s="898" t="s">
        <v>530</v>
      </c>
      <c r="B102" s="1186">
        <v>45825</v>
      </c>
      <c r="C102" s="689" t="s">
        <v>351</v>
      </c>
      <c r="D102" s="689" t="s">
        <v>385</v>
      </c>
      <c r="E102" s="690">
        <v>5000000000</v>
      </c>
      <c r="F102" s="690" t="s">
        <v>501</v>
      </c>
      <c r="H102" s="1186">
        <v>45825</v>
      </c>
      <c r="I102" s="689" t="s">
        <v>351</v>
      </c>
      <c r="J102" s="689" t="s">
        <v>385</v>
      </c>
      <c r="K102" s="690">
        <v>5000000000</v>
      </c>
      <c r="L102" s="901" t="s">
        <v>501</v>
      </c>
    </row>
    <row r="103" spans="1:12" x14ac:dyDescent="0.25">
      <c r="A103" s="898" t="s">
        <v>531</v>
      </c>
      <c r="B103" s="1186">
        <v>46098</v>
      </c>
      <c r="C103" s="689" t="s">
        <v>351</v>
      </c>
      <c r="D103" s="689" t="s">
        <v>385</v>
      </c>
      <c r="E103" s="690">
        <v>5000000000</v>
      </c>
      <c r="F103" s="690" t="s">
        <v>501</v>
      </c>
      <c r="H103" s="1186">
        <v>46098</v>
      </c>
      <c r="I103" s="689" t="s">
        <v>351</v>
      </c>
      <c r="J103" s="689" t="s">
        <v>385</v>
      </c>
      <c r="K103" s="690">
        <v>5000000000</v>
      </c>
      <c r="L103" s="901" t="s">
        <v>501</v>
      </c>
    </row>
    <row r="104" spans="1:12" x14ac:dyDescent="0.25">
      <c r="A104" s="898" t="s">
        <v>532</v>
      </c>
      <c r="B104" s="1186">
        <v>45363</v>
      </c>
      <c r="C104" s="689" t="s">
        <v>351</v>
      </c>
      <c r="D104" s="689" t="s">
        <v>385</v>
      </c>
      <c r="E104" s="690">
        <v>5000000000</v>
      </c>
      <c r="F104" s="690" t="s">
        <v>501</v>
      </c>
      <c r="H104" s="1186">
        <v>45363</v>
      </c>
      <c r="I104" s="689" t="s">
        <v>351</v>
      </c>
      <c r="J104" s="689" t="s">
        <v>385</v>
      </c>
      <c r="K104" s="690">
        <v>5000000000</v>
      </c>
      <c r="L104" s="901" t="s">
        <v>501</v>
      </c>
    </row>
    <row r="105" spans="1:12" x14ac:dyDescent="0.25">
      <c r="A105" s="898" t="s">
        <v>533</v>
      </c>
      <c r="B105" s="1186">
        <v>45603</v>
      </c>
      <c r="C105" s="689" t="s">
        <v>351</v>
      </c>
      <c r="D105" s="689" t="s">
        <v>385</v>
      </c>
      <c r="E105" s="690">
        <v>5000000000</v>
      </c>
      <c r="F105" s="690" t="s">
        <v>501</v>
      </c>
      <c r="H105" s="1186">
        <v>45603</v>
      </c>
      <c r="I105" s="689" t="s">
        <v>351</v>
      </c>
      <c r="J105" s="689" t="s">
        <v>385</v>
      </c>
      <c r="K105" s="690">
        <v>5000000000</v>
      </c>
      <c r="L105" s="901" t="s">
        <v>501</v>
      </c>
    </row>
    <row r="106" spans="1:12" x14ac:dyDescent="0.25">
      <c r="A106" s="898" t="s">
        <v>534</v>
      </c>
      <c r="B106" s="1186">
        <v>46210</v>
      </c>
      <c r="C106" s="689" t="s">
        <v>351</v>
      </c>
      <c r="D106" s="689" t="s">
        <v>385</v>
      </c>
      <c r="E106" s="690">
        <v>5000000000</v>
      </c>
      <c r="F106" s="690" t="s">
        <v>501</v>
      </c>
      <c r="H106" s="1186">
        <v>46210</v>
      </c>
      <c r="I106" s="689" t="s">
        <v>351</v>
      </c>
      <c r="J106" s="689" t="s">
        <v>385</v>
      </c>
      <c r="K106" s="690">
        <v>5000000000</v>
      </c>
      <c r="L106" s="901" t="s">
        <v>501</v>
      </c>
    </row>
    <row r="107" spans="1:12" x14ac:dyDescent="0.25">
      <c r="A107" s="898" t="s">
        <v>536</v>
      </c>
      <c r="B107" s="1186">
        <v>45456</v>
      </c>
      <c r="C107" s="689" t="s">
        <v>351</v>
      </c>
      <c r="D107" s="689" t="s">
        <v>385</v>
      </c>
      <c r="E107" s="690">
        <v>2500000000</v>
      </c>
      <c r="F107" s="690" t="s">
        <v>501</v>
      </c>
      <c r="H107" s="1186">
        <v>45456</v>
      </c>
      <c r="I107" s="689" t="s">
        <v>351</v>
      </c>
      <c r="J107" s="689" t="s">
        <v>385</v>
      </c>
      <c r="K107" s="690">
        <v>2500000000</v>
      </c>
      <c r="L107" s="901" t="s">
        <v>501</v>
      </c>
    </row>
    <row r="108" spans="1:12" x14ac:dyDescent="0.25">
      <c r="A108" s="898" t="s">
        <v>537</v>
      </c>
      <c r="B108" s="1186"/>
      <c r="C108" s="689"/>
      <c r="D108" s="689"/>
      <c r="E108" s="690"/>
      <c r="F108" s="690"/>
      <c r="H108" s="1186"/>
      <c r="I108" s="689"/>
      <c r="J108" s="689"/>
      <c r="K108" s="690"/>
      <c r="L108" s="901"/>
    </row>
    <row r="109" spans="1:12" x14ac:dyDescent="0.25">
      <c r="A109" s="898" t="s">
        <v>538</v>
      </c>
      <c r="B109" s="1186">
        <v>45244</v>
      </c>
      <c r="C109" s="689" t="s">
        <v>351</v>
      </c>
      <c r="D109" s="689" t="s">
        <v>385</v>
      </c>
      <c r="E109" s="690">
        <v>0</v>
      </c>
      <c r="F109" s="690" t="s">
        <v>501</v>
      </c>
      <c r="H109" s="1186">
        <v>45244</v>
      </c>
      <c r="I109" s="689" t="s">
        <v>351</v>
      </c>
      <c r="J109" s="689" t="s">
        <v>385</v>
      </c>
      <c r="K109" s="690">
        <v>2500000000</v>
      </c>
      <c r="L109" s="901" t="s">
        <v>501</v>
      </c>
    </row>
    <row r="110" spans="1:12" x14ac:dyDescent="0.25">
      <c r="A110" s="898" t="s">
        <v>539</v>
      </c>
      <c r="B110" s="1186">
        <v>45729</v>
      </c>
      <c r="C110" s="689" t="s">
        <v>351</v>
      </c>
      <c r="D110" s="689" t="s">
        <v>385</v>
      </c>
      <c r="E110" s="690">
        <v>1500000000</v>
      </c>
      <c r="F110" s="690" t="s">
        <v>501</v>
      </c>
      <c r="H110" s="1186">
        <v>45729</v>
      </c>
      <c r="I110" s="689" t="s">
        <v>351</v>
      </c>
      <c r="J110" s="689" t="s">
        <v>385</v>
      </c>
      <c r="K110" s="690">
        <v>1500000000</v>
      </c>
      <c r="L110" s="901" t="s">
        <v>501</v>
      </c>
    </row>
    <row r="111" spans="1:12" x14ac:dyDescent="0.25">
      <c r="A111" s="898" t="s">
        <v>540</v>
      </c>
      <c r="B111" s="1186">
        <v>45183</v>
      </c>
      <c r="C111" s="689" t="s">
        <v>351</v>
      </c>
      <c r="D111" s="689" t="s">
        <v>385</v>
      </c>
      <c r="E111" s="690">
        <v>0</v>
      </c>
      <c r="F111" s="690" t="s">
        <v>501</v>
      </c>
      <c r="H111" s="1186">
        <v>45183</v>
      </c>
      <c r="I111" s="689" t="s">
        <v>351</v>
      </c>
      <c r="J111" s="689" t="s">
        <v>385</v>
      </c>
      <c r="K111" s="690">
        <v>2500000000</v>
      </c>
      <c r="L111" s="901" t="s">
        <v>501</v>
      </c>
    </row>
    <row r="112" spans="1:12" x14ac:dyDescent="0.25">
      <c r="A112" s="898" t="s">
        <v>541</v>
      </c>
      <c r="B112" s="1186">
        <v>45547</v>
      </c>
      <c r="C112" s="689" t="s">
        <v>351</v>
      </c>
      <c r="D112" s="689" t="s">
        <v>385</v>
      </c>
      <c r="E112" s="690">
        <v>2500000000</v>
      </c>
      <c r="F112" s="690" t="s">
        <v>501</v>
      </c>
      <c r="H112" s="1186">
        <v>45547</v>
      </c>
      <c r="I112" s="689" t="s">
        <v>351</v>
      </c>
      <c r="J112" s="689" t="s">
        <v>385</v>
      </c>
      <c r="K112" s="690">
        <v>2500000000</v>
      </c>
      <c r="L112" s="901" t="s">
        <v>501</v>
      </c>
    </row>
    <row r="113" spans="1:12" x14ac:dyDescent="0.25">
      <c r="A113" s="898" t="s">
        <v>670</v>
      </c>
      <c r="B113" s="1186">
        <v>45911</v>
      </c>
      <c r="C113" s="689" t="s">
        <v>351</v>
      </c>
      <c r="D113" s="689" t="s">
        <v>385</v>
      </c>
      <c r="E113" s="690">
        <v>2500000000</v>
      </c>
      <c r="F113" s="690" t="s">
        <v>501</v>
      </c>
      <c r="H113" s="1186">
        <v>45911</v>
      </c>
      <c r="I113" s="689" t="s">
        <v>351</v>
      </c>
      <c r="J113" s="689" t="s">
        <v>385</v>
      </c>
      <c r="K113" s="690">
        <v>2500000000</v>
      </c>
      <c r="L113" s="901" t="s">
        <v>501</v>
      </c>
    </row>
    <row r="114" spans="1:12" x14ac:dyDescent="0.25">
      <c r="A114" s="898" t="s">
        <v>671</v>
      </c>
      <c r="B114" s="1186">
        <v>46170</v>
      </c>
      <c r="C114" s="689" t="s">
        <v>351</v>
      </c>
      <c r="D114" s="689" t="s">
        <v>385</v>
      </c>
      <c r="E114" s="690">
        <v>2500000000</v>
      </c>
      <c r="F114" s="690" t="s">
        <v>501</v>
      </c>
      <c r="H114" s="1186">
        <v>46170</v>
      </c>
      <c r="I114" s="689" t="s">
        <v>351</v>
      </c>
      <c r="J114" s="689" t="s">
        <v>385</v>
      </c>
      <c r="K114" s="690">
        <v>2500000000</v>
      </c>
      <c r="L114" s="901" t="s">
        <v>501</v>
      </c>
    </row>
    <row r="115" spans="1:12" x14ac:dyDescent="0.25">
      <c r="A115" s="898" t="s">
        <v>680</v>
      </c>
      <c r="B115" s="1186">
        <v>45911</v>
      </c>
      <c r="C115" s="689" t="s">
        <v>351</v>
      </c>
      <c r="D115" s="689" t="s">
        <v>385</v>
      </c>
      <c r="E115" s="690">
        <v>3000000000</v>
      </c>
      <c r="F115" s="690" t="s">
        <v>501</v>
      </c>
      <c r="H115" s="1186">
        <v>45911</v>
      </c>
      <c r="I115" s="689" t="s">
        <v>351</v>
      </c>
      <c r="J115" s="689" t="s">
        <v>385</v>
      </c>
      <c r="K115" s="690">
        <v>3000000000</v>
      </c>
      <c r="L115" s="901" t="s">
        <v>501</v>
      </c>
    </row>
    <row r="116" spans="1:12" x14ac:dyDescent="0.25">
      <c r="A116" s="898" t="s">
        <v>681</v>
      </c>
      <c r="B116" s="1186">
        <v>45911</v>
      </c>
      <c r="C116" s="689" t="s">
        <v>351</v>
      </c>
      <c r="D116" s="689" t="s">
        <v>385</v>
      </c>
      <c r="E116" s="690">
        <v>3000000000</v>
      </c>
      <c r="F116" s="690" t="s">
        <v>501</v>
      </c>
      <c r="H116" s="1186">
        <v>45911</v>
      </c>
      <c r="I116" s="689" t="s">
        <v>351</v>
      </c>
      <c r="J116" s="689" t="s">
        <v>385</v>
      </c>
      <c r="K116" s="690">
        <v>3000000000</v>
      </c>
      <c r="L116" s="901" t="s">
        <v>501</v>
      </c>
    </row>
    <row r="117" spans="1:12" x14ac:dyDescent="0.25">
      <c r="A117" s="898" t="s">
        <v>682</v>
      </c>
      <c r="B117" s="1186">
        <v>45911</v>
      </c>
      <c r="C117" s="689" t="s">
        <v>351</v>
      </c>
      <c r="D117" s="689" t="s">
        <v>385</v>
      </c>
      <c r="E117" s="690">
        <v>2500000000</v>
      </c>
      <c r="F117" s="690" t="s">
        <v>501</v>
      </c>
      <c r="H117" s="1186">
        <v>45911</v>
      </c>
      <c r="I117" s="689" t="s">
        <v>351</v>
      </c>
      <c r="J117" s="689" t="s">
        <v>385</v>
      </c>
      <c r="K117" s="690">
        <v>2500000000</v>
      </c>
      <c r="L117" s="901" t="s">
        <v>501</v>
      </c>
    </row>
    <row r="118" spans="1:12" x14ac:dyDescent="0.25">
      <c r="A118" s="898" t="s">
        <v>687</v>
      </c>
      <c r="B118" s="1186">
        <v>46541</v>
      </c>
      <c r="C118" s="689" t="s">
        <v>351</v>
      </c>
      <c r="D118" s="689" t="s">
        <v>385</v>
      </c>
      <c r="E118" s="690">
        <v>2500000000</v>
      </c>
      <c r="F118" s="690" t="s">
        <v>501</v>
      </c>
      <c r="H118" s="1186">
        <v>46541</v>
      </c>
      <c r="I118" s="689" t="s">
        <v>351</v>
      </c>
      <c r="J118" s="689" t="s">
        <v>385</v>
      </c>
      <c r="K118" s="690">
        <v>2500000000</v>
      </c>
      <c r="L118" s="901" t="s">
        <v>501</v>
      </c>
    </row>
    <row r="119" spans="1:12" x14ac:dyDescent="0.25">
      <c r="A119" s="898" t="s">
        <v>688</v>
      </c>
      <c r="B119" s="1186">
        <v>46723</v>
      </c>
      <c r="C119" s="689" t="s">
        <v>351</v>
      </c>
      <c r="D119" s="689" t="s">
        <v>385</v>
      </c>
      <c r="E119" s="690">
        <v>2500000000</v>
      </c>
      <c r="F119" s="690" t="s">
        <v>501</v>
      </c>
      <c r="H119" s="1186">
        <v>46723</v>
      </c>
      <c r="I119" s="689" t="s">
        <v>351</v>
      </c>
      <c r="J119" s="689" t="s">
        <v>385</v>
      </c>
      <c r="K119" s="690">
        <v>2500000000</v>
      </c>
      <c r="L119" s="901" t="s">
        <v>501</v>
      </c>
    </row>
    <row r="120" spans="1:12" x14ac:dyDescent="0.25">
      <c r="A120" s="784" t="s">
        <v>712</v>
      </c>
      <c r="B120" s="1187">
        <v>46462</v>
      </c>
      <c r="C120" s="689" t="s">
        <v>351</v>
      </c>
      <c r="D120" s="689" t="s">
        <v>385</v>
      </c>
      <c r="E120" s="690">
        <v>2500000000</v>
      </c>
      <c r="F120" s="690" t="s">
        <v>501</v>
      </c>
      <c r="H120" s="1186">
        <v>46462</v>
      </c>
      <c r="I120" s="689" t="s">
        <v>351</v>
      </c>
      <c r="J120" s="689" t="s">
        <v>385</v>
      </c>
      <c r="K120" s="690">
        <v>2500000000</v>
      </c>
      <c r="L120" s="901" t="s">
        <v>501</v>
      </c>
    </row>
    <row r="121" spans="1:12" x14ac:dyDescent="0.25">
      <c r="A121" s="784" t="s">
        <v>713</v>
      </c>
      <c r="B121" s="1187">
        <v>46644</v>
      </c>
      <c r="C121" s="689" t="s">
        <v>351</v>
      </c>
      <c r="D121" s="689" t="s">
        <v>385</v>
      </c>
      <c r="E121" s="690">
        <v>2500000000</v>
      </c>
      <c r="F121" s="690" t="s">
        <v>501</v>
      </c>
      <c r="H121" s="1186">
        <v>46644</v>
      </c>
      <c r="I121" s="689" t="s">
        <v>351</v>
      </c>
      <c r="J121" s="689" t="s">
        <v>385</v>
      </c>
      <c r="K121" s="690">
        <v>2500000000</v>
      </c>
      <c r="L121" s="901" t="s">
        <v>501</v>
      </c>
    </row>
    <row r="122" spans="1:12" x14ac:dyDescent="0.25">
      <c r="A122" s="784" t="s">
        <v>714</v>
      </c>
      <c r="B122" s="1187">
        <v>46854</v>
      </c>
      <c r="C122" s="689" t="s">
        <v>351</v>
      </c>
      <c r="D122" s="689" t="s">
        <v>385</v>
      </c>
      <c r="E122" s="690">
        <v>2500000000</v>
      </c>
      <c r="F122" s="690" t="s">
        <v>501</v>
      </c>
      <c r="H122" s="1186">
        <v>46854</v>
      </c>
      <c r="I122" s="689" t="s">
        <v>351</v>
      </c>
      <c r="J122" s="689" t="s">
        <v>385</v>
      </c>
      <c r="K122" s="690">
        <v>2500000000</v>
      </c>
      <c r="L122" s="901" t="s">
        <v>501</v>
      </c>
    </row>
    <row r="123" spans="1:12" x14ac:dyDescent="0.25">
      <c r="A123" s="784" t="s">
        <v>715</v>
      </c>
      <c r="B123" s="1187">
        <v>46973</v>
      </c>
      <c r="C123" s="689" t="s">
        <v>351</v>
      </c>
      <c r="D123" s="689" t="s">
        <v>385</v>
      </c>
      <c r="E123" s="690">
        <v>2500000000</v>
      </c>
      <c r="F123" s="690" t="s">
        <v>501</v>
      </c>
      <c r="H123" s="1186">
        <v>46973</v>
      </c>
      <c r="I123" s="689" t="s">
        <v>351</v>
      </c>
      <c r="J123" s="689" t="s">
        <v>385</v>
      </c>
      <c r="K123" s="690">
        <v>2500000000</v>
      </c>
      <c r="L123" s="901" t="s">
        <v>501</v>
      </c>
    </row>
    <row r="124" spans="1:12" x14ac:dyDescent="0.25">
      <c r="A124" s="784" t="s">
        <v>716</v>
      </c>
      <c r="B124" s="1187">
        <v>46917</v>
      </c>
      <c r="C124" s="689" t="s">
        <v>351</v>
      </c>
      <c r="D124" s="689" t="s">
        <v>385</v>
      </c>
      <c r="E124" s="690">
        <v>2500000000</v>
      </c>
      <c r="F124" s="690" t="s">
        <v>501</v>
      </c>
      <c r="H124" s="1186">
        <v>46917</v>
      </c>
      <c r="I124" s="689" t="s">
        <v>351</v>
      </c>
      <c r="J124" s="689" t="s">
        <v>385</v>
      </c>
      <c r="K124" s="690">
        <v>2500000000</v>
      </c>
      <c r="L124" s="901" t="s">
        <v>501</v>
      </c>
    </row>
    <row r="125" spans="1:12" x14ac:dyDescent="0.25">
      <c r="A125" s="784" t="s">
        <v>717</v>
      </c>
      <c r="B125" s="1187">
        <v>47038</v>
      </c>
      <c r="C125" s="689" t="s">
        <v>351</v>
      </c>
      <c r="D125" s="689" t="s">
        <v>385</v>
      </c>
      <c r="E125" s="690">
        <v>2500000000</v>
      </c>
      <c r="F125" s="690" t="s">
        <v>501</v>
      </c>
      <c r="H125" s="1186">
        <v>47038</v>
      </c>
      <c r="I125" s="689" t="s">
        <v>351</v>
      </c>
      <c r="J125" s="689" t="s">
        <v>385</v>
      </c>
      <c r="K125" s="690">
        <v>0</v>
      </c>
      <c r="L125" s="901" t="s">
        <v>501</v>
      </c>
    </row>
    <row r="126" spans="1:12" x14ac:dyDescent="0.25">
      <c r="A126" s="898" t="s">
        <v>724</v>
      </c>
      <c r="B126" s="1186">
        <v>46443</v>
      </c>
      <c r="C126" s="689" t="s">
        <v>351</v>
      </c>
      <c r="D126" s="689" t="s">
        <v>385</v>
      </c>
      <c r="E126" s="690">
        <v>2500000000</v>
      </c>
      <c r="F126" s="690" t="s">
        <v>501</v>
      </c>
      <c r="H126" s="1186">
        <v>47038</v>
      </c>
      <c r="I126" s="689" t="s">
        <v>351</v>
      </c>
      <c r="J126" s="689" t="s">
        <v>385</v>
      </c>
      <c r="K126" s="690">
        <v>0</v>
      </c>
      <c r="L126" s="901" t="s">
        <v>501</v>
      </c>
    </row>
    <row r="127" spans="1:12" x14ac:dyDescent="0.25">
      <c r="A127" s="898" t="s">
        <v>725</v>
      </c>
      <c r="B127" s="1186">
        <v>47080</v>
      </c>
      <c r="C127" s="689" t="s">
        <v>351</v>
      </c>
      <c r="D127" s="689" t="s">
        <v>385</v>
      </c>
      <c r="E127" s="690">
        <v>2500000000</v>
      </c>
      <c r="F127" s="690" t="s">
        <v>501</v>
      </c>
      <c r="H127" s="1186">
        <v>47038</v>
      </c>
      <c r="I127" s="689" t="s">
        <v>351</v>
      </c>
      <c r="J127" s="689" t="s">
        <v>385</v>
      </c>
      <c r="K127" s="690">
        <v>0</v>
      </c>
      <c r="L127" s="901" t="s">
        <v>501</v>
      </c>
    </row>
    <row r="128" spans="1:12" x14ac:dyDescent="0.25">
      <c r="A128" s="898" t="s">
        <v>726</v>
      </c>
      <c r="B128" s="1186">
        <v>47197</v>
      </c>
      <c r="C128" s="689" t="s">
        <v>351</v>
      </c>
      <c r="D128" s="689" t="s">
        <v>385</v>
      </c>
      <c r="E128" s="690">
        <v>3000000000</v>
      </c>
      <c r="F128" s="690" t="s">
        <v>501</v>
      </c>
      <c r="H128" s="1186">
        <v>47038</v>
      </c>
      <c r="I128" s="689" t="s">
        <v>351</v>
      </c>
      <c r="J128" s="689" t="s">
        <v>385</v>
      </c>
      <c r="K128" s="690">
        <v>0</v>
      </c>
      <c r="L128" s="901" t="s">
        <v>501</v>
      </c>
    </row>
    <row r="129" spans="1:12" x14ac:dyDescent="0.25">
      <c r="A129" s="898" t="s">
        <v>727</v>
      </c>
      <c r="B129" s="1186">
        <v>47288</v>
      </c>
      <c r="C129" s="689" t="s">
        <v>351</v>
      </c>
      <c r="D129" s="689" t="s">
        <v>385</v>
      </c>
      <c r="E129" s="690">
        <v>3500000000</v>
      </c>
      <c r="F129" s="690" t="s">
        <v>501</v>
      </c>
      <c r="H129" s="1186">
        <v>47038</v>
      </c>
      <c r="I129" s="689" t="s">
        <v>351</v>
      </c>
      <c r="J129" s="689" t="s">
        <v>385</v>
      </c>
      <c r="K129" s="690">
        <v>0</v>
      </c>
      <c r="L129" s="901" t="s">
        <v>501</v>
      </c>
    </row>
    <row r="130" spans="1:12" x14ac:dyDescent="0.25">
      <c r="A130" s="784" t="s">
        <v>728</v>
      </c>
      <c r="B130" s="1187">
        <v>47351</v>
      </c>
      <c r="C130" s="689" t="s">
        <v>351</v>
      </c>
      <c r="D130" s="689" t="s">
        <v>385</v>
      </c>
      <c r="E130" s="690">
        <v>3500000000</v>
      </c>
      <c r="F130" s="690" t="s">
        <v>501</v>
      </c>
      <c r="H130" s="1186">
        <v>47038</v>
      </c>
      <c r="I130" s="689" t="s">
        <v>351</v>
      </c>
      <c r="J130" s="689" t="s">
        <v>385</v>
      </c>
      <c r="K130" s="690">
        <v>0</v>
      </c>
      <c r="L130" s="901" t="s">
        <v>501</v>
      </c>
    </row>
    <row r="131" spans="1:12" x14ac:dyDescent="0.25">
      <c r="A131" s="784" t="s">
        <v>734</v>
      </c>
      <c r="B131" s="1187">
        <v>46672</v>
      </c>
      <c r="C131" s="689" t="s">
        <v>351</v>
      </c>
      <c r="D131" s="689" t="s">
        <v>385</v>
      </c>
      <c r="E131" s="690">
        <v>2500000000</v>
      </c>
      <c r="F131" s="690" t="s">
        <v>501</v>
      </c>
      <c r="H131" s="1186">
        <v>47038</v>
      </c>
      <c r="I131" s="689" t="s">
        <v>351</v>
      </c>
      <c r="J131" s="689" t="s">
        <v>385</v>
      </c>
      <c r="K131" s="690">
        <v>0</v>
      </c>
      <c r="L131" s="901" t="s">
        <v>501</v>
      </c>
    </row>
    <row r="132" spans="1:12" x14ac:dyDescent="0.25">
      <c r="A132" s="784" t="s">
        <v>735</v>
      </c>
      <c r="B132" s="1187">
        <v>46790</v>
      </c>
      <c r="C132" s="689" t="s">
        <v>351</v>
      </c>
      <c r="D132" s="689" t="s">
        <v>385</v>
      </c>
      <c r="E132" s="690">
        <v>3000000000</v>
      </c>
      <c r="F132" s="690" t="s">
        <v>501</v>
      </c>
      <c r="H132" s="1186">
        <v>47038</v>
      </c>
      <c r="I132" s="689" t="s">
        <v>351</v>
      </c>
      <c r="J132" s="689" t="s">
        <v>385</v>
      </c>
      <c r="K132" s="690">
        <v>0</v>
      </c>
      <c r="L132" s="901" t="s">
        <v>501</v>
      </c>
    </row>
    <row r="133" spans="1:12" x14ac:dyDescent="0.25">
      <c r="A133" s="784" t="s">
        <v>736</v>
      </c>
      <c r="B133" s="1187">
        <v>47351</v>
      </c>
      <c r="C133" s="689" t="s">
        <v>351</v>
      </c>
      <c r="D133" s="689" t="s">
        <v>385</v>
      </c>
      <c r="E133" s="690">
        <v>1000000000</v>
      </c>
      <c r="F133" s="690" t="s">
        <v>501</v>
      </c>
      <c r="H133" s="1186">
        <v>47038</v>
      </c>
      <c r="I133" s="689" t="s">
        <v>351</v>
      </c>
      <c r="J133" s="689" t="s">
        <v>385</v>
      </c>
      <c r="K133" s="690">
        <v>0</v>
      </c>
      <c r="L133" s="901" t="s">
        <v>501</v>
      </c>
    </row>
    <row r="134" spans="1:12" x14ac:dyDescent="0.25">
      <c r="A134" s="784" t="s">
        <v>739</v>
      </c>
      <c r="B134" s="1187">
        <v>47407</v>
      </c>
      <c r="C134" s="689" t="s">
        <v>351</v>
      </c>
      <c r="D134" s="689" t="s">
        <v>385</v>
      </c>
      <c r="E134" s="690">
        <v>2500000000</v>
      </c>
      <c r="F134" s="690" t="s">
        <v>501</v>
      </c>
      <c r="H134" s="1186">
        <v>47038</v>
      </c>
      <c r="I134" s="689" t="s">
        <v>351</v>
      </c>
      <c r="J134" s="689" t="s">
        <v>385</v>
      </c>
      <c r="K134" s="690">
        <v>0</v>
      </c>
      <c r="L134" s="901" t="s">
        <v>501</v>
      </c>
    </row>
    <row r="135" spans="1:12" x14ac:dyDescent="0.25">
      <c r="A135" s="784" t="s">
        <v>738</v>
      </c>
      <c r="B135" s="1187">
        <v>47651</v>
      </c>
      <c r="C135" s="689" t="s">
        <v>351</v>
      </c>
      <c r="D135" s="689" t="s">
        <v>385</v>
      </c>
      <c r="E135" s="690">
        <v>2500000000</v>
      </c>
      <c r="F135" s="690" t="s">
        <v>501</v>
      </c>
      <c r="H135" s="1186">
        <v>47038</v>
      </c>
      <c r="I135" s="689" t="s">
        <v>351</v>
      </c>
      <c r="J135" s="689" t="s">
        <v>385</v>
      </c>
      <c r="K135" s="690">
        <v>0</v>
      </c>
      <c r="L135" s="901" t="s">
        <v>501</v>
      </c>
    </row>
    <row r="136" spans="1:12" x14ac:dyDescent="0.25">
      <c r="A136" s="784" t="s">
        <v>743</v>
      </c>
      <c r="B136" s="1187">
        <v>47534</v>
      </c>
      <c r="C136" s="689" t="s">
        <v>351</v>
      </c>
      <c r="D136" s="689" t="s">
        <v>385</v>
      </c>
      <c r="E136" s="690">
        <v>2500000000</v>
      </c>
      <c r="F136" s="690" t="s">
        <v>501</v>
      </c>
      <c r="H136" s="1186">
        <v>47038</v>
      </c>
      <c r="I136" s="689" t="s">
        <v>351</v>
      </c>
      <c r="J136" s="689" t="s">
        <v>385</v>
      </c>
      <c r="K136" s="690">
        <v>0</v>
      </c>
      <c r="L136" s="901" t="s">
        <v>501</v>
      </c>
    </row>
    <row r="137" spans="1:12" x14ac:dyDescent="0.25">
      <c r="A137" s="784" t="s">
        <v>744</v>
      </c>
      <c r="B137" s="1187">
        <v>47442</v>
      </c>
      <c r="C137" s="689" t="s">
        <v>351</v>
      </c>
      <c r="D137" s="689" t="s">
        <v>385</v>
      </c>
      <c r="E137" s="690">
        <v>2500000000</v>
      </c>
      <c r="F137" s="690" t="s">
        <v>501</v>
      </c>
      <c r="H137" s="1186">
        <v>47038</v>
      </c>
      <c r="I137" s="689" t="s">
        <v>351</v>
      </c>
      <c r="J137" s="689" t="s">
        <v>385</v>
      </c>
      <c r="K137" s="690">
        <v>0</v>
      </c>
      <c r="L137" s="901" t="s">
        <v>501</v>
      </c>
    </row>
    <row r="138" spans="1:12" x14ac:dyDescent="0.25">
      <c r="A138" s="784" t="s">
        <v>745</v>
      </c>
      <c r="B138" s="1187">
        <v>47591</v>
      </c>
      <c r="C138" s="689" t="s">
        <v>351</v>
      </c>
      <c r="D138" s="689" t="s">
        <v>385</v>
      </c>
      <c r="E138" s="690">
        <v>2500000000</v>
      </c>
      <c r="F138" s="690" t="s">
        <v>501</v>
      </c>
      <c r="H138" s="1186">
        <v>47038</v>
      </c>
      <c r="I138" s="689" t="s">
        <v>351</v>
      </c>
      <c r="J138" s="689" t="s">
        <v>385</v>
      </c>
      <c r="K138" s="690">
        <v>0</v>
      </c>
      <c r="L138" s="901" t="s">
        <v>501</v>
      </c>
    </row>
    <row r="139" spans="1:12" x14ac:dyDescent="0.25">
      <c r="A139" s="784" t="s">
        <v>789</v>
      </c>
      <c r="B139" s="1187">
        <v>47714</v>
      </c>
      <c r="C139" s="689" t="s">
        <v>351</v>
      </c>
      <c r="D139" s="689" t="s">
        <v>385</v>
      </c>
      <c r="E139" s="690">
        <v>3000000000</v>
      </c>
      <c r="F139" s="690" t="s">
        <v>501</v>
      </c>
      <c r="H139" s="1186"/>
      <c r="I139" s="689"/>
      <c r="J139" s="689"/>
      <c r="K139" s="690"/>
      <c r="L139" s="901"/>
    </row>
    <row r="140" spans="1:12" x14ac:dyDescent="0.25">
      <c r="A140" s="784" t="s">
        <v>790</v>
      </c>
      <c r="B140" s="1187">
        <v>47809</v>
      </c>
      <c r="C140" s="689" t="s">
        <v>351</v>
      </c>
      <c r="D140" s="689" t="s">
        <v>385</v>
      </c>
      <c r="E140" s="690">
        <v>3000000000</v>
      </c>
      <c r="F140" s="690" t="s">
        <v>501</v>
      </c>
      <c r="H140" s="1186"/>
      <c r="I140" s="689"/>
      <c r="J140" s="689"/>
      <c r="K140" s="690"/>
      <c r="L140" s="901"/>
    </row>
    <row r="141" spans="1:12" hidden="1" x14ac:dyDescent="0.25">
      <c r="A141" s="1057" t="s">
        <v>392</v>
      </c>
      <c r="B141" s="1174"/>
      <c r="C141" s="1052"/>
      <c r="D141" s="1052" t="s">
        <v>710</v>
      </c>
      <c r="H141" s="1174"/>
      <c r="I141" s="1052"/>
      <c r="J141" s="1052" t="s">
        <v>710</v>
      </c>
      <c r="L141" s="899"/>
    </row>
    <row r="142" spans="1:12" hidden="1" x14ac:dyDescent="0.25">
      <c r="A142" s="898" t="s">
        <v>390</v>
      </c>
      <c r="B142" s="1174"/>
      <c r="C142" s="1052"/>
      <c r="D142" s="1052" t="s">
        <v>710</v>
      </c>
      <c r="E142" s="96">
        <v>0</v>
      </c>
      <c r="H142" s="1174"/>
      <c r="I142" s="1052"/>
      <c r="J142" s="1052" t="s">
        <v>710</v>
      </c>
      <c r="K142" s="96">
        <v>0</v>
      </c>
      <c r="L142" s="899"/>
    </row>
    <row r="143" spans="1:12" hidden="1" x14ac:dyDescent="0.25">
      <c r="A143" s="898" t="s">
        <v>390</v>
      </c>
      <c r="B143" s="1174"/>
      <c r="C143" s="1052"/>
      <c r="D143" s="1052" t="s">
        <v>710</v>
      </c>
      <c r="E143" s="96">
        <v>0</v>
      </c>
      <c r="H143" s="1174"/>
      <c r="I143" s="1052"/>
      <c r="J143" s="1052" t="s">
        <v>710</v>
      </c>
      <c r="K143" s="96">
        <v>0</v>
      </c>
      <c r="L143" s="899"/>
    </row>
    <row r="144" spans="1:12" hidden="1" x14ac:dyDescent="0.25">
      <c r="A144" s="898" t="s">
        <v>201</v>
      </c>
      <c r="B144" s="1174"/>
      <c r="C144" s="1052"/>
      <c r="D144" s="1052" t="s">
        <v>710</v>
      </c>
      <c r="E144" s="96">
        <v>0</v>
      </c>
      <c r="H144" s="1174"/>
      <c r="I144" s="1052"/>
      <c r="J144" s="1052" t="s">
        <v>710</v>
      </c>
      <c r="K144" s="96">
        <v>0</v>
      </c>
      <c r="L144" s="899"/>
    </row>
    <row r="145" spans="1:12" x14ac:dyDescent="0.25">
      <c r="A145" s="707" t="s">
        <v>395</v>
      </c>
      <c r="B145" s="1188"/>
      <c r="C145" s="1001"/>
      <c r="D145" s="1001" t="s">
        <v>710</v>
      </c>
      <c r="E145" s="339"/>
      <c r="F145" s="339"/>
      <c r="G145" s="339"/>
      <c r="H145" s="1188"/>
      <c r="I145" s="1001"/>
      <c r="J145" s="1001" t="s">
        <v>710</v>
      </c>
      <c r="K145" s="339"/>
      <c r="L145" s="902"/>
    </row>
    <row r="146" spans="1:12" x14ac:dyDescent="0.25">
      <c r="A146" s="898" t="s">
        <v>500</v>
      </c>
      <c r="B146" s="1186">
        <v>45806</v>
      </c>
      <c r="C146" s="1052" t="s">
        <v>351</v>
      </c>
      <c r="D146" s="1052" t="s">
        <v>385</v>
      </c>
      <c r="E146" s="997">
        <v>59480271</v>
      </c>
      <c r="F146" s="96" t="s">
        <v>499</v>
      </c>
      <c r="H146" s="1186">
        <v>45473</v>
      </c>
      <c r="I146" s="1052" t="s">
        <v>351</v>
      </c>
      <c r="J146" s="1052" t="s">
        <v>385</v>
      </c>
      <c r="K146" s="997">
        <v>11595075</v>
      </c>
      <c r="L146" s="899" t="s">
        <v>499</v>
      </c>
    </row>
    <row r="147" spans="1:12" x14ac:dyDescent="0.25">
      <c r="A147" s="898" t="s">
        <v>625</v>
      </c>
      <c r="B147" s="1186">
        <v>45758</v>
      </c>
      <c r="C147" s="1052" t="s">
        <v>351</v>
      </c>
      <c r="D147" s="1052" t="s">
        <v>385</v>
      </c>
      <c r="E147" s="997">
        <v>40981100</v>
      </c>
      <c r="F147" s="96" t="s">
        <v>501</v>
      </c>
      <c r="H147" s="1186">
        <v>45427</v>
      </c>
      <c r="I147" s="1052" t="s">
        <v>351</v>
      </c>
      <c r="J147" s="1052" t="s">
        <v>385</v>
      </c>
      <c r="K147" s="997">
        <v>21905309</v>
      </c>
      <c r="L147" s="899" t="s">
        <v>501</v>
      </c>
    </row>
    <row r="148" spans="1:12" x14ac:dyDescent="0.25">
      <c r="A148" s="898" t="s">
        <v>503</v>
      </c>
      <c r="B148" s="1186">
        <v>45795</v>
      </c>
      <c r="C148" s="1052" t="s">
        <v>351</v>
      </c>
      <c r="D148" s="1052" t="s">
        <v>385</v>
      </c>
      <c r="E148" s="997">
        <v>111027025</v>
      </c>
      <c r="F148" s="96" t="s">
        <v>501</v>
      </c>
      <c r="H148" s="1186">
        <v>45618</v>
      </c>
      <c r="I148" s="1052" t="s">
        <v>351</v>
      </c>
      <c r="J148" s="1052" t="s">
        <v>385</v>
      </c>
      <c r="K148" s="997">
        <v>166959379</v>
      </c>
      <c r="L148" s="899" t="s">
        <v>501</v>
      </c>
    </row>
    <row r="149" spans="1:12" x14ac:dyDescent="0.25">
      <c r="A149" s="898" t="s">
        <v>504</v>
      </c>
      <c r="B149" s="1186">
        <v>45756</v>
      </c>
      <c r="C149" s="1052" t="s">
        <v>351</v>
      </c>
      <c r="D149" s="1052" t="s">
        <v>385</v>
      </c>
      <c r="E149" s="997">
        <v>75955480</v>
      </c>
      <c r="F149" s="96" t="s">
        <v>501</v>
      </c>
      <c r="H149" s="1186">
        <v>45635</v>
      </c>
      <c r="I149" s="1052" t="s">
        <v>351</v>
      </c>
      <c r="J149" s="1052" t="s">
        <v>385</v>
      </c>
      <c r="K149" s="997">
        <v>146429795</v>
      </c>
      <c r="L149" s="899" t="s">
        <v>501</v>
      </c>
    </row>
    <row r="150" spans="1:12" x14ac:dyDescent="0.25">
      <c r="A150" s="875" t="s">
        <v>723</v>
      </c>
      <c r="B150" s="1186">
        <v>45819</v>
      </c>
      <c r="C150" s="1052" t="s">
        <v>351</v>
      </c>
      <c r="D150" s="1052" t="s">
        <v>385</v>
      </c>
      <c r="E150" s="997">
        <v>103293355</v>
      </c>
      <c r="F150" s="96" t="s">
        <v>499</v>
      </c>
      <c r="H150" s="1186">
        <v>45621</v>
      </c>
      <c r="I150" s="1052" t="s">
        <v>351</v>
      </c>
      <c r="J150" s="1052" t="s">
        <v>385</v>
      </c>
      <c r="K150" s="997">
        <v>96351639</v>
      </c>
      <c r="L150" s="899" t="s">
        <v>499</v>
      </c>
    </row>
    <row r="151" spans="1:12" x14ac:dyDescent="0.25">
      <c r="A151" s="875" t="s">
        <v>507</v>
      </c>
      <c r="B151" s="1186">
        <v>45770</v>
      </c>
      <c r="C151" s="1052" t="s">
        <v>351</v>
      </c>
      <c r="D151" s="1052" t="s">
        <v>385</v>
      </c>
      <c r="E151" s="997">
        <v>46202720</v>
      </c>
      <c r="F151" s="96" t="s">
        <v>501</v>
      </c>
      <c r="H151" s="1186">
        <v>45642</v>
      </c>
      <c r="I151" s="1052" t="s">
        <v>351</v>
      </c>
      <c r="J151" s="1052" t="s">
        <v>385</v>
      </c>
      <c r="K151" s="997">
        <v>59692303</v>
      </c>
      <c r="L151" s="899"/>
    </row>
    <row r="152" spans="1:12" x14ac:dyDescent="0.25">
      <c r="A152" s="898" t="s">
        <v>508</v>
      </c>
      <c r="B152" s="1186">
        <v>45470</v>
      </c>
      <c r="C152" s="1052" t="s">
        <v>351</v>
      </c>
      <c r="D152" s="1052" t="s">
        <v>385</v>
      </c>
      <c r="E152" s="997">
        <v>0</v>
      </c>
      <c r="F152" s="96" t="s">
        <v>501</v>
      </c>
      <c r="H152" s="1186">
        <v>45470</v>
      </c>
      <c r="I152" s="1052" t="s">
        <v>351</v>
      </c>
      <c r="J152" s="1052" t="s">
        <v>385</v>
      </c>
      <c r="K152" s="997">
        <v>12251226</v>
      </c>
      <c r="L152" s="899" t="s">
        <v>501</v>
      </c>
    </row>
    <row r="153" spans="1:12" x14ac:dyDescent="0.25">
      <c r="A153" s="875" t="s">
        <v>666</v>
      </c>
      <c r="B153" s="1186">
        <v>45626</v>
      </c>
      <c r="C153" s="1052" t="s">
        <v>351</v>
      </c>
      <c r="D153" s="1052" t="s">
        <v>385</v>
      </c>
      <c r="E153" s="997">
        <v>21482454</v>
      </c>
      <c r="F153" s="96" t="s">
        <v>501</v>
      </c>
      <c r="H153" s="1186">
        <v>45410</v>
      </c>
      <c r="I153" s="1052" t="s">
        <v>351</v>
      </c>
      <c r="J153" s="1052" t="s">
        <v>385</v>
      </c>
      <c r="K153" s="997">
        <v>19584930</v>
      </c>
      <c r="L153" s="899"/>
    </row>
    <row r="154" spans="1:12" x14ac:dyDescent="0.25">
      <c r="A154" s="898" t="s">
        <v>509</v>
      </c>
      <c r="B154" s="1186">
        <v>45778</v>
      </c>
      <c r="C154" s="1052" t="s">
        <v>351</v>
      </c>
      <c r="D154" s="1052" t="s">
        <v>385</v>
      </c>
      <c r="E154" s="997">
        <v>77897412</v>
      </c>
      <c r="F154" s="96" t="s">
        <v>501</v>
      </c>
      <c r="H154" s="1186">
        <v>45569</v>
      </c>
      <c r="I154" s="1052" t="s">
        <v>351</v>
      </c>
      <c r="J154" s="1052" t="s">
        <v>385</v>
      </c>
      <c r="K154" s="997">
        <v>85614329</v>
      </c>
      <c r="L154" s="899" t="s">
        <v>501</v>
      </c>
    </row>
    <row r="155" spans="1:12" x14ac:dyDescent="0.25">
      <c r="A155" s="875" t="s">
        <v>510</v>
      </c>
      <c r="B155" s="1186">
        <v>45633</v>
      </c>
      <c r="C155" s="1052" t="s">
        <v>351</v>
      </c>
      <c r="D155" s="1052" t="s">
        <v>385</v>
      </c>
      <c r="E155" s="997">
        <v>39330603</v>
      </c>
      <c r="F155" s="96" t="s">
        <v>501</v>
      </c>
      <c r="H155" s="1186">
        <v>45633</v>
      </c>
      <c r="I155" s="1052" t="s">
        <v>351</v>
      </c>
      <c r="J155" s="1052" t="s">
        <v>385</v>
      </c>
      <c r="K155" s="997">
        <v>141897826</v>
      </c>
      <c r="L155" s="899"/>
    </row>
    <row r="156" spans="1:12" x14ac:dyDescent="0.25">
      <c r="A156" s="784" t="s">
        <v>809</v>
      </c>
      <c r="B156" s="1186">
        <v>48134</v>
      </c>
      <c r="C156" s="1052" t="s">
        <v>351</v>
      </c>
      <c r="D156" s="1052" t="s">
        <v>385</v>
      </c>
      <c r="E156" s="997">
        <v>3767713975</v>
      </c>
      <c r="F156" s="96" t="s">
        <v>501</v>
      </c>
      <c r="H156" s="1186">
        <v>48134</v>
      </c>
      <c r="I156" s="1052" t="s">
        <v>351</v>
      </c>
      <c r="J156" s="1052" t="s">
        <v>385</v>
      </c>
      <c r="K156" s="997">
        <v>3767713975</v>
      </c>
      <c r="L156" s="899" t="s">
        <v>501</v>
      </c>
    </row>
    <row r="157" spans="1:12" x14ac:dyDescent="0.25">
      <c r="A157" s="784" t="s">
        <v>788</v>
      </c>
      <c r="B157" s="1186">
        <v>45772</v>
      </c>
      <c r="C157" s="1052" t="s">
        <v>351</v>
      </c>
      <c r="D157" s="1052" t="s">
        <v>385</v>
      </c>
      <c r="E157" s="997">
        <v>58059762</v>
      </c>
      <c r="F157" s="96" t="s">
        <v>501</v>
      </c>
      <c r="H157" s="1186"/>
      <c r="I157" s="1052"/>
      <c r="K157" s="997"/>
      <c r="L157" s="899"/>
    </row>
    <row r="158" spans="1:12" x14ac:dyDescent="0.25">
      <c r="A158" s="707" t="s">
        <v>396</v>
      </c>
      <c r="B158" s="1189"/>
      <c r="C158" s="1002"/>
      <c r="D158" s="1002"/>
      <c r="E158" s="340"/>
      <c r="F158" s="340"/>
      <c r="G158" s="340"/>
      <c r="H158" s="1189"/>
      <c r="I158" s="1002"/>
      <c r="J158" s="1002"/>
      <c r="K158" s="340"/>
      <c r="L158" s="903"/>
    </row>
    <row r="159" spans="1:12" x14ac:dyDescent="0.25">
      <c r="A159" s="898" t="s">
        <v>500</v>
      </c>
      <c r="B159" s="1174"/>
      <c r="C159" s="1052" t="s">
        <v>351</v>
      </c>
      <c r="D159" s="1052" t="s">
        <v>385</v>
      </c>
      <c r="E159" s="998">
        <v>-57756240</v>
      </c>
      <c r="F159" s="96" t="s">
        <v>499</v>
      </c>
      <c r="H159" s="1174"/>
      <c r="I159" s="1052" t="s">
        <v>351</v>
      </c>
      <c r="J159" s="1052" t="s">
        <v>385</v>
      </c>
      <c r="K159" s="998">
        <v>-11487442</v>
      </c>
      <c r="L159" s="899" t="s">
        <v>499</v>
      </c>
    </row>
    <row r="160" spans="1:12" x14ac:dyDescent="0.25">
      <c r="A160" s="898" t="s">
        <v>625</v>
      </c>
      <c r="B160" s="1174"/>
      <c r="C160" s="1052" t="s">
        <v>351</v>
      </c>
      <c r="D160" s="1052" t="s">
        <v>385</v>
      </c>
      <c r="E160" s="998">
        <v>-36635646</v>
      </c>
      <c r="F160" s="96" t="s">
        <v>501</v>
      </c>
      <c r="H160" s="1174"/>
      <c r="I160" s="1052" t="s">
        <v>351</v>
      </c>
      <c r="J160" s="1052" t="s">
        <v>385</v>
      </c>
      <c r="K160" s="998">
        <v>-18099791</v>
      </c>
      <c r="L160" s="899" t="s">
        <v>501</v>
      </c>
    </row>
    <row r="161" spans="1:12" x14ac:dyDescent="0.25">
      <c r="A161" s="898" t="s">
        <v>503</v>
      </c>
      <c r="B161" s="1174"/>
      <c r="C161" s="1052" t="s">
        <v>351</v>
      </c>
      <c r="D161" s="1052" t="s">
        <v>385</v>
      </c>
      <c r="E161" s="998">
        <v>-102597196</v>
      </c>
      <c r="F161" s="96" t="s">
        <v>501</v>
      </c>
      <c r="H161" s="1174"/>
      <c r="I161" s="1052" t="s">
        <v>351</v>
      </c>
      <c r="J161" s="1052" t="s">
        <v>385</v>
      </c>
      <c r="K161" s="998">
        <v>-150581709</v>
      </c>
      <c r="L161" s="899" t="s">
        <v>501</v>
      </c>
    </row>
    <row r="162" spans="1:12" x14ac:dyDescent="0.25">
      <c r="A162" s="898" t="s">
        <v>504</v>
      </c>
      <c r="B162" s="1174"/>
      <c r="C162" s="1052" t="s">
        <v>351</v>
      </c>
      <c r="D162" s="1052" t="s">
        <v>385</v>
      </c>
      <c r="E162" s="998">
        <v>-65594346</v>
      </c>
      <c r="F162" s="96" t="s">
        <v>501</v>
      </c>
      <c r="H162" s="1174"/>
      <c r="I162" s="1052" t="s">
        <v>351</v>
      </c>
      <c r="J162" s="1052" t="s">
        <v>385</v>
      </c>
      <c r="K162" s="998">
        <v>-132294690</v>
      </c>
      <c r="L162" s="899" t="s">
        <v>501</v>
      </c>
    </row>
    <row r="163" spans="1:12" x14ac:dyDescent="0.25">
      <c r="A163" s="875" t="s">
        <v>723</v>
      </c>
      <c r="B163" s="1174"/>
      <c r="C163" s="1052" t="s">
        <v>351</v>
      </c>
      <c r="D163" s="1052" t="s">
        <v>385</v>
      </c>
      <c r="E163" s="998">
        <v>-96753289</v>
      </c>
      <c r="F163" s="96" t="s">
        <v>499</v>
      </c>
      <c r="H163" s="1174"/>
      <c r="I163" s="1052" t="s">
        <v>351</v>
      </c>
      <c r="J163" s="1052" t="s">
        <v>385</v>
      </c>
      <c r="K163" s="998">
        <v>-92069554</v>
      </c>
      <c r="L163" s="899" t="s">
        <v>499</v>
      </c>
    </row>
    <row r="164" spans="1:12" x14ac:dyDescent="0.25">
      <c r="A164" s="875" t="s">
        <v>507</v>
      </c>
      <c r="B164" s="1186"/>
      <c r="C164" s="1052" t="s">
        <v>351</v>
      </c>
      <c r="D164" s="1052" t="s">
        <v>385</v>
      </c>
      <c r="E164" s="998">
        <v>-43201012</v>
      </c>
      <c r="F164" s="96" t="s">
        <v>501</v>
      </c>
      <c r="H164" s="1174"/>
      <c r="I164" s="1052" t="s">
        <v>351</v>
      </c>
      <c r="J164" s="1052" t="s">
        <v>385</v>
      </c>
      <c r="K164" s="998">
        <v>-57381593</v>
      </c>
      <c r="L164" s="899"/>
    </row>
    <row r="165" spans="1:12" x14ac:dyDescent="0.25">
      <c r="A165" s="898" t="s">
        <v>508</v>
      </c>
      <c r="B165" s="1174"/>
      <c r="C165" s="1052" t="s">
        <v>351</v>
      </c>
      <c r="D165" s="1052" t="s">
        <v>385</v>
      </c>
      <c r="E165" s="998">
        <v>0</v>
      </c>
      <c r="F165" s="96" t="s">
        <v>501</v>
      </c>
      <c r="H165" s="1174"/>
      <c r="I165" s="1052" t="s">
        <v>351</v>
      </c>
      <c r="J165" s="1052" t="s">
        <v>385</v>
      </c>
      <c r="K165" s="998">
        <v>-11796871</v>
      </c>
      <c r="L165" s="899" t="s">
        <v>501</v>
      </c>
    </row>
    <row r="166" spans="1:12" x14ac:dyDescent="0.25">
      <c r="A166" s="875" t="s">
        <v>666</v>
      </c>
      <c r="B166" s="1174"/>
      <c r="C166" s="1052" t="s">
        <v>351</v>
      </c>
      <c r="D166" s="1052" t="s">
        <v>385</v>
      </c>
      <c r="E166" s="998">
        <v>-21482453</v>
      </c>
      <c r="F166" s="96" t="s">
        <v>501</v>
      </c>
      <c r="H166" s="1174"/>
      <c r="I166" s="1052" t="s">
        <v>351</v>
      </c>
      <c r="J166" s="1052" t="s">
        <v>385</v>
      </c>
      <c r="K166" s="998">
        <v>-18830866</v>
      </c>
      <c r="L166" s="899"/>
    </row>
    <row r="167" spans="1:12" x14ac:dyDescent="0.25">
      <c r="A167" s="898" t="s">
        <v>509</v>
      </c>
      <c r="B167" s="1174"/>
      <c r="C167" s="1052" t="s">
        <v>351</v>
      </c>
      <c r="D167" s="1052" t="s">
        <v>385</v>
      </c>
      <c r="E167" s="998">
        <v>-68711029</v>
      </c>
      <c r="F167" s="96" t="s">
        <v>501</v>
      </c>
      <c r="H167" s="1174"/>
      <c r="I167" s="1052" t="s">
        <v>351</v>
      </c>
      <c r="J167" s="1052" t="s">
        <v>385</v>
      </c>
      <c r="K167" s="998">
        <v>-74137912</v>
      </c>
      <c r="L167" s="899" t="s">
        <v>501</v>
      </c>
    </row>
    <row r="168" spans="1:12" x14ac:dyDescent="0.25">
      <c r="A168" s="875" t="s">
        <v>510</v>
      </c>
      <c r="B168" s="1174"/>
      <c r="C168" s="1052" t="s">
        <v>351</v>
      </c>
      <c r="D168" s="1052" t="s">
        <v>385</v>
      </c>
      <c r="E168" s="998">
        <v>-30820896</v>
      </c>
      <c r="F168" s="96" t="s">
        <v>501</v>
      </c>
      <c r="H168" s="1174"/>
      <c r="I168" s="1052" t="s">
        <v>351</v>
      </c>
      <c r="J168" s="1052" t="s">
        <v>385</v>
      </c>
      <c r="K168" s="998">
        <v>-125445678</v>
      </c>
      <c r="L168" s="899"/>
    </row>
    <row r="169" spans="1:12" x14ac:dyDescent="0.25">
      <c r="A169" s="784" t="s">
        <v>809</v>
      </c>
      <c r="B169" s="1174"/>
      <c r="C169" s="1052" t="s">
        <v>351</v>
      </c>
      <c r="D169" s="1052" t="s">
        <v>385</v>
      </c>
      <c r="E169" s="998">
        <v>-3173596523</v>
      </c>
      <c r="F169" s="96" t="s">
        <v>501</v>
      </c>
      <c r="H169" s="1174"/>
      <c r="I169" s="1052" t="s">
        <v>351</v>
      </c>
      <c r="J169" s="1052" t="s">
        <v>385</v>
      </c>
      <c r="K169" s="998">
        <v>-3591084462</v>
      </c>
      <c r="L169" s="899" t="s">
        <v>501</v>
      </c>
    </row>
    <row r="170" spans="1:12" x14ac:dyDescent="0.25">
      <c r="A170" s="784" t="s">
        <v>788</v>
      </c>
      <c r="B170" s="1174"/>
      <c r="C170" s="1052" t="s">
        <v>351</v>
      </c>
      <c r="D170" s="1052" t="s">
        <v>385</v>
      </c>
      <c r="E170" s="998">
        <v>-56330037</v>
      </c>
      <c r="F170" s="96" t="s">
        <v>501</v>
      </c>
      <c r="H170" s="1174"/>
      <c r="I170" s="1052"/>
      <c r="K170" s="998"/>
      <c r="L170" s="899"/>
    </row>
    <row r="171" spans="1:12" x14ac:dyDescent="0.25">
      <c r="A171" s="898" t="s">
        <v>511</v>
      </c>
      <c r="B171" s="1174"/>
      <c r="C171" s="1052" t="s">
        <v>351</v>
      </c>
      <c r="D171" s="1052" t="s">
        <v>385</v>
      </c>
      <c r="E171" s="998">
        <v>0</v>
      </c>
      <c r="F171" s="1003" t="s">
        <v>513</v>
      </c>
      <c r="H171" s="1174"/>
      <c r="I171" s="1052" t="s">
        <v>351</v>
      </c>
      <c r="J171" s="1052" t="s">
        <v>385</v>
      </c>
      <c r="K171" s="998">
        <v>0</v>
      </c>
      <c r="L171" s="1004" t="s">
        <v>513</v>
      </c>
    </row>
    <row r="172" spans="1:12" x14ac:dyDescent="0.25">
      <c r="A172" s="900" t="s">
        <v>107</v>
      </c>
      <c r="B172" s="1174"/>
      <c r="C172" s="1052"/>
      <c r="D172" s="1052" t="s">
        <v>710</v>
      </c>
      <c r="H172" s="1174"/>
      <c r="I172" s="1052"/>
      <c r="J172" s="1052" t="s">
        <v>710</v>
      </c>
      <c r="L172" s="899"/>
    </row>
    <row r="173" spans="1:12" x14ac:dyDescent="0.25">
      <c r="A173" s="898" t="s">
        <v>516</v>
      </c>
      <c r="B173" s="1174">
        <v>45097</v>
      </c>
      <c r="C173" s="1052" t="s">
        <v>351</v>
      </c>
      <c r="D173" s="1052" t="s">
        <v>385</v>
      </c>
      <c r="E173" s="998">
        <v>0</v>
      </c>
      <c r="F173" s="96" t="s">
        <v>501</v>
      </c>
      <c r="H173" s="1186">
        <v>45097</v>
      </c>
      <c r="I173" s="1052" t="s">
        <v>351</v>
      </c>
      <c r="J173" s="1052" t="s">
        <v>385</v>
      </c>
      <c r="K173" s="997">
        <v>162054795</v>
      </c>
      <c r="L173" s="899" t="s">
        <v>501</v>
      </c>
    </row>
    <row r="174" spans="1:12" x14ac:dyDescent="0.25">
      <c r="A174" s="898" t="s">
        <v>517</v>
      </c>
      <c r="B174" s="1174">
        <v>45825</v>
      </c>
      <c r="C174" s="1052" t="s">
        <v>351</v>
      </c>
      <c r="D174" s="1052" t="s">
        <v>385</v>
      </c>
      <c r="E174" s="998">
        <v>685616440</v>
      </c>
      <c r="F174" s="96" t="s">
        <v>501</v>
      </c>
      <c r="H174" s="1186">
        <v>45825</v>
      </c>
      <c r="I174" s="1052" t="s">
        <v>351</v>
      </c>
      <c r="J174" s="1052" t="s">
        <v>385</v>
      </c>
      <c r="K174" s="997">
        <v>1542636990</v>
      </c>
      <c r="L174" s="899" t="s">
        <v>501</v>
      </c>
    </row>
    <row r="175" spans="1:12" x14ac:dyDescent="0.25">
      <c r="A175" s="898" t="s">
        <v>518</v>
      </c>
      <c r="B175" s="1174">
        <v>46098</v>
      </c>
      <c r="C175" s="1052" t="s">
        <v>351</v>
      </c>
      <c r="D175" s="1052" t="s">
        <v>385</v>
      </c>
      <c r="E175" s="998">
        <v>1221643836</v>
      </c>
      <c r="F175" s="96" t="s">
        <v>501</v>
      </c>
      <c r="H175" s="1186">
        <v>46098</v>
      </c>
      <c r="I175" s="1052" t="s">
        <v>351</v>
      </c>
      <c r="J175" s="1052" t="s">
        <v>385</v>
      </c>
      <c r="K175" s="997">
        <v>2094246576</v>
      </c>
      <c r="L175" s="899" t="s">
        <v>501</v>
      </c>
    </row>
    <row r="176" spans="1:12" x14ac:dyDescent="0.25">
      <c r="A176" s="898" t="s">
        <v>519</v>
      </c>
      <c r="B176" s="1174">
        <v>45363</v>
      </c>
      <c r="C176" s="1052" t="s">
        <v>351</v>
      </c>
      <c r="D176" s="1052" t="s">
        <v>385</v>
      </c>
      <c r="E176" s="998">
        <v>0</v>
      </c>
      <c r="F176" s="96" t="s">
        <v>501</v>
      </c>
      <c r="H176" s="1186">
        <v>45363</v>
      </c>
      <c r="I176" s="1052" t="s">
        <v>351</v>
      </c>
      <c r="J176" s="1052" t="s">
        <v>385</v>
      </c>
      <c r="K176" s="997">
        <v>769184933</v>
      </c>
      <c r="L176" s="899" t="s">
        <v>501</v>
      </c>
    </row>
    <row r="177" spans="1:12" x14ac:dyDescent="0.25">
      <c r="A177" s="898" t="s">
        <v>520</v>
      </c>
      <c r="B177" s="1174">
        <v>45603</v>
      </c>
      <c r="C177" s="1052" t="s">
        <v>351</v>
      </c>
      <c r="D177" s="1052" t="s">
        <v>385</v>
      </c>
      <c r="E177" s="998">
        <v>384794521</v>
      </c>
      <c r="F177" s="96" t="s">
        <v>501</v>
      </c>
      <c r="H177" s="1186">
        <v>45603</v>
      </c>
      <c r="I177" s="1052" t="s">
        <v>351</v>
      </c>
      <c r="J177" s="1052" t="s">
        <v>385</v>
      </c>
      <c r="K177" s="997">
        <v>1210650686</v>
      </c>
      <c r="L177" s="899" t="s">
        <v>501</v>
      </c>
    </row>
    <row r="178" spans="1:12" x14ac:dyDescent="0.25">
      <c r="A178" s="898" t="s">
        <v>521</v>
      </c>
      <c r="B178" s="1174">
        <v>46210</v>
      </c>
      <c r="C178" s="1052" t="s">
        <v>351</v>
      </c>
      <c r="D178" s="1052" t="s">
        <v>385</v>
      </c>
      <c r="E178" s="998">
        <v>1587513699</v>
      </c>
      <c r="F178" s="96" t="s">
        <v>501</v>
      </c>
      <c r="H178" s="1186">
        <v>46210</v>
      </c>
      <c r="I178" s="1052" t="s">
        <v>351</v>
      </c>
      <c r="J178" s="1052" t="s">
        <v>385</v>
      </c>
      <c r="K178" s="997">
        <v>2469465754</v>
      </c>
      <c r="L178" s="899" t="s">
        <v>501</v>
      </c>
    </row>
    <row r="179" spans="1:12" x14ac:dyDescent="0.25">
      <c r="A179" s="898" t="s">
        <v>522</v>
      </c>
      <c r="B179" s="1174">
        <v>45456</v>
      </c>
      <c r="C179" s="1052" t="s">
        <v>351</v>
      </c>
      <c r="D179" s="1052" t="s">
        <v>385</v>
      </c>
      <c r="E179" s="998">
        <v>0</v>
      </c>
      <c r="F179" s="96" t="s">
        <v>501</v>
      </c>
      <c r="H179" s="1186">
        <v>45456</v>
      </c>
      <c r="I179" s="1052" t="s">
        <v>351</v>
      </c>
      <c r="J179" s="1052" t="s">
        <v>385</v>
      </c>
      <c r="K179" s="997">
        <v>406934933</v>
      </c>
      <c r="L179" s="899" t="s">
        <v>501</v>
      </c>
    </row>
    <row r="180" spans="1:12" x14ac:dyDescent="0.25">
      <c r="A180" s="898" t="s">
        <v>523</v>
      </c>
      <c r="B180" s="1174">
        <v>45006</v>
      </c>
      <c r="C180" s="1052" t="s">
        <v>351</v>
      </c>
      <c r="D180" s="1052" t="s">
        <v>385</v>
      </c>
      <c r="E180" s="998">
        <v>0</v>
      </c>
      <c r="F180" s="96" t="s">
        <v>501</v>
      </c>
      <c r="H180" s="1186">
        <v>45006</v>
      </c>
      <c r="I180" s="1052" t="s">
        <v>351</v>
      </c>
      <c r="J180" s="1052" t="s">
        <v>385</v>
      </c>
      <c r="K180" s="997">
        <v>28167808</v>
      </c>
      <c r="L180" s="899" t="s">
        <v>501</v>
      </c>
    </row>
    <row r="181" spans="1:12" x14ac:dyDescent="0.25">
      <c r="A181" s="898" t="s">
        <v>524</v>
      </c>
      <c r="B181" s="1174">
        <v>45244</v>
      </c>
      <c r="C181" s="1052" t="s">
        <v>351</v>
      </c>
      <c r="D181" s="1052" t="s">
        <v>385</v>
      </c>
      <c r="E181" s="998">
        <v>0</v>
      </c>
      <c r="F181" s="96" t="s">
        <v>501</v>
      </c>
      <c r="H181" s="1186">
        <v>45244</v>
      </c>
      <c r="I181" s="1052" t="s">
        <v>351</v>
      </c>
      <c r="J181" s="1052" t="s">
        <v>385</v>
      </c>
      <c r="K181" s="997">
        <v>224383562</v>
      </c>
      <c r="L181" s="899" t="s">
        <v>501</v>
      </c>
    </row>
    <row r="182" spans="1:12" x14ac:dyDescent="0.25">
      <c r="A182" s="898" t="s">
        <v>525</v>
      </c>
      <c r="B182" s="1174">
        <v>45729</v>
      </c>
      <c r="C182" s="1052" t="s">
        <v>351</v>
      </c>
      <c r="D182" s="1052" t="s">
        <v>385</v>
      </c>
      <c r="E182" s="998">
        <v>155650685</v>
      </c>
      <c r="F182" s="96" t="s">
        <v>501</v>
      </c>
      <c r="H182" s="1186">
        <v>45729</v>
      </c>
      <c r="I182" s="1052" t="s">
        <v>351</v>
      </c>
      <c r="J182" s="1052" t="s">
        <v>385</v>
      </c>
      <c r="K182" s="997">
        <v>389383561</v>
      </c>
      <c r="L182" s="899" t="s">
        <v>501</v>
      </c>
    </row>
    <row r="183" spans="1:12" x14ac:dyDescent="0.25">
      <c r="A183" s="898" t="s">
        <v>526</v>
      </c>
      <c r="B183" s="1174">
        <v>45183</v>
      </c>
      <c r="C183" s="1052" t="s">
        <v>351</v>
      </c>
      <c r="D183" s="1052" t="s">
        <v>385</v>
      </c>
      <c r="E183" s="998">
        <v>0</v>
      </c>
      <c r="F183" s="96" t="s">
        <v>501</v>
      </c>
      <c r="H183" s="1186">
        <v>45183</v>
      </c>
      <c r="I183" s="1052" t="s">
        <v>351</v>
      </c>
      <c r="J183" s="1052" t="s">
        <v>385</v>
      </c>
      <c r="K183" s="997">
        <v>130890410</v>
      </c>
      <c r="L183" s="899" t="s">
        <v>501</v>
      </c>
    </row>
    <row r="184" spans="1:12" x14ac:dyDescent="0.25">
      <c r="A184" s="898" t="s">
        <v>527</v>
      </c>
      <c r="B184" s="1174">
        <v>45547</v>
      </c>
      <c r="C184" s="1052" t="s">
        <v>351</v>
      </c>
      <c r="D184" s="1052" t="s">
        <v>385</v>
      </c>
      <c r="E184" s="998">
        <v>68561644</v>
      </c>
      <c r="F184" s="96" t="s">
        <v>501</v>
      </c>
      <c r="H184" s="1186">
        <v>45547</v>
      </c>
      <c r="I184" s="1052" t="s">
        <v>351</v>
      </c>
      <c r="J184" s="1052" t="s">
        <v>385</v>
      </c>
      <c r="K184" s="997">
        <v>411369864</v>
      </c>
      <c r="L184" s="899" t="s">
        <v>501</v>
      </c>
    </row>
    <row r="185" spans="1:12" x14ac:dyDescent="0.25">
      <c r="A185" s="898" t="s">
        <v>668</v>
      </c>
      <c r="B185" s="1174">
        <v>45911</v>
      </c>
      <c r="C185" s="1052" t="s">
        <v>351</v>
      </c>
      <c r="D185" s="1052" t="s">
        <v>385</v>
      </c>
      <c r="E185" s="998">
        <v>358390410</v>
      </c>
      <c r="F185" s="96" t="s">
        <v>501</v>
      </c>
      <c r="H185" s="1186">
        <v>45911</v>
      </c>
      <c r="I185" s="1052" t="s">
        <v>351</v>
      </c>
      <c r="J185" s="1052" t="s">
        <v>385</v>
      </c>
      <c r="K185" s="997">
        <v>716780820</v>
      </c>
      <c r="L185" s="899" t="s">
        <v>501</v>
      </c>
    </row>
    <row r="186" spans="1:12" x14ac:dyDescent="0.25">
      <c r="A186" s="898" t="s">
        <v>669</v>
      </c>
      <c r="B186" s="1174">
        <v>46170</v>
      </c>
      <c r="C186" s="1052" t="s">
        <v>351</v>
      </c>
      <c r="D186" s="1052" t="s">
        <v>385</v>
      </c>
      <c r="E186" s="998">
        <v>574623285</v>
      </c>
      <c r="F186" s="96" t="s">
        <v>501</v>
      </c>
      <c r="H186" s="1186">
        <v>46170</v>
      </c>
      <c r="I186" s="1052" t="s">
        <v>351</v>
      </c>
      <c r="J186" s="1052" t="s">
        <v>385</v>
      </c>
      <c r="K186" s="997">
        <v>940804790</v>
      </c>
      <c r="L186" s="899" t="s">
        <v>501</v>
      </c>
    </row>
    <row r="187" spans="1:12" x14ac:dyDescent="0.25">
      <c r="A187" s="898" t="s">
        <v>677</v>
      </c>
      <c r="B187" s="1174">
        <v>45911</v>
      </c>
      <c r="C187" s="1052" t="s">
        <v>351</v>
      </c>
      <c r="D187" s="1052" t="s">
        <v>385</v>
      </c>
      <c r="E187" s="998">
        <v>516082194</v>
      </c>
      <c r="F187" s="96" t="s">
        <v>501</v>
      </c>
      <c r="H187" s="1186">
        <v>45911</v>
      </c>
      <c r="I187" s="1052" t="s">
        <v>351</v>
      </c>
      <c r="J187" s="1052" t="s">
        <v>385</v>
      </c>
      <c r="K187" s="997">
        <v>946150689</v>
      </c>
      <c r="L187" s="899" t="s">
        <v>501</v>
      </c>
    </row>
    <row r="188" spans="1:12" x14ac:dyDescent="0.25">
      <c r="A188" s="898" t="s">
        <v>678</v>
      </c>
      <c r="B188" s="1174">
        <v>45911</v>
      </c>
      <c r="C188" s="1052" t="s">
        <v>351</v>
      </c>
      <c r="D188" s="1052" t="s">
        <v>385</v>
      </c>
      <c r="E188" s="998">
        <v>545383564</v>
      </c>
      <c r="F188" s="96" t="s">
        <v>501</v>
      </c>
      <c r="H188" s="1186">
        <v>45911</v>
      </c>
      <c r="I188" s="1052" t="s">
        <v>351</v>
      </c>
      <c r="J188" s="1052" t="s">
        <v>385</v>
      </c>
      <c r="K188" s="997">
        <v>975452059</v>
      </c>
      <c r="L188" s="899" t="s">
        <v>501</v>
      </c>
    </row>
    <row r="189" spans="1:12" x14ac:dyDescent="0.25">
      <c r="A189" s="898" t="s">
        <v>679</v>
      </c>
      <c r="B189" s="1174">
        <v>45911</v>
      </c>
      <c r="C189" s="1052" t="s">
        <v>351</v>
      </c>
      <c r="D189" s="1052" t="s">
        <v>385</v>
      </c>
      <c r="E189" s="998">
        <v>757311640</v>
      </c>
      <c r="F189" s="96" t="s">
        <v>501</v>
      </c>
      <c r="H189" s="1186">
        <v>45911</v>
      </c>
      <c r="I189" s="1052" t="s">
        <v>351</v>
      </c>
      <c r="J189" s="1052" t="s">
        <v>385</v>
      </c>
      <c r="K189" s="997">
        <v>1123493145</v>
      </c>
      <c r="L189" s="899" t="s">
        <v>501</v>
      </c>
    </row>
    <row r="190" spans="1:12" x14ac:dyDescent="0.25">
      <c r="A190" s="898" t="s">
        <v>689</v>
      </c>
      <c r="B190" s="1174">
        <v>46541</v>
      </c>
      <c r="C190" s="1052" t="s">
        <v>351</v>
      </c>
      <c r="D190" s="1052" t="s">
        <v>385</v>
      </c>
      <c r="E190" s="997">
        <v>916232880</v>
      </c>
      <c r="F190" s="96" t="s">
        <v>501</v>
      </c>
      <c r="H190" s="1186">
        <v>46541</v>
      </c>
      <c r="I190" s="1052" t="s">
        <v>351</v>
      </c>
      <c r="J190" s="1052" t="s">
        <v>385</v>
      </c>
      <c r="K190" s="997">
        <v>1297996580</v>
      </c>
      <c r="L190" s="899" t="s">
        <v>501</v>
      </c>
    </row>
    <row r="191" spans="1:12" x14ac:dyDescent="0.25">
      <c r="A191" s="898" t="s">
        <v>690</v>
      </c>
      <c r="B191" s="1174">
        <v>46723</v>
      </c>
      <c r="C191" s="1052" t="s">
        <v>351</v>
      </c>
      <c r="D191" s="1052" t="s">
        <v>385</v>
      </c>
      <c r="E191" s="997">
        <v>1090753426</v>
      </c>
      <c r="F191" s="96" t="s">
        <v>501</v>
      </c>
      <c r="H191" s="1186">
        <v>46723</v>
      </c>
      <c r="I191" s="1052" t="s">
        <v>351</v>
      </c>
      <c r="J191" s="1052" t="s">
        <v>385</v>
      </c>
      <c r="K191" s="997">
        <v>1480308221</v>
      </c>
      <c r="L191" s="899" t="s">
        <v>501</v>
      </c>
    </row>
    <row r="192" spans="1:12" x14ac:dyDescent="0.25">
      <c r="A192" s="784" t="s">
        <v>746</v>
      </c>
      <c r="B192" s="1176">
        <v>46462</v>
      </c>
      <c r="C192" s="1005" t="s">
        <v>351</v>
      </c>
      <c r="D192" s="1005" t="s">
        <v>385</v>
      </c>
      <c r="E192" s="998">
        <v>900027393</v>
      </c>
      <c r="F192" s="96" t="s">
        <v>501</v>
      </c>
      <c r="G192" s="1000"/>
      <c r="H192" s="1186">
        <v>46462</v>
      </c>
      <c r="I192" s="1052" t="s">
        <v>351</v>
      </c>
      <c r="J192" s="1052" t="s">
        <v>385</v>
      </c>
      <c r="K192" s="96">
        <v>1284907528</v>
      </c>
      <c r="L192" s="899" t="s">
        <v>501</v>
      </c>
    </row>
    <row r="193" spans="1:12" x14ac:dyDescent="0.25">
      <c r="A193" s="784" t="s">
        <v>747</v>
      </c>
      <c r="B193" s="1176">
        <v>46644</v>
      </c>
      <c r="C193" s="1005" t="s">
        <v>351</v>
      </c>
      <c r="D193" s="1005" t="s">
        <v>385</v>
      </c>
      <c r="E193" s="998">
        <v>1062513698</v>
      </c>
      <c r="F193" s="96" t="s">
        <v>501</v>
      </c>
      <c r="G193" s="1000"/>
      <c r="H193" s="1186">
        <v>46644</v>
      </c>
      <c r="I193" s="1052" t="s">
        <v>351</v>
      </c>
      <c r="J193" s="1052" t="s">
        <v>385</v>
      </c>
      <c r="K193" s="96">
        <v>1450510273</v>
      </c>
      <c r="L193" s="899" t="s">
        <v>501</v>
      </c>
    </row>
    <row r="194" spans="1:12" x14ac:dyDescent="0.25">
      <c r="A194" s="784" t="s">
        <v>748</v>
      </c>
      <c r="B194" s="1176">
        <v>46854</v>
      </c>
      <c r="C194" s="1005" t="s">
        <v>351</v>
      </c>
      <c r="D194" s="1005" t="s">
        <v>385</v>
      </c>
      <c r="E194" s="998">
        <v>1227493155</v>
      </c>
      <c r="F194" s="96" t="s">
        <v>501</v>
      </c>
      <c r="G194" s="1000"/>
      <c r="H194" s="1186">
        <v>46854</v>
      </c>
      <c r="I194" s="1052" t="s">
        <v>351</v>
      </c>
      <c r="J194" s="1052" t="s">
        <v>385</v>
      </c>
      <c r="K194" s="96">
        <v>1618606170</v>
      </c>
      <c r="L194" s="899" t="s">
        <v>501</v>
      </c>
    </row>
    <row r="195" spans="1:12" x14ac:dyDescent="0.25">
      <c r="A195" s="784" t="s">
        <v>749</v>
      </c>
      <c r="B195" s="1176">
        <v>46973</v>
      </c>
      <c r="C195" s="1005" t="s">
        <v>351</v>
      </c>
      <c r="D195" s="1005" t="s">
        <v>385</v>
      </c>
      <c r="E195" s="998">
        <v>1350976026</v>
      </c>
      <c r="F195" s="96" t="s">
        <v>501</v>
      </c>
      <c r="G195" s="1000"/>
      <c r="H195" s="1186">
        <v>46973</v>
      </c>
      <c r="I195" s="1052" t="s">
        <v>351</v>
      </c>
      <c r="J195" s="1052" t="s">
        <v>385</v>
      </c>
      <c r="K195" s="96">
        <v>1748321916</v>
      </c>
      <c r="L195" s="899" t="s">
        <v>501</v>
      </c>
    </row>
    <row r="196" spans="1:12" x14ac:dyDescent="0.25">
      <c r="A196" s="784" t="s">
        <v>750</v>
      </c>
      <c r="B196" s="1176">
        <v>46917</v>
      </c>
      <c r="C196" s="1005" t="s">
        <v>351</v>
      </c>
      <c r="D196" s="1005" t="s">
        <v>385</v>
      </c>
      <c r="E196" s="998">
        <v>1261534240</v>
      </c>
      <c r="F196" s="96" t="s">
        <v>501</v>
      </c>
      <c r="G196" s="1000"/>
      <c r="H196" s="1186">
        <v>46917</v>
      </c>
      <c r="I196" s="1052" t="s">
        <v>351</v>
      </c>
      <c r="J196" s="1052" t="s">
        <v>385</v>
      </c>
      <c r="K196" s="96">
        <v>1655763690</v>
      </c>
      <c r="L196" s="899" t="s">
        <v>501</v>
      </c>
    </row>
    <row r="197" spans="1:12" x14ac:dyDescent="0.25">
      <c r="A197" s="784" t="s">
        <v>751</v>
      </c>
      <c r="B197" s="1176">
        <v>47038</v>
      </c>
      <c r="C197" s="1005" t="s">
        <v>351</v>
      </c>
      <c r="D197" s="1005" t="s">
        <v>385</v>
      </c>
      <c r="E197" s="998">
        <v>1387976032</v>
      </c>
      <c r="F197" s="96" t="s">
        <v>501</v>
      </c>
      <c r="G197" s="1000"/>
      <c r="H197" s="1186">
        <v>47038</v>
      </c>
      <c r="I197" s="1052" t="s">
        <v>351</v>
      </c>
      <c r="J197" s="1052" t="s">
        <v>385</v>
      </c>
      <c r="K197" s="96">
        <v>1788438362</v>
      </c>
      <c r="L197" s="899" t="s">
        <v>501</v>
      </c>
    </row>
    <row r="198" spans="1:12" x14ac:dyDescent="0.25">
      <c r="A198" s="898" t="s">
        <v>752</v>
      </c>
      <c r="B198" s="1174">
        <v>46443</v>
      </c>
      <c r="C198" s="1052" t="s">
        <v>351</v>
      </c>
      <c r="D198" s="1052" t="s">
        <v>385</v>
      </c>
      <c r="E198" s="998">
        <v>851506854</v>
      </c>
      <c r="F198" s="96" t="s">
        <v>501</v>
      </c>
      <c r="H198" s="1186">
        <v>46443</v>
      </c>
      <c r="I198" s="1052" t="s">
        <v>351</v>
      </c>
      <c r="J198" s="1052" t="s">
        <v>385</v>
      </c>
      <c r="K198" s="997">
        <v>0</v>
      </c>
      <c r="L198" s="899" t="s">
        <v>501</v>
      </c>
    </row>
    <row r="199" spans="1:12" x14ac:dyDescent="0.25">
      <c r="A199" s="898" t="s">
        <v>753</v>
      </c>
      <c r="B199" s="1174">
        <v>47080</v>
      </c>
      <c r="C199" s="1052" t="s">
        <v>351</v>
      </c>
      <c r="D199" s="1052" t="s">
        <v>385</v>
      </c>
      <c r="E199" s="998">
        <v>1472469183</v>
      </c>
      <c r="F199" s="96" t="s">
        <v>501</v>
      </c>
      <c r="H199" s="1186">
        <v>47080</v>
      </c>
      <c r="I199" s="1052" t="s">
        <v>351</v>
      </c>
      <c r="J199" s="1052" t="s">
        <v>385</v>
      </c>
      <c r="K199" s="997">
        <v>0</v>
      </c>
      <c r="L199" s="899" t="s">
        <v>501</v>
      </c>
    </row>
    <row r="200" spans="1:12" ht="12.75" customHeight="1" x14ac:dyDescent="0.25">
      <c r="A200" s="898" t="s">
        <v>754</v>
      </c>
      <c r="B200" s="1174">
        <v>47197</v>
      </c>
      <c r="C200" s="1052" t="s">
        <v>351</v>
      </c>
      <c r="D200" s="1052" t="s">
        <v>385</v>
      </c>
      <c r="E200" s="998">
        <v>1907260279</v>
      </c>
      <c r="F200" s="96" t="s">
        <v>501</v>
      </c>
      <c r="H200" s="1186">
        <v>47197</v>
      </c>
      <c r="I200" s="1052" t="s">
        <v>351</v>
      </c>
      <c r="J200" s="1052" t="s">
        <v>385</v>
      </c>
      <c r="K200" s="997">
        <v>0</v>
      </c>
      <c r="L200" s="899" t="s">
        <v>501</v>
      </c>
    </row>
    <row r="201" spans="1:12" x14ac:dyDescent="0.25">
      <c r="A201" s="898" t="s">
        <v>755</v>
      </c>
      <c r="B201" s="1174">
        <v>47288</v>
      </c>
      <c r="C201" s="1052" t="s">
        <v>351</v>
      </c>
      <c r="D201" s="1052" t="s">
        <v>385</v>
      </c>
      <c r="E201" s="998">
        <v>2356564385</v>
      </c>
      <c r="F201" s="96" t="s">
        <v>501</v>
      </c>
      <c r="H201" s="1186">
        <v>47288</v>
      </c>
      <c r="I201" s="1052" t="s">
        <v>351</v>
      </c>
      <c r="J201" s="1052" t="s">
        <v>385</v>
      </c>
      <c r="K201" s="997">
        <v>0</v>
      </c>
      <c r="L201" s="899" t="s">
        <v>501</v>
      </c>
    </row>
    <row r="202" spans="1:12" x14ac:dyDescent="0.25">
      <c r="A202" s="898" t="s">
        <v>756</v>
      </c>
      <c r="B202" s="1174">
        <v>47351</v>
      </c>
      <c r="C202" s="1052" t="s">
        <v>351</v>
      </c>
      <c r="D202" s="1052" t="s">
        <v>385</v>
      </c>
      <c r="E202" s="998">
        <v>2444999309</v>
      </c>
      <c r="F202" s="96" t="s">
        <v>501</v>
      </c>
      <c r="H202" s="1186">
        <v>47351</v>
      </c>
      <c r="I202" s="1052" t="s">
        <v>351</v>
      </c>
      <c r="J202" s="1052" t="s">
        <v>385</v>
      </c>
      <c r="K202" s="997">
        <v>0</v>
      </c>
      <c r="L202" s="899" t="s">
        <v>501</v>
      </c>
    </row>
    <row r="203" spans="1:12" x14ac:dyDescent="0.25">
      <c r="A203" s="898" t="s">
        <v>757</v>
      </c>
      <c r="B203" s="1174">
        <v>46672</v>
      </c>
      <c r="C203" s="1052" t="s">
        <v>351</v>
      </c>
      <c r="D203" s="1052" t="s">
        <v>385</v>
      </c>
      <c r="E203" s="998">
        <v>1049424663</v>
      </c>
      <c r="F203" s="96" t="s">
        <v>501</v>
      </c>
      <c r="H203" s="1186">
        <v>46672</v>
      </c>
      <c r="I203" s="1052" t="s">
        <v>351</v>
      </c>
      <c r="J203" s="1052" t="s">
        <v>385</v>
      </c>
      <c r="K203" s="997">
        <v>0</v>
      </c>
      <c r="L203" s="899" t="s">
        <v>501</v>
      </c>
    </row>
    <row r="204" spans="1:12" x14ac:dyDescent="0.25">
      <c r="A204" s="898" t="s">
        <v>758</v>
      </c>
      <c r="B204" s="1174">
        <v>46790</v>
      </c>
      <c r="C204" s="1052" t="s">
        <v>351</v>
      </c>
      <c r="D204" s="1052" t="s">
        <v>385</v>
      </c>
      <c r="E204" s="998">
        <v>1397958908</v>
      </c>
      <c r="F204" s="96" t="s">
        <v>501</v>
      </c>
      <c r="H204" s="1186">
        <v>46790</v>
      </c>
      <c r="I204" s="1052" t="s">
        <v>351</v>
      </c>
      <c r="J204" s="1052" t="s">
        <v>385</v>
      </c>
      <c r="K204" s="997">
        <v>0</v>
      </c>
      <c r="L204" s="899" t="s">
        <v>501</v>
      </c>
    </row>
    <row r="205" spans="1:12" x14ac:dyDescent="0.25">
      <c r="A205" s="898" t="s">
        <v>759</v>
      </c>
      <c r="B205" s="1174">
        <v>47351</v>
      </c>
      <c r="C205" s="1052" t="s">
        <v>351</v>
      </c>
      <c r="D205" s="1052" t="s">
        <v>385</v>
      </c>
      <c r="E205" s="998">
        <v>628273974</v>
      </c>
      <c r="F205" s="96" t="s">
        <v>501</v>
      </c>
      <c r="H205" s="1186">
        <v>47351</v>
      </c>
      <c r="I205" s="1052" t="s">
        <v>351</v>
      </c>
      <c r="J205" s="1052" t="s">
        <v>385</v>
      </c>
      <c r="K205" s="997">
        <v>0</v>
      </c>
      <c r="L205" s="899" t="s">
        <v>501</v>
      </c>
    </row>
    <row r="206" spans="1:12" x14ac:dyDescent="0.25">
      <c r="A206" s="898" t="s">
        <v>760</v>
      </c>
      <c r="B206" s="1174">
        <v>47407</v>
      </c>
      <c r="C206" s="1052" t="s">
        <v>351</v>
      </c>
      <c r="D206" s="1052" t="s">
        <v>385</v>
      </c>
      <c r="E206" s="998">
        <v>1783356169</v>
      </c>
      <c r="F206" s="96" t="s">
        <v>501</v>
      </c>
      <c r="H206" s="1186">
        <v>47407</v>
      </c>
      <c r="I206" s="1052" t="s">
        <v>351</v>
      </c>
      <c r="J206" s="1052" t="s">
        <v>385</v>
      </c>
      <c r="K206" s="997">
        <v>0</v>
      </c>
      <c r="L206" s="899" t="s">
        <v>501</v>
      </c>
    </row>
    <row r="207" spans="1:12" x14ac:dyDescent="0.25">
      <c r="A207" s="898" t="s">
        <v>761</v>
      </c>
      <c r="B207" s="1174">
        <v>47651</v>
      </c>
      <c r="C207" s="1052" t="s">
        <v>351</v>
      </c>
      <c r="D207" s="1052" t="s">
        <v>385</v>
      </c>
      <c r="E207" s="997">
        <v>2041205481</v>
      </c>
      <c r="F207" s="96" t="s">
        <v>501</v>
      </c>
      <c r="H207" s="1186">
        <v>47651</v>
      </c>
      <c r="I207" s="1052" t="s">
        <v>351</v>
      </c>
      <c r="J207" s="1052" t="s">
        <v>385</v>
      </c>
      <c r="K207" s="997">
        <v>0</v>
      </c>
      <c r="L207" s="899" t="s">
        <v>501</v>
      </c>
    </row>
    <row r="208" spans="1:12" x14ac:dyDescent="0.25">
      <c r="A208" s="898" t="s">
        <v>762</v>
      </c>
      <c r="B208" s="1174">
        <v>47534</v>
      </c>
      <c r="C208" s="1052" t="s">
        <v>351</v>
      </c>
      <c r="D208" s="1052" t="s">
        <v>385</v>
      </c>
      <c r="E208" s="997">
        <v>1886763689</v>
      </c>
      <c r="F208" s="96" t="s">
        <v>501</v>
      </c>
      <c r="H208" s="1186">
        <v>47534</v>
      </c>
      <c r="I208" s="1052" t="s">
        <v>351</v>
      </c>
      <c r="J208" s="1052" t="s">
        <v>385</v>
      </c>
      <c r="K208" s="997">
        <v>0</v>
      </c>
      <c r="L208" s="899" t="s">
        <v>501</v>
      </c>
    </row>
    <row r="209" spans="1:12" x14ac:dyDescent="0.25">
      <c r="A209" s="784" t="s">
        <v>763</v>
      </c>
      <c r="B209" s="1176">
        <v>47442</v>
      </c>
      <c r="C209" s="1005" t="s">
        <v>351</v>
      </c>
      <c r="D209" s="1005" t="s">
        <v>385</v>
      </c>
      <c r="E209" s="998">
        <v>1783356169</v>
      </c>
      <c r="F209" s="96" t="s">
        <v>501</v>
      </c>
      <c r="G209" s="1000"/>
      <c r="H209" s="1186">
        <v>47442</v>
      </c>
      <c r="I209" s="1052" t="s">
        <v>351</v>
      </c>
      <c r="J209" s="1052" t="s">
        <v>385</v>
      </c>
      <c r="K209" s="96">
        <v>0</v>
      </c>
      <c r="L209" s="899" t="s">
        <v>501</v>
      </c>
    </row>
    <row r="210" spans="1:12" x14ac:dyDescent="0.25">
      <c r="A210" s="784" t="s">
        <v>764</v>
      </c>
      <c r="B210" s="1176">
        <v>47591</v>
      </c>
      <c r="C210" s="1005" t="s">
        <v>351</v>
      </c>
      <c r="D210" s="1005" t="s">
        <v>385</v>
      </c>
      <c r="E210" s="998">
        <v>1967595899</v>
      </c>
      <c r="F210" s="96" t="s">
        <v>501</v>
      </c>
      <c r="G210" s="1000"/>
      <c r="H210" s="1186">
        <v>47591</v>
      </c>
      <c r="I210" s="1052" t="s">
        <v>351</v>
      </c>
      <c r="J210" s="1052" t="s">
        <v>385</v>
      </c>
      <c r="K210" s="96">
        <v>0</v>
      </c>
      <c r="L210" s="899" t="s">
        <v>501</v>
      </c>
    </row>
    <row r="211" spans="1:12" x14ac:dyDescent="0.25">
      <c r="A211" s="784" t="s">
        <v>791</v>
      </c>
      <c r="B211" s="1176">
        <v>47714</v>
      </c>
      <c r="C211" s="1005" t="s">
        <v>351</v>
      </c>
      <c r="D211" s="1005" t="s">
        <v>385</v>
      </c>
      <c r="E211" s="998">
        <v>2457965759</v>
      </c>
      <c r="F211" s="96" t="s">
        <v>501</v>
      </c>
      <c r="G211" s="1000"/>
      <c r="H211" s="1186">
        <v>47714</v>
      </c>
      <c r="I211" s="1052" t="s">
        <v>351</v>
      </c>
      <c r="J211" s="1052" t="s">
        <v>385</v>
      </c>
      <c r="K211" s="96">
        <v>0</v>
      </c>
      <c r="L211" s="899" t="s">
        <v>501</v>
      </c>
    </row>
    <row r="212" spans="1:12" x14ac:dyDescent="0.25">
      <c r="A212" s="784" t="s">
        <v>792</v>
      </c>
      <c r="B212" s="1176">
        <v>47809</v>
      </c>
      <c r="C212" s="1005" t="s">
        <v>351</v>
      </c>
      <c r="D212" s="1005" t="s">
        <v>385</v>
      </c>
      <c r="E212" s="998">
        <v>2603095896</v>
      </c>
      <c r="F212" s="96" t="s">
        <v>501</v>
      </c>
      <c r="G212" s="1000"/>
      <c r="H212" s="1186">
        <v>47809</v>
      </c>
      <c r="I212" s="1052" t="s">
        <v>351</v>
      </c>
      <c r="J212" s="1052" t="s">
        <v>385</v>
      </c>
      <c r="K212" s="96">
        <v>0</v>
      </c>
      <c r="L212" s="899" t="s">
        <v>501</v>
      </c>
    </row>
    <row r="213" spans="1:12" x14ac:dyDescent="0.25">
      <c r="A213" s="1006" t="s">
        <v>396</v>
      </c>
      <c r="B213" s="785"/>
      <c r="C213" s="786"/>
      <c r="D213" s="786" t="s">
        <v>710</v>
      </c>
      <c r="E213" s="997">
        <v>-41294995247.516579</v>
      </c>
      <c r="H213" s="785"/>
      <c r="I213" s="786"/>
      <c r="J213" s="786" t="s">
        <v>710</v>
      </c>
      <c r="K213" s="997">
        <v>-25774095896</v>
      </c>
      <c r="L213" s="899"/>
    </row>
    <row r="214" spans="1:12" x14ac:dyDescent="0.25">
      <c r="A214" s="337" t="s">
        <v>3</v>
      </c>
      <c r="B214" s="904"/>
      <c r="C214" s="905"/>
      <c r="D214" s="905" t="str">
        <f>IFERROR(VLOOKUP(C214,'[1]Base de Monedas'!A:B,2,0),"")</f>
        <v/>
      </c>
      <c r="E214" s="906">
        <v>125487500807.48343</v>
      </c>
      <c r="F214" s="906"/>
      <c r="G214" s="906"/>
      <c r="H214" s="906"/>
      <c r="I214" s="906"/>
      <c r="J214" s="906" t="s">
        <v>710</v>
      </c>
      <c r="K214" s="906">
        <v>93467199756</v>
      </c>
      <c r="L214" s="907"/>
    </row>
    <row r="215" spans="1:12" x14ac:dyDescent="0.25">
      <c r="I215" s="1052"/>
    </row>
    <row r="216" spans="1:12" x14ac:dyDescent="0.25">
      <c r="E216" s="1008"/>
      <c r="K216" s="1008"/>
    </row>
    <row r="218" spans="1:12" x14ac:dyDescent="0.25">
      <c r="E218" s="1008"/>
    </row>
  </sheetData>
  <sortState xmlns:xlrd2="http://schemas.microsoft.com/office/spreadsheetml/2017/richdata2" ref="A78:L83">
    <sortCondition ref="A78:A83"/>
  </sortState>
  <hyperlinks>
    <hyperlink ref="L1" location="BG!A1" display="BG" xr:uid="{00000000-0004-0000-1600-000000000000}"/>
    <hyperlink ref="E1" location="BG!A1" display="BG" xr:uid="{00000000-0004-0000-1600-000001000000}"/>
  </hyperlinks>
  <pageMargins left="0.70866141732283472" right="0.70866141732283472" top="0.51" bottom="1.19" header="0.31496062992125984" footer="1.01"/>
  <pageSetup paperSize="9" scale="75"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sheetPr>
  <dimension ref="A1:G23"/>
  <sheetViews>
    <sheetView showGridLines="0" workbookViewId="0">
      <selection activeCell="C19" sqref="C19"/>
    </sheetView>
  </sheetViews>
  <sheetFormatPr baseColWidth="10" defaultRowHeight="14.4" x14ac:dyDescent="0.3"/>
  <cols>
    <col min="1" max="1" width="37.5546875" customWidth="1"/>
    <col min="2" max="2" width="21.109375" customWidth="1"/>
    <col min="3" max="3" width="23.5546875" customWidth="1"/>
    <col min="4" max="4" width="3" customWidth="1"/>
    <col min="6" max="6" width="13.6640625" bestFit="1" customWidth="1"/>
    <col min="7" max="7" width="14.33203125" bestFit="1" customWidth="1"/>
  </cols>
  <sheetData>
    <row r="1" spans="1:7" x14ac:dyDescent="0.3">
      <c r="A1" s="98"/>
      <c r="B1" s="98"/>
      <c r="C1" s="98"/>
      <c r="D1" s="98"/>
    </row>
    <row r="2" spans="1:7" x14ac:dyDescent="0.3">
      <c r="A2" s="98"/>
      <c r="B2" s="98"/>
      <c r="C2" s="98"/>
      <c r="D2" s="168"/>
    </row>
    <row r="3" spans="1:7" x14ac:dyDescent="0.3">
      <c r="A3" s="98"/>
      <c r="B3" s="98"/>
      <c r="C3" s="98"/>
      <c r="D3" s="98"/>
    </row>
    <row r="4" spans="1:7" x14ac:dyDescent="0.3">
      <c r="A4" s="98"/>
      <c r="B4" s="98"/>
      <c r="C4" s="98"/>
      <c r="D4" s="98"/>
    </row>
    <row r="5" spans="1:7" ht="14.25" customHeight="1" x14ac:dyDescent="0.3">
      <c r="A5" s="98"/>
      <c r="B5" s="98"/>
      <c r="C5" s="98"/>
      <c r="D5" s="98"/>
    </row>
    <row r="6" spans="1:7" ht="14.25" customHeight="1" x14ac:dyDescent="0.3">
      <c r="A6" s="32"/>
      <c r="B6" s="98"/>
      <c r="C6" s="98"/>
      <c r="D6" s="98"/>
    </row>
    <row r="7" spans="1:7" x14ac:dyDescent="0.3">
      <c r="A7" s="176" t="s">
        <v>261</v>
      </c>
      <c r="B7" s="176"/>
      <c r="C7" s="176"/>
      <c r="D7" s="176"/>
    </row>
    <row r="8" spans="1:7" ht="48" customHeight="1" x14ac:dyDescent="0.3">
      <c r="A8" s="1413" t="s">
        <v>784</v>
      </c>
      <c r="B8" s="1414"/>
      <c r="C8" s="1414"/>
      <c r="D8" s="1415"/>
    </row>
    <row r="9" spans="1:7" ht="12" customHeight="1" x14ac:dyDescent="0.3">
      <c r="A9" s="908"/>
      <c r="B9" s="1416" t="s">
        <v>491</v>
      </c>
      <c r="C9" s="1416"/>
      <c r="D9" s="909"/>
    </row>
    <row r="10" spans="1:7" ht="13.5" customHeight="1" x14ac:dyDescent="0.3">
      <c r="A10" s="910" t="s">
        <v>117</v>
      </c>
      <c r="B10" s="342">
        <v>2023</v>
      </c>
      <c r="C10" s="342">
        <v>2022</v>
      </c>
      <c r="D10" s="911"/>
    </row>
    <row r="11" spans="1:7" ht="15" hidden="1" customHeight="1" x14ac:dyDescent="0.3">
      <c r="A11" s="912" t="s">
        <v>98</v>
      </c>
      <c r="B11" s="299"/>
      <c r="C11" s="1075">
        <v>0</v>
      </c>
      <c r="D11" s="913"/>
    </row>
    <row r="12" spans="1:7" x14ac:dyDescent="0.3">
      <c r="A12" s="1009" t="s">
        <v>118</v>
      </c>
      <c r="B12" s="1074">
        <v>23006653121</v>
      </c>
      <c r="C12" s="1074">
        <v>22011276918</v>
      </c>
      <c r="D12" s="1010"/>
      <c r="F12" s="699"/>
    </row>
    <row r="13" spans="1:7" ht="15" hidden="1" customHeight="1" x14ac:dyDescent="0.3">
      <c r="A13" s="1009" t="s">
        <v>103</v>
      </c>
      <c r="B13" s="1074"/>
      <c r="C13" s="1074"/>
      <c r="D13" s="1010"/>
      <c r="F13" s="699"/>
    </row>
    <row r="14" spans="1:7" x14ac:dyDescent="0.3">
      <c r="A14" s="1009" t="s">
        <v>119</v>
      </c>
      <c r="B14" s="1074">
        <v>4320224731</v>
      </c>
      <c r="C14" s="1074">
        <v>4359400714</v>
      </c>
      <c r="D14" s="1010"/>
      <c r="F14" s="699"/>
    </row>
    <row r="15" spans="1:7" x14ac:dyDescent="0.3">
      <c r="A15" s="1009" t="s">
        <v>702</v>
      </c>
      <c r="B15" s="1074">
        <v>-4155683418</v>
      </c>
      <c r="C15" s="1074">
        <v>-4255925245</v>
      </c>
      <c r="D15" s="1010"/>
      <c r="F15" s="699"/>
      <c r="G15" s="711"/>
    </row>
    <row r="16" spans="1:7" x14ac:dyDescent="0.3">
      <c r="A16" s="1009" t="s">
        <v>120</v>
      </c>
      <c r="B16" s="1074">
        <v>12813493164</v>
      </c>
      <c r="C16" s="1074">
        <v>9454928096</v>
      </c>
      <c r="D16" s="1010"/>
    </row>
    <row r="17" spans="1:4" x14ac:dyDescent="0.3">
      <c r="A17" s="1009" t="s">
        <v>703</v>
      </c>
      <c r="B17" s="1074">
        <v>-12844557319.233454</v>
      </c>
      <c r="C17" s="1074">
        <v>-9471352740</v>
      </c>
      <c r="D17" s="1010"/>
    </row>
    <row r="18" spans="1:4" x14ac:dyDescent="0.3">
      <c r="A18" s="1073" t="s">
        <v>114</v>
      </c>
      <c r="B18" s="1072">
        <v>23140130278.766548</v>
      </c>
      <c r="C18" s="1072">
        <v>22098327743</v>
      </c>
      <c r="D18" s="1071"/>
    </row>
    <row r="19" spans="1:4" x14ac:dyDescent="0.3">
      <c r="A19" s="915"/>
      <c r="B19" s="98"/>
      <c r="C19" s="98"/>
      <c r="D19" s="914"/>
    </row>
    <row r="20" spans="1:4" x14ac:dyDescent="0.3">
      <c r="A20" s="916"/>
      <c r="B20" s="917"/>
      <c r="C20" s="917"/>
      <c r="D20" s="918"/>
    </row>
    <row r="21" spans="1:4" x14ac:dyDescent="0.3">
      <c r="B21" s="711"/>
    </row>
    <row r="22" spans="1:4" x14ac:dyDescent="0.3">
      <c r="B22" s="69"/>
    </row>
    <row r="23" spans="1:4" x14ac:dyDescent="0.3">
      <c r="B23" s="711"/>
    </row>
  </sheetData>
  <mergeCells count="2">
    <mergeCell ref="A8:D8"/>
    <mergeCell ref="B9:C9"/>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1">
    <tabColor theme="8" tint="-0.249977111117893"/>
  </sheetPr>
  <dimension ref="A1:AG20"/>
  <sheetViews>
    <sheetView workbookViewId="0">
      <selection activeCell="B9" sqref="B9"/>
    </sheetView>
  </sheetViews>
  <sheetFormatPr baseColWidth="10" defaultColWidth="11.44140625" defaultRowHeight="13.2" x14ac:dyDescent="0.25"/>
  <cols>
    <col min="1" max="1" width="56.33203125" style="98" customWidth="1"/>
    <col min="2" max="3" width="13.109375" style="98" bestFit="1" customWidth="1"/>
    <col min="4" max="4" width="2" style="98" customWidth="1"/>
    <col min="5" max="33" width="11.44140625" style="98"/>
    <col min="34" max="16384" width="11.44140625" style="30"/>
  </cols>
  <sheetData>
    <row r="1" spans="1:33" x14ac:dyDescent="0.25">
      <c r="A1" s="98" t="str">
        <f>Indice!C1</f>
        <v>ELECTROBAN SAECA</v>
      </c>
      <c r="E1" s="98">
        <v>29</v>
      </c>
      <c r="F1" s="168" t="s">
        <v>116</v>
      </c>
    </row>
    <row r="2" spans="1:33" x14ac:dyDescent="0.25">
      <c r="F2" s="168"/>
    </row>
    <row r="3" spans="1:33" x14ac:dyDescent="0.25">
      <c r="F3" s="168"/>
    </row>
    <row r="4" spans="1:33" x14ac:dyDescent="0.25">
      <c r="F4" s="168"/>
    </row>
    <row r="5" spans="1:33" x14ac:dyDescent="0.25">
      <c r="F5" s="168"/>
    </row>
    <row r="6" spans="1:33" x14ac:dyDescent="0.25">
      <c r="A6" s="162"/>
    </row>
    <row r="7" spans="1:33" x14ac:dyDescent="0.25">
      <c r="A7" s="268" t="s">
        <v>262</v>
      </c>
      <c r="B7" s="235"/>
      <c r="C7" s="235"/>
      <c r="D7" s="269"/>
      <c r="T7" s="30"/>
      <c r="U7" s="30"/>
      <c r="V7" s="30"/>
      <c r="W7" s="30"/>
      <c r="X7" s="30"/>
      <c r="Y7" s="30"/>
      <c r="Z7" s="30"/>
      <c r="AA7" s="30"/>
      <c r="AB7" s="30"/>
      <c r="AC7" s="30"/>
      <c r="AD7" s="30"/>
      <c r="AE7" s="30"/>
      <c r="AF7" s="30"/>
      <c r="AG7" s="30"/>
    </row>
    <row r="8" spans="1:33" x14ac:dyDescent="0.25">
      <c r="A8" s="162" t="s">
        <v>785</v>
      </c>
      <c r="D8" s="225"/>
    </row>
    <row r="9" spans="1:33" x14ac:dyDescent="0.25">
      <c r="A9" s="767" t="s">
        <v>626</v>
      </c>
      <c r="B9" s="1258">
        <v>45107</v>
      </c>
      <c r="C9" s="920">
        <v>44926</v>
      </c>
      <c r="D9" s="921"/>
    </row>
    <row r="10" spans="1:33" x14ac:dyDescent="0.25">
      <c r="A10" s="348" t="s">
        <v>63</v>
      </c>
      <c r="B10" s="349">
        <v>2023</v>
      </c>
      <c r="C10" s="349">
        <v>2022</v>
      </c>
      <c r="D10" s="347"/>
    </row>
    <row r="11" spans="1:33" x14ac:dyDescent="0.25">
      <c r="A11" s="224" t="s">
        <v>121</v>
      </c>
      <c r="B11" s="344">
        <v>1133416675</v>
      </c>
      <c r="C11" s="344">
        <v>812381842</v>
      </c>
      <c r="D11" s="225"/>
      <c r="F11" s="405"/>
    </row>
    <row r="12" spans="1:33" x14ac:dyDescent="0.25">
      <c r="A12" s="224" t="s">
        <v>122</v>
      </c>
      <c r="B12" s="344">
        <v>363735436</v>
      </c>
      <c r="C12" s="344">
        <v>374807259</v>
      </c>
      <c r="D12" s="225"/>
    </row>
    <row r="13" spans="1:33" hidden="1" x14ac:dyDescent="0.25">
      <c r="A13" s="224" t="s">
        <v>123</v>
      </c>
      <c r="B13" s="344">
        <v>0</v>
      </c>
      <c r="C13" s="344">
        <v>0</v>
      </c>
      <c r="D13" s="225"/>
    </row>
    <row r="14" spans="1:33" x14ac:dyDescent="0.25">
      <c r="A14" s="224" t="s">
        <v>453</v>
      </c>
      <c r="B14" s="344">
        <v>531073021</v>
      </c>
      <c r="C14" s="344">
        <v>2544201</v>
      </c>
      <c r="D14" s="225"/>
    </row>
    <row r="15" spans="1:33" x14ac:dyDescent="0.25">
      <c r="A15" s="224" t="s">
        <v>454</v>
      </c>
      <c r="B15" s="344">
        <v>-55401268</v>
      </c>
      <c r="C15" s="344">
        <v>-8243555</v>
      </c>
      <c r="D15" s="225"/>
    </row>
    <row r="16" spans="1:33" x14ac:dyDescent="0.25">
      <c r="A16" s="224" t="s">
        <v>455</v>
      </c>
      <c r="B16" s="344">
        <v>44946618</v>
      </c>
      <c r="C16" s="344">
        <v>47621177</v>
      </c>
      <c r="D16" s="225"/>
    </row>
    <row r="17" spans="1:4" ht="13.8" x14ac:dyDescent="0.25">
      <c r="A17" s="345" t="s">
        <v>3</v>
      </c>
      <c r="B17" s="919">
        <v>2017770482</v>
      </c>
      <c r="C17" s="919">
        <v>1229110924</v>
      </c>
      <c r="D17" s="346"/>
    </row>
    <row r="20" spans="1:4" x14ac:dyDescent="0.25">
      <c r="C20" s="405"/>
    </row>
  </sheetData>
  <hyperlinks>
    <hyperlink ref="F1" location="BG!A1" display="BG" xr:uid="{00000000-0004-0000-18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2">
    <tabColor theme="8" tint="-0.249977111117893"/>
  </sheetPr>
  <dimension ref="A1:O15"/>
  <sheetViews>
    <sheetView workbookViewId="0">
      <selection activeCell="C16" sqref="C16"/>
    </sheetView>
  </sheetViews>
  <sheetFormatPr baseColWidth="10" defaultColWidth="11.44140625" defaultRowHeight="13.2" x14ac:dyDescent="0.25"/>
  <cols>
    <col min="1" max="1" width="37.5546875" style="98" customWidth="1"/>
    <col min="2" max="2" width="21.88671875" style="98" customWidth="1"/>
    <col min="3" max="3" width="22" style="98" customWidth="1"/>
    <col min="4" max="5" width="11.44140625" style="98"/>
    <col min="6" max="6" width="7.44140625" style="98" customWidth="1"/>
    <col min="7" max="15" width="11.44140625" style="98"/>
    <col min="16" max="16384" width="11.44140625" style="30"/>
  </cols>
  <sheetData>
    <row r="1" spans="1:7" x14ac:dyDescent="0.25">
      <c r="A1" s="391" t="str">
        <f>Indice!C1</f>
        <v>ELECTROBAN SAECA</v>
      </c>
      <c r="E1" s="98">
        <v>30</v>
      </c>
      <c r="G1" s="168" t="s">
        <v>116</v>
      </c>
    </row>
    <row r="6" spans="1:7" ht="18" customHeight="1" x14ac:dyDescent="0.25">
      <c r="A6" s="162"/>
    </row>
    <row r="7" spans="1:7" x14ac:dyDescent="0.25">
      <c r="A7" s="268" t="s">
        <v>275</v>
      </c>
      <c r="B7" s="235"/>
      <c r="C7" s="269"/>
    </row>
    <row r="8" spans="1:7" s="32" customFormat="1" x14ac:dyDescent="0.25">
      <c r="A8" s="216" t="s">
        <v>785</v>
      </c>
      <c r="B8" s="199"/>
      <c r="C8" s="350"/>
    </row>
    <row r="9" spans="1:7" x14ac:dyDescent="0.25">
      <c r="A9" s="767" t="s">
        <v>612</v>
      </c>
      <c r="B9" s="1257">
        <v>45107</v>
      </c>
      <c r="C9" s="768">
        <v>44926</v>
      </c>
    </row>
    <row r="10" spans="1:7" x14ac:dyDescent="0.25">
      <c r="A10" s="792" t="s">
        <v>64</v>
      </c>
      <c r="B10" s="342">
        <v>2023</v>
      </c>
      <c r="C10" s="527">
        <v>2022</v>
      </c>
    </row>
    <row r="11" spans="1:7" x14ac:dyDescent="0.25">
      <c r="A11" s="224" t="s">
        <v>456</v>
      </c>
      <c r="B11" s="344">
        <v>78445607</v>
      </c>
      <c r="C11" s="528">
        <v>85328445</v>
      </c>
    </row>
    <row r="12" spans="1:7" x14ac:dyDescent="0.25">
      <c r="A12" s="224" t="s">
        <v>457</v>
      </c>
      <c r="B12" s="344">
        <v>335853171</v>
      </c>
      <c r="C12" s="528">
        <v>0</v>
      </c>
    </row>
    <row r="13" spans="1:7" hidden="1" x14ac:dyDescent="0.25">
      <c r="A13" s="224" t="s">
        <v>458</v>
      </c>
      <c r="B13" s="298">
        <v>0</v>
      </c>
      <c r="C13" s="529">
        <v>0</v>
      </c>
    </row>
    <row r="14" spans="1:7" x14ac:dyDescent="0.25">
      <c r="A14" s="224" t="s">
        <v>459</v>
      </c>
      <c r="B14" s="344">
        <v>273916510</v>
      </c>
      <c r="C14" s="528">
        <v>1005396310</v>
      </c>
    </row>
    <row r="15" spans="1:7" x14ac:dyDescent="0.25">
      <c r="A15" s="341" t="s">
        <v>3</v>
      </c>
      <c r="B15" s="351">
        <v>688215288</v>
      </c>
      <c r="C15" s="459">
        <v>1090724755</v>
      </c>
    </row>
  </sheetData>
  <hyperlinks>
    <hyperlink ref="G1" location="BG!A1" display="BG" xr:uid="{00000000-0004-0000-19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3">
    <tabColor theme="8" tint="-0.249977111117893"/>
  </sheetPr>
  <dimension ref="A1:M24"/>
  <sheetViews>
    <sheetView showGridLines="0" zoomScaleNormal="100" zoomScaleSheetLayoutView="90" workbookViewId="0">
      <pane ySplit="9" topLeftCell="A10" activePane="bottomLeft" state="frozen"/>
      <selection activeCell="A24" sqref="A24"/>
      <selection pane="bottomLeft" activeCell="C24" sqref="C24"/>
    </sheetView>
  </sheetViews>
  <sheetFormatPr baseColWidth="10" defaultColWidth="11.44140625" defaultRowHeight="13.2" x14ac:dyDescent="0.25"/>
  <cols>
    <col min="1" max="1" width="42.6640625" style="98" customWidth="1"/>
    <col min="2" max="3" width="22.6640625" style="98" customWidth="1"/>
    <col min="4" max="4" width="3.33203125" style="98" customWidth="1"/>
    <col min="5" max="5" width="11.44140625" style="98" customWidth="1"/>
    <col min="6" max="13" width="11.44140625" style="98"/>
    <col min="14" max="16384" width="11.44140625" style="30"/>
  </cols>
  <sheetData>
    <row r="1" spans="1:13" s="43" customFormat="1" x14ac:dyDescent="0.25">
      <c r="A1" s="391" t="str">
        <f>Indice!C1</f>
        <v>ELECTROBAN SAECA</v>
      </c>
      <c r="B1" s="391"/>
      <c r="C1" s="184">
        <v>31</v>
      </c>
      <c r="E1" s="450" t="s">
        <v>116</v>
      </c>
      <c r="F1" s="391"/>
      <c r="G1" s="391"/>
      <c r="H1" s="391"/>
      <c r="I1" s="391"/>
      <c r="J1" s="391"/>
      <c r="K1" s="391"/>
      <c r="L1" s="391"/>
      <c r="M1" s="391"/>
    </row>
    <row r="2" spans="1:13" x14ac:dyDescent="0.25">
      <c r="D2" s="168"/>
    </row>
    <row r="3" spans="1:13" x14ac:dyDescent="0.25">
      <c r="D3" s="168"/>
    </row>
    <row r="4" spans="1:13" x14ac:dyDescent="0.25">
      <c r="D4" s="168"/>
    </row>
    <row r="5" spans="1:13" x14ac:dyDescent="0.25">
      <c r="D5" s="168"/>
    </row>
    <row r="7" spans="1:13" x14ac:dyDescent="0.25">
      <c r="A7" s="162" t="s">
        <v>785</v>
      </c>
    </row>
    <row r="8" spans="1:13" x14ac:dyDescent="0.25">
      <c r="A8" s="1410" t="s">
        <v>494</v>
      </c>
      <c r="B8" s="1411"/>
      <c r="C8" s="1411"/>
      <c r="D8" s="1412"/>
    </row>
    <row r="9" spans="1:13" x14ac:dyDescent="0.25">
      <c r="A9" s="224"/>
      <c r="D9" s="225"/>
    </row>
    <row r="10" spans="1:13" x14ac:dyDescent="0.25">
      <c r="A10" s="767"/>
      <c r="B10" s="1258">
        <v>45107</v>
      </c>
      <c r="C10" s="920">
        <v>44926</v>
      </c>
      <c r="D10" s="921"/>
    </row>
    <row r="11" spans="1:13" x14ac:dyDescent="0.25">
      <c r="A11" s="1417" t="s">
        <v>493</v>
      </c>
      <c r="B11" s="342">
        <v>2023</v>
      </c>
      <c r="C11" s="342">
        <v>2022</v>
      </c>
      <c r="D11" s="225"/>
    </row>
    <row r="12" spans="1:13" x14ac:dyDescent="0.25">
      <c r="A12" s="1417"/>
      <c r="B12" s="352"/>
      <c r="C12" s="352"/>
      <c r="D12" s="225"/>
    </row>
    <row r="13" spans="1:13" hidden="1" x14ac:dyDescent="0.25">
      <c r="A13" s="353" t="s">
        <v>398</v>
      </c>
      <c r="B13" s="98">
        <v>0</v>
      </c>
      <c r="C13" s="98">
        <v>0</v>
      </c>
      <c r="D13" s="225"/>
    </row>
    <row r="14" spans="1:13" hidden="1" x14ac:dyDescent="0.25">
      <c r="A14" s="353" t="s">
        <v>400</v>
      </c>
      <c r="B14" s="98">
        <v>0</v>
      </c>
      <c r="C14" s="98">
        <v>0</v>
      </c>
      <c r="D14" s="225"/>
    </row>
    <row r="15" spans="1:13" hidden="1" x14ac:dyDescent="0.25">
      <c r="A15" s="353" t="s">
        <v>399</v>
      </c>
      <c r="B15" s="98">
        <v>0</v>
      </c>
      <c r="C15" s="98">
        <v>0</v>
      </c>
      <c r="D15" s="225"/>
    </row>
    <row r="16" spans="1:13" x14ac:dyDescent="0.25">
      <c r="A16" s="353" t="s">
        <v>460</v>
      </c>
      <c r="B16" s="69">
        <v>2082270747</v>
      </c>
      <c r="C16" s="344">
        <v>2293122843</v>
      </c>
      <c r="D16" s="225"/>
    </row>
    <row r="17" spans="1:4" x14ac:dyDescent="0.25">
      <c r="A17" s="353" t="s">
        <v>461</v>
      </c>
      <c r="B17" s="69">
        <v>187698040</v>
      </c>
      <c r="C17" s="344">
        <v>176029938</v>
      </c>
      <c r="D17" s="225"/>
    </row>
    <row r="18" spans="1:4" x14ac:dyDescent="0.25">
      <c r="A18" s="353" t="s">
        <v>462</v>
      </c>
      <c r="B18" s="69">
        <v>59016904</v>
      </c>
      <c r="C18" s="344">
        <v>90968795</v>
      </c>
      <c r="D18" s="225"/>
    </row>
    <row r="19" spans="1:4" x14ac:dyDescent="0.25">
      <c r="A19" s="353" t="s">
        <v>463</v>
      </c>
      <c r="B19" s="344">
        <v>169243926</v>
      </c>
      <c r="C19" s="344">
        <v>213422571</v>
      </c>
      <c r="D19" s="225"/>
    </row>
    <row r="20" spans="1:4" x14ac:dyDescent="0.25">
      <c r="A20" s="353" t="s">
        <v>464</v>
      </c>
      <c r="B20" s="344">
        <v>57062225</v>
      </c>
      <c r="C20" s="344">
        <v>21405680</v>
      </c>
      <c r="D20" s="225"/>
    </row>
    <row r="21" spans="1:4" x14ac:dyDescent="0.25">
      <c r="A21" s="353" t="s">
        <v>443</v>
      </c>
      <c r="B21" s="344">
        <v>-352679770</v>
      </c>
      <c r="C21" s="344">
        <v>-389313036</v>
      </c>
      <c r="D21" s="225"/>
    </row>
    <row r="22" spans="1:4" x14ac:dyDescent="0.25">
      <c r="A22" s="353" t="s">
        <v>465</v>
      </c>
      <c r="B22" s="344">
        <v>14117000</v>
      </c>
      <c r="C22" s="344">
        <v>1582000</v>
      </c>
      <c r="D22" s="529"/>
    </row>
    <row r="23" spans="1:4" x14ac:dyDescent="0.25">
      <c r="A23" s="353" t="s">
        <v>466</v>
      </c>
      <c r="B23" s="344">
        <v>93596612</v>
      </c>
      <c r="C23" s="344">
        <v>18434924</v>
      </c>
      <c r="D23" s="225"/>
    </row>
    <row r="24" spans="1:4" x14ac:dyDescent="0.25">
      <c r="A24" s="341" t="s">
        <v>3</v>
      </c>
      <c r="B24" s="351">
        <v>2310325684</v>
      </c>
      <c r="C24" s="351">
        <v>2425653715</v>
      </c>
      <c r="D24" s="346"/>
    </row>
  </sheetData>
  <mergeCells count="2">
    <mergeCell ref="A8:D8"/>
    <mergeCell ref="A11:A12"/>
  </mergeCells>
  <hyperlinks>
    <hyperlink ref="E1" location="BG!A1" display="BG" xr:uid="{00000000-0004-0000-1A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4">
    <tabColor theme="8" tint="-0.249977111117893"/>
  </sheetPr>
  <dimension ref="A1:I24"/>
  <sheetViews>
    <sheetView showGridLines="0" tabSelected="1" zoomScaleNormal="100" workbookViewId="0">
      <selection activeCell="B22" sqref="B22"/>
    </sheetView>
  </sheetViews>
  <sheetFormatPr baseColWidth="10" defaultColWidth="11.44140625" defaultRowHeight="13.2" x14ac:dyDescent="0.25"/>
  <cols>
    <col min="1" max="1" width="19.44140625" style="30" customWidth="1"/>
    <col min="2" max="2" width="13.109375" style="30" bestFit="1" customWidth="1"/>
    <col min="3" max="3" width="14.88671875" style="30" bestFit="1" customWidth="1"/>
    <col min="4" max="4" width="3.44140625" style="30" bestFit="1" customWidth="1"/>
    <col min="5" max="5" width="12.33203125" style="30" customWidth="1"/>
    <col min="6" max="7" width="15.6640625" style="30" customWidth="1"/>
    <col min="8" max="8" width="3.6640625" style="30" customWidth="1"/>
    <col min="9" max="16384" width="11.44140625" style="30"/>
  </cols>
  <sheetData>
    <row r="1" spans="1:9" x14ac:dyDescent="0.25">
      <c r="A1" s="30" t="str">
        <f>Indice!C1</f>
        <v>ELECTROBAN SAECA</v>
      </c>
    </row>
    <row r="2" spans="1:9" x14ac:dyDescent="0.25">
      <c r="D2" s="89"/>
      <c r="H2" s="30">
        <v>32</v>
      </c>
      <c r="I2" s="89" t="s">
        <v>116</v>
      </c>
    </row>
    <row r="3" spans="1:9" x14ac:dyDescent="0.25">
      <c r="D3" s="89"/>
    </row>
    <row r="4" spans="1:9" x14ac:dyDescent="0.25">
      <c r="D4" s="89"/>
    </row>
    <row r="5" spans="1:9" x14ac:dyDescent="0.25">
      <c r="D5" s="89"/>
    </row>
    <row r="7" spans="1:9" x14ac:dyDescent="0.25">
      <c r="A7" s="176" t="s">
        <v>263</v>
      </c>
      <c r="B7" s="176"/>
      <c r="C7" s="176"/>
      <c r="D7" s="31"/>
      <c r="E7" s="31"/>
      <c r="F7" s="31"/>
      <c r="G7" s="31"/>
      <c r="H7" s="31"/>
    </row>
    <row r="8" spans="1:9" x14ac:dyDescent="0.25">
      <c r="A8" s="176"/>
      <c r="B8" s="176"/>
      <c r="C8" s="176"/>
      <c r="D8" s="31"/>
      <c r="E8" s="31"/>
      <c r="F8" s="31"/>
      <c r="G8" s="31"/>
      <c r="H8" s="31"/>
    </row>
    <row r="9" spans="1:9" x14ac:dyDescent="0.25">
      <c r="A9" s="1418" t="s">
        <v>801</v>
      </c>
      <c r="B9" s="1418"/>
    </row>
    <row r="10" spans="1:9" x14ac:dyDescent="0.25">
      <c r="A10" s="1418" t="s">
        <v>612</v>
      </c>
      <c r="B10" s="1418"/>
    </row>
    <row r="11" spans="1:9" x14ac:dyDescent="0.25">
      <c r="A11" s="365"/>
      <c r="B11" s="1257">
        <v>45107</v>
      </c>
      <c r="C11" s="672">
        <v>44926</v>
      </c>
      <c r="D11" s="366"/>
      <c r="E11" s="236"/>
      <c r="F11" s="367"/>
      <c r="G11" s="367"/>
      <c r="H11" s="368"/>
    </row>
    <row r="12" spans="1:9" x14ac:dyDescent="0.25">
      <c r="A12" s="369" t="s">
        <v>62</v>
      </c>
      <c r="B12" s="170">
        <v>2023</v>
      </c>
      <c r="C12" s="170">
        <v>2022</v>
      </c>
      <c r="E12" s="354" t="s">
        <v>387</v>
      </c>
      <c r="F12" s="170">
        <v>2023</v>
      </c>
      <c r="G12" s="170">
        <v>2022</v>
      </c>
      <c r="H12" s="65"/>
    </row>
    <row r="13" spans="1:9" hidden="1" x14ac:dyDescent="0.25">
      <c r="A13" s="240" t="s">
        <v>124</v>
      </c>
      <c r="B13" s="359">
        <v>0</v>
      </c>
      <c r="C13" s="359">
        <v>0</v>
      </c>
      <c r="E13" s="32" t="s">
        <v>124</v>
      </c>
      <c r="F13" s="32"/>
      <c r="G13" s="32"/>
      <c r="H13" s="65"/>
    </row>
    <row r="14" spans="1:9" hidden="1" x14ac:dyDescent="0.25">
      <c r="A14" s="242" t="s">
        <v>19</v>
      </c>
      <c r="B14" s="360">
        <v>0</v>
      </c>
      <c r="C14" s="360">
        <v>0</v>
      </c>
      <c r="E14" s="361" t="s">
        <v>19</v>
      </c>
      <c r="F14" s="179"/>
      <c r="G14" s="362"/>
      <c r="H14" s="65"/>
    </row>
    <row r="15" spans="1:9" hidden="1" x14ac:dyDescent="0.25">
      <c r="A15" s="242" t="s">
        <v>20</v>
      </c>
      <c r="B15" s="360">
        <v>0</v>
      </c>
      <c r="C15" s="360">
        <v>0</v>
      </c>
      <c r="E15" s="361" t="s">
        <v>20</v>
      </c>
      <c r="F15" s="179"/>
      <c r="G15" s="362"/>
      <c r="H15" s="65"/>
    </row>
    <row r="16" spans="1:9" hidden="1" x14ac:dyDescent="0.25">
      <c r="A16" s="242" t="s">
        <v>126</v>
      </c>
      <c r="B16" s="360">
        <v>0</v>
      </c>
      <c r="C16" s="360">
        <v>0</v>
      </c>
      <c r="E16" s="361" t="s">
        <v>127</v>
      </c>
      <c r="F16" s="179"/>
      <c r="G16" s="362"/>
      <c r="H16" s="65"/>
    </row>
    <row r="17" spans="1:8" hidden="1" x14ac:dyDescent="0.25">
      <c r="A17" s="240" t="s">
        <v>397</v>
      </c>
      <c r="B17" s="360">
        <v>0</v>
      </c>
      <c r="C17" s="360">
        <v>0</v>
      </c>
      <c r="E17" s="32" t="s">
        <v>397</v>
      </c>
      <c r="F17" s="179"/>
      <c r="G17" s="362"/>
      <c r="H17" s="65"/>
    </row>
    <row r="18" spans="1:8" hidden="1" x14ac:dyDescent="0.25">
      <c r="A18" s="240" t="s">
        <v>125</v>
      </c>
      <c r="B18" s="360">
        <v>0</v>
      </c>
      <c r="C18" s="360">
        <v>0</v>
      </c>
      <c r="E18" s="32" t="s">
        <v>125</v>
      </c>
      <c r="F18" s="179"/>
      <c r="G18" s="362"/>
      <c r="H18" s="65"/>
    </row>
    <row r="19" spans="1:8" x14ac:dyDescent="0.25">
      <c r="A19" s="332" t="s">
        <v>468</v>
      </c>
      <c r="B19" s="179">
        <v>14845428</v>
      </c>
      <c r="C19" s="179">
        <v>924474787</v>
      </c>
      <c r="E19" s="32"/>
      <c r="F19" s="179"/>
      <c r="G19" s="362"/>
      <c r="H19" s="65"/>
    </row>
    <row r="20" spans="1:8" x14ac:dyDescent="0.25">
      <c r="A20" s="332" t="s">
        <v>469</v>
      </c>
      <c r="B20" s="745">
        <v>-40784446</v>
      </c>
      <c r="C20" s="745">
        <v>63794226</v>
      </c>
      <c r="E20" s="32"/>
      <c r="F20" s="179"/>
      <c r="G20" s="362"/>
      <c r="H20" s="65"/>
    </row>
    <row r="21" spans="1:8" x14ac:dyDescent="0.25">
      <c r="A21" s="332" t="s">
        <v>722</v>
      </c>
      <c r="B21" s="745">
        <v>1019891068</v>
      </c>
      <c r="C21" s="745">
        <v>0</v>
      </c>
      <c r="E21" s="32"/>
      <c r="F21" s="179"/>
      <c r="G21" s="362"/>
      <c r="H21" s="65"/>
    </row>
    <row r="22" spans="1:8" s="32" customFormat="1" ht="13.8" thickBot="1" x14ac:dyDescent="0.3">
      <c r="A22" s="370" t="s">
        <v>17</v>
      </c>
      <c r="B22" s="355">
        <v>993952050</v>
      </c>
      <c r="C22" s="356">
        <v>988269013</v>
      </c>
      <c r="E22" s="363" t="s">
        <v>17</v>
      </c>
      <c r="F22" s="355">
        <v>0</v>
      </c>
      <c r="G22" s="356">
        <v>0</v>
      </c>
      <c r="H22" s="237"/>
    </row>
    <row r="23" spans="1:8" s="32" customFormat="1" ht="13.8" thickTop="1" x14ac:dyDescent="0.25">
      <c r="A23" s="370"/>
      <c r="B23" s="357"/>
      <c r="C23" s="358"/>
      <c r="H23" s="237"/>
    </row>
    <row r="24" spans="1:8" x14ac:dyDescent="0.25">
      <c r="A24" s="221"/>
      <c r="B24" s="222"/>
      <c r="C24" s="222"/>
      <c r="D24" s="222"/>
      <c r="E24" s="371"/>
      <c r="F24" s="247"/>
      <c r="G24" s="372"/>
      <c r="H24" s="223"/>
    </row>
  </sheetData>
  <mergeCells count="2">
    <mergeCell ref="A10:B10"/>
    <mergeCell ref="A9:B9"/>
  </mergeCells>
  <hyperlinks>
    <hyperlink ref="I2" location="BG!A1" display="BG" xr:uid="{00000000-0004-0000-1B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5">
    <tabColor theme="8" tint="-0.249977111117893"/>
  </sheetPr>
  <dimension ref="A1:L34"/>
  <sheetViews>
    <sheetView showGridLines="0" topLeftCell="A25" zoomScaleNormal="100" workbookViewId="0">
      <selection activeCell="B28" sqref="B28"/>
    </sheetView>
  </sheetViews>
  <sheetFormatPr baseColWidth="10" defaultColWidth="11.44140625" defaultRowHeight="13.2" x14ac:dyDescent="0.25"/>
  <cols>
    <col min="1" max="1" width="46.5546875" style="30" customWidth="1"/>
    <col min="2" max="3" width="14.109375" style="30" bestFit="1" customWidth="1"/>
    <col min="4" max="4" width="2.88671875" style="30" customWidth="1"/>
    <col min="5" max="5" width="10.6640625" style="30" customWidth="1"/>
    <col min="6" max="6" width="33.5546875" style="30" customWidth="1"/>
    <col min="7" max="7" width="1.109375" style="30" customWidth="1"/>
    <col min="8" max="8" width="11.44140625" style="30"/>
    <col min="9" max="9" width="1.109375" style="30" customWidth="1"/>
    <col min="10" max="10" width="18.109375" style="30" customWidth="1"/>
    <col min="11" max="11" width="1.109375" style="30" customWidth="1"/>
    <col min="12" max="12" width="13.109375" style="30" customWidth="1"/>
    <col min="13" max="16384" width="11.44140625" style="30"/>
  </cols>
  <sheetData>
    <row r="1" spans="1:12" x14ac:dyDescent="0.25">
      <c r="A1" s="43" t="str">
        <f>Indice!C1</f>
        <v>ELECTROBAN SAECA</v>
      </c>
      <c r="E1" s="51">
        <v>33</v>
      </c>
      <c r="F1" s="89" t="s">
        <v>116</v>
      </c>
    </row>
    <row r="5" spans="1:12" x14ac:dyDescent="0.25">
      <c r="A5" s="32"/>
    </row>
    <row r="6" spans="1:12" x14ac:dyDescent="0.25">
      <c r="A6" s="32"/>
    </row>
    <row r="7" spans="1:12" x14ac:dyDescent="0.25">
      <c r="A7" s="162" t="s">
        <v>785</v>
      </c>
    </row>
    <row r="8" spans="1:12" x14ac:dyDescent="0.25">
      <c r="A8" s="1400" t="s">
        <v>265</v>
      </c>
      <c r="B8" s="1401"/>
      <c r="C8" s="1401"/>
      <c r="D8" s="1402"/>
      <c r="E8" s="373"/>
      <c r="F8" s="373"/>
      <c r="G8" s="373"/>
      <c r="H8" s="373"/>
      <c r="I8" s="373"/>
      <c r="J8" s="373"/>
      <c r="K8" s="373"/>
      <c r="L8" s="373"/>
    </row>
    <row r="9" spans="1:12" x14ac:dyDescent="0.25">
      <c r="A9" s="61" t="s">
        <v>612</v>
      </c>
      <c r="B9" s="1300"/>
      <c r="C9" s="1300"/>
      <c r="D9" s="375"/>
    </row>
    <row r="10" spans="1:12" x14ac:dyDescent="0.25">
      <c r="A10" s="61"/>
      <c r="B10" s="672">
        <v>45107</v>
      </c>
      <c r="C10" s="672">
        <v>44926</v>
      </c>
      <c r="D10" s="375"/>
    </row>
    <row r="11" spans="1:12" x14ac:dyDescent="0.25">
      <c r="A11" s="61" t="s">
        <v>401</v>
      </c>
      <c r="B11" s="170">
        <f>IFERROR(IF(Indice!B6="","2XX2",YEAR(Indice!B6)),"2XX2")</f>
        <v>2023</v>
      </c>
      <c r="C11" s="170">
        <f>IFERROR(YEAR(Indice!B6-365),"2XX1")</f>
        <v>2022</v>
      </c>
      <c r="D11" s="170"/>
    </row>
    <row r="12" spans="1:12" x14ac:dyDescent="0.25">
      <c r="A12" s="61" t="s">
        <v>402</v>
      </c>
      <c r="B12" s="376">
        <v>72340500000</v>
      </c>
      <c r="C12" s="376">
        <v>72340500000</v>
      </c>
      <c r="D12" s="375"/>
    </row>
    <row r="13" spans="1:12" x14ac:dyDescent="0.25">
      <c r="A13" s="61" t="s">
        <v>405</v>
      </c>
      <c r="B13" s="376">
        <v>72340500000</v>
      </c>
      <c r="C13" s="376">
        <v>72340500000</v>
      </c>
      <c r="D13" s="375"/>
    </row>
    <row r="14" spans="1:12" x14ac:dyDescent="0.25">
      <c r="A14" s="61" t="s">
        <v>404</v>
      </c>
      <c r="B14" s="376">
        <v>144681</v>
      </c>
      <c r="C14" s="376">
        <v>144681</v>
      </c>
      <c r="D14" s="375"/>
    </row>
    <row r="15" spans="1:12" x14ac:dyDescent="0.25">
      <c r="A15" s="61" t="s">
        <v>403</v>
      </c>
      <c r="B15" s="377">
        <v>500000</v>
      </c>
      <c r="C15" s="377">
        <v>500000</v>
      </c>
      <c r="D15" s="375"/>
    </row>
    <row r="16" spans="1:12" x14ac:dyDescent="0.25">
      <c r="A16" s="337" t="s">
        <v>3</v>
      </c>
      <c r="B16" s="378">
        <f>+B13</f>
        <v>72340500000</v>
      </c>
      <c r="C16" s="378">
        <f>+C13</f>
        <v>72340500000</v>
      </c>
      <c r="D16" s="378"/>
    </row>
    <row r="19" spans="1:4" x14ac:dyDescent="0.25">
      <c r="A19" s="1400" t="s">
        <v>691</v>
      </c>
      <c r="B19" s="1401"/>
      <c r="C19" s="1401"/>
      <c r="D19" s="1402"/>
    </row>
    <row r="20" spans="1:4" x14ac:dyDescent="0.25">
      <c r="A20" s="61" t="s">
        <v>612</v>
      </c>
      <c r="B20" s="1300"/>
      <c r="C20" s="1300"/>
      <c r="D20" s="375"/>
    </row>
    <row r="21" spans="1:4" x14ac:dyDescent="0.25">
      <c r="A21" s="61"/>
      <c r="B21" s="672">
        <v>45107</v>
      </c>
      <c r="C21" s="672">
        <v>44926</v>
      </c>
      <c r="D21" s="375"/>
    </row>
    <row r="22" spans="1:4" x14ac:dyDescent="0.25">
      <c r="A22" s="61" t="s">
        <v>401</v>
      </c>
      <c r="B22" s="170">
        <v>2023</v>
      </c>
      <c r="C22" s="170">
        <v>2022</v>
      </c>
      <c r="D22" s="170"/>
    </row>
    <row r="23" spans="1:4" x14ac:dyDescent="0.25">
      <c r="A23" s="61" t="s">
        <v>692</v>
      </c>
      <c r="B23" s="376">
        <v>1591000000</v>
      </c>
      <c r="C23" s="376">
        <v>1411000000</v>
      </c>
      <c r="D23" s="375"/>
    </row>
    <row r="24" spans="1:4" x14ac:dyDescent="0.25">
      <c r="A24" s="337" t="s">
        <v>3</v>
      </c>
      <c r="B24" s="378">
        <f>+B23</f>
        <v>1591000000</v>
      </c>
      <c r="C24" s="378">
        <f>+C23</f>
        <v>1411000000</v>
      </c>
      <c r="D24" s="378"/>
    </row>
    <row r="26" spans="1:4" x14ac:dyDescent="0.25">
      <c r="A26" s="1400" t="s">
        <v>768</v>
      </c>
      <c r="B26" s="1401"/>
      <c r="C26" s="1401"/>
      <c r="D26" s="1402"/>
    </row>
    <row r="27" spans="1:4" ht="80.25" customHeight="1" x14ac:dyDescent="0.25">
      <c r="A27" s="1419" t="s">
        <v>774</v>
      </c>
      <c r="B27" s="1419"/>
      <c r="C27" s="1419"/>
      <c r="D27" s="1419"/>
    </row>
    <row r="28" spans="1:4" x14ac:dyDescent="0.25">
      <c r="A28" s="61"/>
      <c r="B28" s="1257" t="s">
        <v>833</v>
      </c>
      <c r="C28" s="672">
        <v>44926</v>
      </c>
      <c r="D28" s="375"/>
    </row>
    <row r="29" spans="1:4" x14ac:dyDescent="0.25">
      <c r="A29" s="91" t="s">
        <v>401</v>
      </c>
      <c r="B29" s="170">
        <v>2023</v>
      </c>
      <c r="C29" s="170">
        <v>2022</v>
      </c>
      <c r="D29" s="170"/>
    </row>
    <row r="30" spans="1:4" x14ac:dyDescent="0.25">
      <c r="A30" s="61" t="s">
        <v>769</v>
      </c>
      <c r="B30" s="376">
        <v>8500000000</v>
      </c>
      <c r="C30" s="376">
        <v>0</v>
      </c>
      <c r="D30" s="375"/>
    </row>
    <row r="31" spans="1:4" x14ac:dyDescent="0.25">
      <c r="A31" s="61" t="s">
        <v>770</v>
      </c>
      <c r="B31" s="376">
        <v>-8500000000</v>
      </c>
      <c r="C31" s="376">
        <v>0</v>
      </c>
    </row>
    <row r="32" spans="1:4" x14ac:dyDescent="0.25">
      <c r="A32" s="337" t="s">
        <v>3</v>
      </c>
      <c r="B32" s="378">
        <v>0</v>
      </c>
      <c r="C32" s="378">
        <v>0</v>
      </c>
      <c r="D32" s="378"/>
    </row>
    <row r="33" spans="1:4" ht="6.75" customHeight="1" x14ac:dyDescent="0.25"/>
    <row r="34" spans="1:4" ht="27" customHeight="1" x14ac:dyDescent="0.25">
      <c r="A34" s="1419"/>
      <c r="B34" s="1419"/>
      <c r="C34" s="1419"/>
      <c r="D34" s="1419"/>
    </row>
  </sheetData>
  <mergeCells count="7">
    <mergeCell ref="A34:D34"/>
    <mergeCell ref="A8:D8"/>
    <mergeCell ref="B9:C9"/>
    <mergeCell ref="A19:D19"/>
    <mergeCell ref="B20:C20"/>
    <mergeCell ref="A27:D27"/>
    <mergeCell ref="A26:D26"/>
  </mergeCells>
  <hyperlinks>
    <hyperlink ref="F1" location="BG!A1" display="BG" xr:uid="{00000000-0004-0000-1C00-000000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6">
    <tabColor theme="8" tint="-0.249977111117893"/>
  </sheetPr>
  <dimension ref="A1:O33"/>
  <sheetViews>
    <sheetView showGridLines="0" topLeftCell="A10" workbookViewId="0">
      <selection activeCell="C24" sqref="C24"/>
    </sheetView>
  </sheetViews>
  <sheetFormatPr baseColWidth="10" defaultColWidth="11.44140625" defaultRowHeight="13.2" x14ac:dyDescent="0.25"/>
  <cols>
    <col min="1" max="1" width="37.5546875" style="98" customWidth="1"/>
    <col min="2" max="2" width="18.5546875" style="98" customWidth="1"/>
    <col min="3" max="3" width="16.6640625" style="98" customWidth="1"/>
    <col min="4" max="6" width="11.44140625" style="98"/>
    <col min="7" max="7" width="5.88671875" style="98" customWidth="1"/>
    <col min="8" max="8" width="3.109375" style="98" customWidth="1"/>
    <col min="9" max="9" width="6.33203125" style="98" customWidth="1"/>
    <col min="10" max="15" width="11.44140625" style="98"/>
    <col min="16" max="16384" width="11.44140625" style="30"/>
  </cols>
  <sheetData>
    <row r="1" spans="1:13" x14ac:dyDescent="0.25">
      <c r="A1" s="391" t="str">
        <f>Indice!C1</f>
        <v>ELECTROBAN SAECA</v>
      </c>
      <c r="G1" s="98">
        <v>34</v>
      </c>
      <c r="I1" s="168" t="s">
        <v>116</v>
      </c>
    </row>
    <row r="3" spans="1:13" x14ac:dyDescent="0.25">
      <c r="J3" s="32"/>
      <c r="K3" s="32"/>
    </row>
    <row r="4" spans="1:13" x14ac:dyDescent="0.25">
      <c r="A4" s="30"/>
      <c r="J4" s="32"/>
      <c r="K4" s="32"/>
    </row>
    <row r="5" spans="1:13" x14ac:dyDescent="0.25">
      <c r="A5" s="32"/>
      <c r="J5" s="32"/>
      <c r="K5" s="32"/>
    </row>
    <row r="6" spans="1:13" x14ac:dyDescent="0.25">
      <c r="A6" s="162"/>
      <c r="J6" s="32"/>
      <c r="K6" s="32"/>
    </row>
    <row r="7" spans="1:13" x14ac:dyDescent="0.25">
      <c r="A7" s="1410" t="s">
        <v>267</v>
      </c>
      <c r="B7" s="1411"/>
      <c r="C7" s="1411"/>
      <c r="D7" s="1411"/>
      <c r="E7" s="1411"/>
      <c r="F7" s="1411"/>
      <c r="G7" s="235"/>
      <c r="H7" s="269"/>
      <c r="I7" s="187"/>
      <c r="J7" s="32"/>
      <c r="K7" s="32"/>
      <c r="L7" s="187"/>
      <c r="M7" s="187"/>
    </row>
    <row r="8" spans="1:13" x14ac:dyDescent="0.25">
      <c r="A8" s="162" t="s">
        <v>785</v>
      </c>
      <c r="H8" s="225"/>
      <c r="J8" s="32"/>
      <c r="K8" s="32"/>
    </row>
    <row r="9" spans="1:13" x14ac:dyDescent="0.25">
      <c r="A9" s="162" t="s">
        <v>612</v>
      </c>
      <c r="B9" s="670" t="s">
        <v>795</v>
      </c>
      <c r="C9" s="671" t="s">
        <v>659</v>
      </c>
      <c r="H9" s="225"/>
    </row>
    <row r="10" spans="1:13" x14ac:dyDescent="0.25">
      <c r="A10" s="331"/>
      <c r="B10" s="170">
        <v>2023</v>
      </c>
      <c r="C10" s="170">
        <v>2022</v>
      </c>
      <c r="D10" s="31"/>
      <c r="E10" s="31"/>
      <c r="F10" s="31"/>
      <c r="G10" s="31"/>
      <c r="H10" s="347"/>
    </row>
    <row r="11" spans="1:13" ht="21" customHeight="1" x14ac:dyDescent="0.25">
      <c r="A11" s="379" t="s">
        <v>129</v>
      </c>
      <c r="B11" s="380">
        <v>0</v>
      </c>
      <c r="C11" s="380">
        <v>0</v>
      </c>
      <c r="D11" s="380"/>
      <c r="E11" s="380"/>
      <c r="F11" s="380"/>
      <c r="G11" s="380"/>
      <c r="H11" s="381"/>
    </row>
    <row r="12" spans="1:13" x14ac:dyDescent="0.25">
      <c r="A12" s="300"/>
      <c r="H12" s="225"/>
    </row>
    <row r="13" spans="1:13" x14ac:dyDescent="0.25">
      <c r="A13" s="300"/>
      <c r="H13" s="225"/>
    </row>
    <row r="14" spans="1:13" x14ac:dyDescent="0.25">
      <c r="A14" s="300"/>
      <c r="H14" s="225"/>
    </row>
    <row r="15" spans="1:13" x14ac:dyDescent="0.25">
      <c r="A15" s="300"/>
      <c r="H15" s="225"/>
    </row>
    <row r="16" spans="1:13" x14ac:dyDescent="0.25">
      <c r="A16" s="379" t="s">
        <v>130</v>
      </c>
      <c r="B16" s="673">
        <v>6601859239</v>
      </c>
      <c r="C16" s="673">
        <v>6141061868</v>
      </c>
      <c r="D16" s="380"/>
      <c r="E16" s="380"/>
      <c r="F16" s="380"/>
      <c r="G16" s="380"/>
      <c r="H16" s="381"/>
    </row>
    <row r="17" spans="1:8" x14ac:dyDescent="0.25">
      <c r="A17" s="300"/>
      <c r="H17" s="225"/>
    </row>
    <row r="18" spans="1:8" x14ac:dyDescent="0.25">
      <c r="A18" s="300"/>
      <c r="H18" s="225"/>
    </row>
    <row r="19" spans="1:8" x14ac:dyDescent="0.25">
      <c r="A19" s="300"/>
      <c r="H19" s="225"/>
    </row>
    <row r="20" spans="1:8" ht="21.75" customHeight="1" x14ac:dyDescent="0.25">
      <c r="A20" s="379" t="s">
        <v>131</v>
      </c>
      <c r="B20" s="380">
        <v>0</v>
      </c>
      <c r="C20" s="380">
        <v>0</v>
      </c>
      <c r="D20" s="380"/>
      <c r="E20" s="380"/>
      <c r="F20" s="380"/>
      <c r="G20" s="380"/>
      <c r="H20" s="381"/>
    </row>
    <row r="21" spans="1:8" x14ac:dyDescent="0.25">
      <c r="A21" s="300"/>
      <c r="H21" s="225"/>
    </row>
    <row r="22" spans="1:8" x14ac:dyDescent="0.25">
      <c r="A22" s="300"/>
      <c r="H22" s="225"/>
    </row>
    <row r="23" spans="1:8" ht="19.5" customHeight="1" x14ac:dyDescent="0.25">
      <c r="A23" s="300"/>
      <c r="H23" s="225"/>
    </row>
    <row r="24" spans="1:8" ht="15.75" customHeight="1" x14ac:dyDescent="0.25">
      <c r="A24" s="379" t="s">
        <v>132</v>
      </c>
      <c r="B24" s="673">
        <v>20770427414</v>
      </c>
      <c r="C24" s="673">
        <v>19895885433</v>
      </c>
      <c r="D24" s="380"/>
      <c r="E24" s="380"/>
      <c r="F24" s="380"/>
      <c r="G24" s="380"/>
      <c r="H24" s="381"/>
    </row>
    <row r="25" spans="1:8" ht="26.25" customHeight="1" x14ac:dyDescent="0.25">
      <c r="A25" s="382" t="s">
        <v>495</v>
      </c>
      <c r="B25" s="344">
        <v>16383493651</v>
      </c>
      <c r="C25" s="344">
        <v>11711453905</v>
      </c>
      <c r="H25" s="225"/>
    </row>
    <row r="26" spans="1:8" x14ac:dyDescent="0.25">
      <c r="A26" s="224" t="s">
        <v>496</v>
      </c>
      <c r="B26" s="344">
        <v>4386933763</v>
      </c>
      <c r="C26" s="344">
        <v>6821148916</v>
      </c>
      <c r="H26" s="225"/>
    </row>
    <row r="27" spans="1:8" x14ac:dyDescent="0.25">
      <c r="A27" s="224" t="s">
        <v>497</v>
      </c>
      <c r="B27" s="344">
        <v>0</v>
      </c>
      <c r="C27" s="344">
        <v>1363282612</v>
      </c>
      <c r="H27" s="225"/>
    </row>
    <row r="28" spans="1:8" x14ac:dyDescent="0.25">
      <c r="A28" s="224"/>
      <c r="H28" s="225"/>
    </row>
    <row r="29" spans="1:8" x14ac:dyDescent="0.25">
      <c r="A29" s="224"/>
      <c r="H29" s="225"/>
    </row>
    <row r="30" spans="1:8" x14ac:dyDescent="0.25">
      <c r="A30" s="224"/>
      <c r="H30" s="225"/>
    </row>
    <row r="31" spans="1:8" x14ac:dyDescent="0.25">
      <c r="A31" s="224"/>
      <c r="H31" s="225"/>
    </row>
    <row r="32" spans="1:8" x14ac:dyDescent="0.25">
      <c r="A32" s="224"/>
      <c r="H32" s="225"/>
    </row>
    <row r="33" spans="1:8" x14ac:dyDescent="0.25">
      <c r="A33" s="227"/>
      <c r="B33" s="228"/>
      <c r="C33" s="228"/>
      <c r="D33" s="228"/>
      <c r="E33" s="228"/>
      <c r="F33" s="228"/>
      <c r="G33" s="228"/>
      <c r="H33" s="229"/>
    </row>
  </sheetData>
  <mergeCells count="1">
    <mergeCell ref="A7:F7"/>
  </mergeCells>
  <hyperlinks>
    <hyperlink ref="I1" location="BG!A1" display="BG" xr:uid="{00000000-0004-0000-1D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7">
    <tabColor theme="8" tint="-0.249977111117893"/>
  </sheetPr>
  <dimension ref="A1:Y14"/>
  <sheetViews>
    <sheetView workbookViewId="0">
      <selection activeCell="B11" sqref="B11:C11"/>
    </sheetView>
  </sheetViews>
  <sheetFormatPr baseColWidth="10" defaultColWidth="11.44140625" defaultRowHeight="13.2" x14ac:dyDescent="0.25"/>
  <cols>
    <col min="1" max="1" width="48.44140625" style="32" customWidth="1"/>
    <col min="2" max="3" width="19" style="32" customWidth="1"/>
    <col min="4" max="4" width="1.109375" style="32" hidden="1" customWidth="1"/>
    <col min="5" max="5" width="1.5546875" style="32" hidden="1" customWidth="1"/>
    <col min="6" max="6" width="3.6640625" style="32" customWidth="1"/>
    <col min="7" max="25" width="11.44140625" style="32"/>
    <col min="26" max="16384" width="11.44140625" style="30"/>
  </cols>
  <sheetData>
    <row r="1" spans="1:7" x14ac:dyDescent="0.25">
      <c r="A1" s="232" t="str">
        <f>Indice!C1</f>
        <v>ELECTROBAN SAECA</v>
      </c>
      <c r="F1" s="32">
        <v>35</v>
      </c>
      <c r="G1" s="182" t="s">
        <v>116</v>
      </c>
    </row>
    <row r="2" spans="1:7" x14ac:dyDescent="0.25">
      <c r="F2" s="182"/>
    </row>
    <row r="3" spans="1:7" x14ac:dyDescent="0.25">
      <c r="F3" s="182"/>
    </row>
    <row r="4" spans="1:7" x14ac:dyDescent="0.25">
      <c r="F4" s="182"/>
    </row>
    <row r="5" spans="1:7" ht="15.75" customHeight="1" x14ac:dyDescent="0.25">
      <c r="A5" s="32" t="s">
        <v>486</v>
      </c>
    </row>
    <row r="6" spans="1:7" ht="15.75" customHeight="1" x14ac:dyDescent="0.25"/>
    <row r="7" spans="1:7" x14ac:dyDescent="0.25">
      <c r="A7" s="188" t="s">
        <v>785</v>
      </c>
      <c r="B7" s="194"/>
      <c r="C7" s="194"/>
      <c r="D7" s="194"/>
      <c r="E7" s="194"/>
      <c r="F7" s="386"/>
    </row>
    <row r="8" spans="1:7" x14ac:dyDescent="0.25">
      <c r="A8" s="384" t="s">
        <v>266</v>
      </c>
      <c r="B8" s="176"/>
      <c r="C8" s="176"/>
      <c r="D8" s="176"/>
      <c r="E8" s="176"/>
      <c r="F8" s="385"/>
    </row>
    <row r="9" spans="1:7" x14ac:dyDescent="0.25">
      <c r="A9" s="190"/>
      <c r="F9" s="192"/>
    </row>
    <row r="10" spans="1:7" x14ac:dyDescent="0.25">
      <c r="A10" s="190"/>
      <c r="B10" s="1394" t="s">
        <v>249</v>
      </c>
      <c r="C10" s="1394"/>
      <c r="F10" s="192"/>
    </row>
    <row r="11" spans="1:7" x14ac:dyDescent="0.25">
      <c r="A11" s="190"/>
      <c r="B11" s="170">
        <v>2023</v>
      </c>
      <c r="C11" s="170">
        <v>2022</v>
      </c>
      <c r="F11" s="192"/>
    </row>
    <row r="12" spans="1:7" x14ac:dyDescent="0.25">
      <c r="A12" s="320" t="s">
        <v>66</v>
      </c>
      <c r="F12" s="192"/>
    </row>
    <row r="13" spans="1:7" x14ac:dyDescent="0.25">
      <c r="A13" s="190"/>
      <c r="F13" s="192"/>
    </row>
    <row r="14" spans="1:7" x14ac:dyDescent="0.25">
      <c r="A14" s="195"/>
      <c r="B14" s="364"/>
      <c r="C14" s="364"/>
      <c r="D14" s="364"/>
      <c r="E14" s="364"/>
      <c r="F14" s="387"/>
    </row>
  </sheetData>
  <mergeCells count="1">
    <mergeCell ref="B10:C10"/>
  </mergeCells>
  <hyperlinks>
    <hyperlink ref="G1" location="BG!A1" display="BG" xr:uid="{00000000-0004-0000-1E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8">
    <tabColor theme="8" tint="-0.249977111117893"/>
  </sheetPr>
  <dimension ref="A1:AB15"/>
  <sheetViews>
    <sheetView zoomScaleNormal="100" workbookViewId="0">
      <selection activeCell="B11" sqref="B11:C15"/>
    </sheetView>
  </sheetViews>
  <sheetFormatPr baseColWidth="10" defaultRowHeight="14.4" x14ac:dyDescent="0.3"/>
  <cols>
    <col min="1" max="1" width="40.6640625" style="1" customWidth="1"/>
    <col min="2" max="3" width="19" style="1" customWidth="1"/>
    <col min="4" max="5" width="0.33203125" style="1" customWidth="1"/>
    <col min="6" max="6" width="3.33203125" style="1" customWidth="1"/>
    <col min="7" max="7" width="4.5546875" style="1" customWidth="1"/>
    <col min="8" max="28" width="11.44140625" style="1"/>
  </cols>
  <sheetData>
    <row r="1" spans="1:28" s="464" customFormat="1" x14ac:dyDescent="0.3">
      <c r="A1" s="525" t="str">
        <f>Indice!C1</f>
        <v>ELECTROBAN SAECA</v>
      </c>
      <c r="B1" s="525"/>
      <c r="C1" s="525"/>
      <c r="F1" s="688">
        <v>36</v>
      </c>
      <c r="G1" s="1"/>
      <c r="H1" s="526" t="s">
        <v>116</v>
      </c>
      <c r="I1" s="525"/>
      <c r="J1" s="525"/>
      <c r="K1" s="525"/>
      <c r="L1" s="525"/>
      <c r="M1" s="525"/>
      <c r="N1" s="525"/>
      <c r="O1" s="525"/>
      <c r="P1" s="525"/>
      <c r="Q1" s="525"/>
      <c r="R1" s="525"/>
      <c r="S1" s="525"/>
      <c r="T1" s="525"/>
      <c r="U1" s="525"/>
      <c r="V1" s="525"/>
      <c r="W1" s="525"/>
      <c r="X1" s="525"/>
      <c r="Y1" s="525"/>
      <c r="Z1" s="525"/>
      <c r="AA1" s="525"/>
      <c r="AB1" s="525"/>
    </row>
    <row r="7" spans="1:28" x14ac:dyDescent="0.3">
      <c r="A7" s="268" t="s">
        <v>268</v>
      </c>
      <c r="B7" s="235"/>
      <c r="C7" s="235"/>
      <c r="D7" s="235"/>
      <c r="E7" s="235"/>
      <c r="F7" s="269"/>
    </row>
    <row r="8" spans="1:28" ht="28.5" hidden="1" customHeight="1" x14ac:dyDescent="0.3">
      <c r="A8" s="240"/>
      <c r="B8" s="32"/>
      <c r="C8" s="32"/>
      <c r="D8" s="32"/>
      <c r="E8" s="32"/>
      <c r="F8" s="237"/>
    </row>
    <row r="9" spans="1:28" x14ac:dyDescent="0.3">
      <c r="A9" s="216" t="s">
        <v>785</v>
      </c>
      <c r="B9" s="98"/>
      <c r="C9" s="32"/>
      <c r="D9" s="32"/>
      <c r="E9" s="32"/>
      <c r="F9" s="237"/>
    </row>
    <row r="10" spans="1:28" x14ac:dyDescent="0.3">
      <c r="A10" s="922"/>
      <c r="B10" s="923" t="s">
        <v>795</v>
      </c>
      <c r="C10" s="924" t="s">
        <v>765</v>
      </c>
      <c r="D10" s="32"/>
      <c r="E10" s="32"/>
      <c r="F10" s="237"/>
    </row>
    <row r="11" spans="1:28" x14ac:dyDescent="0.3">
      <c r="A11" s="925"/>
      <c r="B11" s="757">
        <v>2023</v>
      </c>
      <c r="C11" s="926">
        <v>2022</v>
      </c>
      <c r="D11" s="32"/>
      <c r="E11" s="32"/>
      <c r="F11" s="237"/>
    </row>
    <row r="12" spans="1:28" x14ac:dyDescent="0.3">
      <c r="A12" s="927" t="s">
        <v>133</v>
      </c>
      <c r="B12" s="362">
        <v>0</v>
      </c>
      <c r="C12" s="928">
        <v>0</v>
      </c>
      <c r="D12" s="32"/>
      <c r="E12" s="32"/>
      <c r="F12" s="237"/>
    </row>
    <row r="13" spans="1:28" x14ac:dyDescent="0.3">
      <c r="A13" s="927" t="s">
        <v>134</v>
      </c>
      <c r="B13" s="362">
        <v>3404534686</v>
      </c>
      <c r="C13" s="929">
        <v>9215947426</v>
      </c>
      <c r="D13" s="32"/>
      <c r="E13" s="32"/>
      <c r="F13" s="237"/>
    </row>
    <row r="14" spans="1:28" x14ac:dyDescent="0.3">
      <c r="A14" s="412" t="s">
        <v>253</v>
      </c>
      <c r="B14" s="930">
        <v>3404534686</v>
      </c>
      <c r="C14" s="931">
        <v>9215947426</v>
      </c>
      <c r="D14" s="32"/>
      <c r="E14" s="32"/>
      <c r="F14" s="237"/>
    </row>
    <row r="15" spans="1:28" x14ac:dyDescent="0.3">
      <c r="A15" s="388"/>
      <c r="B15" s="247"/>
      <c r="C15" s="247"/>
      <c r="D15" s="247"/>
      <c r="E15" s="247"/>
      <c r="F15" s="248"/>
    </row>
  </sheetData>
  <hyperlinks>
    <hyperlink ref="H1" location="BG!A1" display="BG" xr:uid="{00000000-0004-0000-1F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9">
    <tabColor rgb="FF0070C0"/>
  </sheetPr>
  <dimension ref="A1:AH17"/>
  <sheetViews>
    <sheetView zoomScale="90" zoomScaleNormal="90" workbookViewId="0">
      <selection activeCell="B13" sqref="B13:C14"/>
    </sheetView>
  </sheetViews>
  <sheetFormatPr baseColWidth="10" defaultColWidth="11.44140625" defaultRowHeight="13.2" x14ac:dyDescent="0.25"/>
  <cols>
    <col min="1" max="1" width="40.6640625" style="32" customWidth="1"/>
    <col min="2" max="3" width="19" style="32" customWidth="1"/>
    <col min="4" max="5" width="11.44140625" style="32"/>
    <col min="6" max="6" width="6.44140625" style="32" customWidth="1"/>
    <col min="7" max="34" width="11.44140625" style="98"/>
    <col min="35" max="16384" width="11.44140625" style="30"/>
  </cols>
  <sheetData>
    <row r="1" spans="1:34" s="43" customFormat="1" x14ac:dyDescent="0.25">
      <c r="A1" s="232" t="str">
        <f>Indice!C1</f>
        <v>ELECTROBAN SAECA</v>
      </c>
      <c r="B1" s="232"/>
      <c r="C1" s="232"/>
      <c r="D1" s="32">
        <v>37</v>
      </c>
      <c r="E1" s="708" t="s">
        <v>116</v>
      </c>
      <c r="G1" s="98"/>
      <c r="H1" s="391"/>
      <c r="I1" s="391"/>
      <c r="J1" s="391"/>
      <c r="K1" s="391"/>
      <c r="L1" s="391"/>
      <c r="M1" s="391"/>
      <c r="N1" s="391"/>
      <c r="O1" s="391"/>
      <c r="P1" s="391"/>
      <c r="Q1" s="391"/>
      <c r="R1" s="391"/>
      <c r="S1" s="391"/>
      <c r="T1" s="391"/>
      <c r="U1" s="391"/>
      <c r="V1" s="391"/>
      <c r="W1" s="391"/>
      <c r="X1" s="391"/>
      <c r="Y1" s="391"/>
      <c r="Z1" s="391"/>
      <c r="AA1" s="391"/>
      <c r="AB1" s="391"/>
      <c r="AC1" s="391"/>
      <c r="AD1" s="391"/>
      <c r="AE1" s="391"/>
      <c r="AF1" s="391"/>
      <c r="AG1" s="391"/>
      <c r="AH1" s="391"/>
    </row>
    <row r="6" spans="1:34" ht="12" customHeight="1" x14ac:dyDescent="0.25"/>
    <row r="7" spans="1:34" ht="13.5" customHeight="1" x14ac:dyDescent="0.25">
      <c r="A7" s="32" t="s">
        <v>805</v>
      </c>
    </row>
    <row r="8" spans="1:34" x14ac:dyDescent="0.25">
      <c r="A8" s="268" t="s">
        <v>269</v>
      </c>
      <c r="B8" s="235"/>
      <c r="C8" s="235"/>
      <c r="D8" s="269"/>
      <c r="E8" s="373"/>
      <c r="F8" s="390"/>
    </row>
    <row r="9" spans="1:34" x14ac:dyDescent="0.25">
      <c r="A9" s="240"/>
      <c r="D9" s="237"/>
    </row>
    <row r="10" spans="1:34" ht="12" customHeight="1" x14ac:dyDescent="0.25">
      <c r="A10" s="1420" t="s">
        <v>652</v>
      </c>
      <c r="B10" s="1421"/>
      <c r="C10" s="1421"/>
      <c r="D10" s="1422"/>
    </row>
    <row r="11" spans="1:34" ht="30.75" customHeight="1" x14ac:dyDescent="0.25">
      <c r="A11" s="1420"/>
      <c r="B11" s="1421"/>
      <c r="C11" s="1421"/>
      <c r="D11" s="1422"/>
    </row>
    <row r="12" spans="1:34" x14ac:dyDescent="0.25">
      <c r="A12" s="240"/>
      <c r="B12" s="1394" t="s">
        <v>612</v>
      </c>
      <c r="C12" s="1394"/>
      <c r="D12" s="237"/>
    </row>
    <row r="13" spans="1:34" x14ac:dyDescent="0.25">
      <c r="A13" s="327"/>
      <c r="B13" s="170">
        <v>2023</v>
      </c>
      <c r="C13" s="170">
        <v>2022</v>
      </c>
      <c r="D13" s="237"/>
    </row>
    <row r="14" spans="1:34" x14ac:dyDescent="0.25">
      <c r="A14" s="240" t="s">
        <v>78</v>
      </c>
      <c r="D14" s="237"/>
    </row>
    <row r="15" spans="1:34" x14ac:dyDescent="0.25">
      <c r="A15" s="240"/>
      <c r="D15" s="237"/>
    </row>
    <row r="16" spans="1:34" x14ac:dyDescent="0.25">
      <c r="A16" s="240"/>
      <c r="D16" s="237"/>
    </row>
    <row r="17" spans="1:4" x14ac:dyDescent="0.25">
      <c r="A17" s="388"/>
      <c r="B17" s="247"/>
      <c r="C17" s="247"/>
      <c r="D17" s="248"/>
    </row>
  </sheetData>
  <mergeCells count="2">
    <mergeCell ref="B12:C12"/>
    <mergeCell ref="A10:D11"/>
  </mergeCells>
  <hyperlinks>
    <hyperlink ref="E1" location="BG!A1" display="BG" xr:uid="{00000000-0004-0000-20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0">
    <tabColor theme="8" tint="-0.249977111117893"/>
  </sheetPr>
  <dimension ref="A1:AA33"/>
  <sheetViews>
    <sheetView showGridLines="0" zoomScale="90" zoomScaleNormal="90" workbookViewId="0">
      <selection activeCell="C12" sqref="C12"/>
    </sheetView>
  </sheetViews>
  <sheetFormatPr baseColWidth="10" defaultColWidth="11.44140625" defaultRowHeight="13.8" x14ac:dyDescent="0.25"/>
  <cols>
    <col min="1" max="1" width="45.109375" style="389" customWidth="1"/>
    <col min="2" max="2" width="18.109375" style="389" customWidth="1"/>
    <col min="3" max="3" width="18.33203125" style="389" customWidth="1"/>
    <col min="4" max="4" width="15.6640625" style="389" bestFit="1" customWidth="1"/>
    <col min="5" max="5" width="17.6640625" style="389" customWidth="1"/>
    <col min="6" max="7" width="15.6640625" style="389" bestFit="1" customWidth="1"/>
    <col min="8" max="27" width="11.44140625" style="389"/>
    <col min="28" max="16384" width="11.44140625" style="134"/>
  </cols>
  <sheetData>
    <row r="1" spans="1:27" x14ac:dyDescent="0.25">
      <c r="A1" s="394" t="str">
        <f>Indice!C1</f>
        <v>ELECTROBAN SAECA</v>
      </c>
      <c r="D1" s="389">
        <v>38</v>
      </c>
      <c r="E1" s="392" t="s">
        <v>128</v>
      </c>
    </row>
    <row r="8" spans="1:27" x14ac:dyDescent="0.25">
      <c r="A8" s="398" t="s">
        <v>270</v>
      </c>
      <c r="B8" s="399"/>
      <c r="C8" s="400"/>
      <c r="D8" s="396"/>
      <c r="E8" s="396"/>
      <c r="F8" s="383"/>
      <c r="G8" s="383"/>
      <c r="H8" s="383"/>
      <c r="I8" s="383"/>
      <c r="J8" s="383"/>
      <c r="K8" s="383"/>
      <c r="L8" s="383"/>
      <c r="M8" s="383"/>
      <c r="N8" s="383"/>
      <c r="O8" s="383"/>
      <c r="P8" s="383"/>
      <c r="Q8" s="383"/>
      <c r="R8" s="383"/>
      <c r="S8" s="383"/>
      <c r="T8" s="383"/>
      <c r="U8" s="383"/>
      <c r="V8" s="383"/>
      <c r="W8" s="383"/>
      <c r="X8" s="383"/>
      <c r="Y8" s="383"/>
      <c r="Z8" s="383"/>
      <c r="AA8" s="134"/>
    </row>
    <row r="9" spans="1:27" ht="2.25" customHeight="1" x14ac:dyDescent="0.25">
      <c r="A9" s="401"/>
      <c r="C9" s="402"/>
    </row>
    <row r="10" spans="1:27" ht="16.5" customHeight="1" x14ac:dyDescent="0.25">
      <c r="A10" s="403" t="s">
        <v>785</v>
      </c>
      <c r="C10" s="402"/>
    </row>
    <row r="11" spans="1:27" ht="13.5" customHeight="1" x14ac:dyDescent="0.25">
      <c r="A11" s="1031"/>
      <c r="B11" s="1423" t="s">
        <v>623</v>
      </c>
      <c r="C11" s="1424"/>
      <c r="H11" s="389" t="s">
        <v>43</v>
      </c>
      <c r="I11" s="389" t="s">
        <v>43</v>
      </c>
    </row>
    <row r="12" spans="1:27" x14ac:dyDescent="0.25">
      <c r="A12" s="1032"/>
      <c r="B12" s="674" t="s">
        <v>795</v>
      </c>
      <c r="C12" s="1033" t="s">
        <v>795</v>
      </c>
    </row>
    <row r="13" spans="1:27" ht="15.6" x14ac:dyDescent="0.3">
      <c r="A13" s="1034"/>
      <c r="B13" s="758">
        <v>2023</v>
      </c>
      <c r="C13" s="1035">
        <v>2022</v>
      </c>
      <c r="D13" s="383"/>
      <c r="E13" s="383"/>
      <c r="F13" s="383"/>
      <c r="G13" s="383"/>
      <c r="H13" s="383"/>
      <c r="I13" s="383"/>
      <c r="J13" s="383"/>
      <c r="K13" s="383"/>
      <c r="L13" s="383"/>
      <c r="M13" s="383"/>
      <c r="N13" s="383"/>
      <c r="O13" s="383"/>
      <c r="P13" s="383"/>
      <c r="Q13" s="383"/>
      <c r="R13" s="383"/>
      <c r="S13" s="383"/>
      <c r="T13" s="383"/>
      <c r="U13" s="383"/>
      <c r="V13" s="383"/>
      <c r="W13" s="383"/>
      <c r="X13" s="383"/>
      <c r="Y13" s="383"/>
      <c r="Z13" s="383"/>
      <c r="AA13" s="134"/>
    </row>
    <row r="14" spans="1:27" x14ac:dyDescent="0.25">
      <c r="A14" s="1036" t="s">
        <v>60</v>
      </c>
      <c r="B14" s="393"/>
      <c r="C14" s="1037"/>
      <c r="D14" s="383"/>
      <c r="E14" s="383"/>
      <c r="F14" s="383"/>
      <c r="G14" s="383"/>
      <c r="H14" s="383"/>
      <c r="I14" s="383"/>
      <c r="J14" s="383"/>
      <c r="K14" s="383"/>
      <c r="L14" s="383"/>
      <c r="M14" s="383"/>
      <c r="N14" s="383"/>
      <c r="O14" s="383"/>
      <c r="P14" s="383"/>
      <c r="Q14" s="383"/>
      <c r="R14" s="383"/>
      <c r="S14" s="383"/>
      <c r="T14" s="383"/>
      <c r="U14" s="383"/>
      <c r="V14" s="383"/>
      <c r="W14" s="383"/>
      <c r="X14" s="383"/>
      <c r="Y14" s="383"/>
      <c r="Z14" s="383"/>
      <c r="AA14" s="134"/>
    </row>
    <row r="15" spans="1:27" ht="15.6" x14ac:dyDescent="0.3">
      <c r="A15" s="1038" t="s">
        <v>629</v>
      </c>
      <c r="B15" s="395"/>
      <c r="C15" s="1039"/>
      <c r="D15" s="383"/>
      <c r="E15" s="383"/>
      <c r="F15" s="383"/>
      <c r="G15" s="383"/>
      <c r="H15" s="383"/>
      <c r="I15" s="383"/>
      <c r="J15" s="383"/>
      <c r="K15" s="383"/>
      <c r="L15" s="383"/>
      <c r="M15" s="383"/>
      <c r="N15" s="383"/>
      <c r="O15" s="383"/>
      <c r="P15" s="383"/>
      <c r="Q15" s="383"/>
      <c r="R15" s="383"/>
      <c r="S15" s="383"/>
      <c r="T15" s="383"/>
      <c r="U15" s="383"/>
      <c r="V15" s="383"/>
      <c r="W15" s="383"/>
      <c r="X15" s="383"/>
      <c r="Y15" s="383"/>
      <c r="Z15" s="383"/>
      <c r="AA15" s="134"/>
    </row>
    <row r="16" spans="1:27" ht="14.4" x14ac:dyDescent="0.3">
      <c r="A16" s="1040" t="s">
        <v>407</v>
      </c>
      <c r="B16" s="383"/>
      <c r="C16" s="1041"/>
      <c r="D16" s="383"/>
      <c r="E16" s="383"/>
      <c r="F16" s="383"/>
      <c r="G16" s="383"/>
      <c r="H16" s="383"/>
      <c r="I16" s="383"/>
      <c r="J16" s="383"/>
      <c r="K16" s="383"/>
      <c r="L16" s="383"/>
      <c r="M16" s="383"/>
      <c r="N16" s="383"/>
      <c r="O16" s="383"/>
      <c r="P16" s="383"/>
      <c r="Q16" s="383"/>
      <c r="R16" s="383"/>
      <c r="S16" s="383"/>
      <c r="T16" s="383"/>
      <c r="U16" s="383"/>
      <c r="V16" s="383"/>
      <c r="W16" s="383"/>
      <c r="X16" s="383"/>
      <c r="Y16" s="383"/>
      <c r="Z16" s="383"/>
      <c r="AA16" s="134"/>
    </row>
    <row r="17" spans="1:27" ht="14.4" x14ac:dyDescent="0.3">
      <c r="A17" s="1042" t="s">
        <v>211</v>
      </c>
      <c r="B17" s="1207">
        <v>10233235681</v>
      </c>
      <c r="C17" s="1156">
        <v>7557727272.727272</v>
      </c>
      <c r="D17" s="1242"/>
      <c r="E17" s="1224"/>
      <c r="F17" s="1243"/>
      <c r="G17" s="1224"/>
      <c r="H17" s="383"/>
      <c r="I17" s="383"/>
      <c r="J17" s="383"/>
      <c r="K17" s="383"/>
      <c r="L17" s="383"/>
      <c r="M17" s="383"/>
      <c r="N17" s="383"/>
      <c r="O17" s="383"/>
      <c r="P17" s="383"/>
      <c r="Q17" s="383"/>
      <c r="R17" s="383"/>
      <c r="S17" s="383"/>
      <c r="T17" s="383"/>
      <c r="U17" s="383"/>
      <c r="V17" s="383"/>
      <c r="W17" s="383"/>
      <c r="X17" s="383"/>
      <c r="Y17" s="383"/>
      <c r="Z17" s="383"/>
      <c r="AA17" s="134"/>
    </row>
    <row r="18" spans="1:27" ht="14.4" x14ac:dyDescent="0.3">
      <c r="A18" s="1043" t="s">
        <v>212</v>
      </c>
      <c r="B18" s="1077">
        <v>68956599995</v>
      </c>
      <c r="C18" s="1157">
        <v>61086697237.272697</v>
      </c>
      <c r="D18" s="1224"/>
      <c r="E18" s="1053"/>
      <c r="F18" s="593"/>
      <c r="G18" s="1239"/>
      <c r="H18" s="383"/>
      <c r="I18" s="383"/>
      <c r="J18" s="383"/>
      <c r="K18" s="383"/>
      <c r="L18" s="383"/>
      <c r="M18" s="383"/>
      <c r="N18" s="383"/>
      <c r="O18" s="383"/>
      <c r="P18" s="383"/>
      <c r="Q18" s="383"/>
      <c r="R18" s="383"/>
      <c r="S18" s="383"/>
      <c r="T18" s="383"/>
      <c r="U18" s="383"/>
      <c r="V18" s="383"/>
      <c r="W18" s="383"/>
      <c r="X18" s="383"/>
      <c r="Y18" s="383"/>
      <c r="Z18" s="383"/>
      <c r="AA18" s="134"/>
    </row>
    <row r="19" spans="1:27" hidden="1" x14ac:dyDescent="0.25">
      <c r="A19" s="1044" t="s">
        <v>408</v>
      </c>
      <c r="B19" s="134">
        <v>0</v>
      </c>
      <c r="C19" s="1045">
        <v>0</v>
      </c>
      <c r="D19" s="134"/>
      <c r="E19" s="134"/>
      <c r="F19" s="134"/>
      <c r="G19" s="134"/>
      <c r="H19" s="134"/>
      <c r="I19" s="134"/>
      <c r="J19" s="134"/>
      <c r="K19" s="134"/>
      <c r="L19" s="134"/>
      <c r="M19" s="134"/>
      <c r="N19" s="134"/>
      <c r="O19" s="134"/>
      <c r="P19" s="134"/>
      <c r="Q19" s="134"/>
      <c r="R19" s="134"/>
      <c r="S19" s="134"/>
      <c r="T19" s="134"/>
      <c r="U19" s="134"/>
      <c r="V19" s="134"/>
      <c r="W19" s="134"/>
      <c r="X19" s="134"/>
      <c r="Y19" s="134"/>
      <c r="Z19" s="134"/>
      <c r="AA19" s="134"/>
    </row>
    <row r="20" spans="1:27" hidden="1" x14ac:dyDescent="0.25">
      <c r="A20" s="1043" t="s">
        <v>211</v>
      </c>
      <c r="B20" s="134">
        <v>0</v>
      </c>
      <c r="C20" s="1041">
        <v>0</v>
      </c>
      <c r="D20" s="134"/>
      <c r="E20" s="134"/>
      <c r="F20" s="134"/>
      <c r="G20" s="134"/>
      <c r="H20" s="134"/>
      <c r="I20" s="134"/>
      <c r="J20" s="134"/>
      <c r="K20" s="134"/>
      <c r="L20" s="134"/>
      <c r="M20" s="134"/>
      <c r="N20" s="134"/>
      <c r="O20" s="134"/>
      <c r="P20" s="134"/>
      <c r="Q20" s="134"/>
      <c r="R20" s="134"/>
      <c r="S20" s="134"/>
      <c r="T20" s="134"/>
      <c r="U20" s="134"/>
      <c r="V20" s="134"/>
      <c r="W20" s="134"/>
      <c r="X20" s="134"/>
      <c r="Y20" s="134"/>
      <c r="Z20" s="134"/>
      <c r="AA20" s="134"/>
    </row>
    <row r="21" spans="1:27" hidden="1" x14ac:dyDescent="0.25">
      <c r="A21" s="1043" t="s">
        <v>212</v>
      </c>
      <c r="B21" s="134">
        <v>0</v>
      </c>
      <c r="C21" s="1041">
        <v>0</v>
      </c>
      <c r="D21" s="134"/>
      <c r="E21" s="134"/>
      <c r="F21" s="134"/>
      <c r="G21" s="134"/>
      <c r="H21" s="134"/>
      <c r="I21" s="134"/>
      <c r="J21" s="134"/>
      <c r="K21" s="134"/>
      <c r="L21" s="134"/>
      <c r="M21" s="134"/>
      <c r="N21" s="134"/>
      <c r="O21" s="134"/>
      <c r="P21" s="134"/>
      <c r="Q21" s="134"/>
      <c r="R21" s="134"/>
      <c r="S21" s="134"/>
      <c r="T21" s="134"/>
      <c r="U21" s="134"/>
      <c r="V21" s="134"/>
      <c r="W21" s="134"/>
      <c r="X21" s="134"/>
      <c r="Y21" s="134"/>
      <c r="Z21" s="134"/>
      <c r="AA21" s="134"/>
    </row>
    <row r="22" spans="1:27" ht="15.6" x14ac:dyDescent="0.3">
      <c r="A22" s="1038" t="s">
        <v>630</v>
      </c>
      <c r="B22" s="395"/>
      <c r="C22" s="1039"/>
      <c r="D22" s="134"/>
      <c r="E22" s="1219"/>
      <c r="F22" s="134"/>
      <c r="G22" s="1240"/>
      <c r="H22" s="134"/>
      <c r="I22" s="134"/>
      <c r="J22" s="134"/>
      <c r="K22" s="134"/>
      <c r="L22" s="134"/>
      <c r="M22" s="134"/>
      <c r="N22" s="134"/>
      <c r="O22" s="134"/>
      <c r="P22" s="134"/>
      <c r="Q22" s="134"/>
      <c r="R22" s="134"/>
      <c r="S22" s="134"/>
      <c r="T22" s="134"/>
      <c r="U22" s="134"/>
      <c r="V22" s="134"/>
      <c r="W22" s="134"/>
      <c r="X22" s="134"/>
      <c r="Y22" s="134"/>
      <c r="Z22" s="134"/>
      <c r="AA22" s="134"/>
    </row>
    <row r="23" spans="1:27" hidden="1" x14ac:dyDescent="0.25">
      <c r="A23" s="1044" t="s">
        <v>407</v>
      </c>
      <c r="B23" s="134">
        <v>0</v>
      </c>
      <c r="C23" s="1041">
        <v>0</v>
      </c>
      <c r="D23" s="134"/>
      <c r="E23" s="134"/>
      <c r="F23" s="134"/>
      <c r="G23" s="134"/>
      <c r="H23" s="134"/>
      <c r="I23" s="134"/>
      <c r="J23" s="134"/>
      <c r="K23" s="134"/>
      <c r="L23" s="134"/>
      <c r="M23" s="134"/>
      <c r="N23" s="134"/>
      <c r="O23" s="134"/>
      <c r="P23" s="134"/>
      <c r="Q23" s="134"/>
      <c r="R23" s="134"/>
      <c r="S23" s="134"/>
      <c r="T23" s="134"/>
      <c r="U23" s="134"/>
      <c r="V23" s="134"/>
      <c r="W23" s="134"/>
      <c r="X23" s="134"/>
      <c r="Y23" s="134"/>
      <c r="Z23" s="134"/>
      <c r="AA23" s="134"/>
    </row>
    <row r="24" spans="1:27" hidden="1" x14ac:dyDescent="0.25">
      <c r="A24" s="1043" t="s">
        <v>211</v>
      </c>
      <c r="B24" s="134">
        <v>0</v>
      </c>
      <c r="C24" s="1041">
        <v>0</v>
      </c>
      <c r="D24" s="134"/>
      <c r="E24" s="134"/>
      <c r="F24" s="134"/>
      <c r="G24" s="134"/>
      <c r="H24" s="134"/>
      <c r="I24" s="134"/>
      <c r="J24" s="134"/>
      <c r="K24" s="134"/>
      <c r="L24" s="134"/>
      <c r="M24" s="134"/>
      <c r="N24" s="134"/>
      <c r="O24" s="134"/>
      <c r="P24" s="134"/>
      <c r="Q24" s="134"/>
      <c r="R24" s="134"/>
      <c r="S24" s="134"/>
      <c r="T24" s="134"/>
      <c r="U24" s="134"/>
      <c r="V24" s="134"/>
      <c r="W24" s="134"/>
      <c r="X24" s="134"/>
      <c r="Y24" s="134"/>
      <c r="Z24" s="134"/>
      <c r="AA24" s="134"/>
    </row>
    <row r="25" spans="1:27" ht="14.4" x14ac:dyDescent="0.3">
      <c r="A25" s="1043" t="s">
        <v>212</v>
      </c>
      <c r="B25" s="1077">
        <v>1194304202</v>
      </c>
      <c r="C25" s="1158">
        <v>5803034763</v>
      </c>
      <c r="D25" s="134"/>
      <c r="E25" s="134"/>
      <c r="F25" s="134"/>
      <c r="G25" s="134"/>
      <c r="H25" s="134"/>
      <c r="I25" s="134"/>
      <c r="J25" s="134"/>
      <c r="K25" s="134"/>
      <c r="L25" s="134"/>
      <c r="M25" s="134"/>
      <c r="N25" s="134"/>
      <c r="O25" s="134"/>
      <c r="P25" s="134"/>
      <c r="Q25" s="134"/>
      <c r="R25" s="134"/>
      <c r="S25" s="134"/>
      <c r="T25" s="134"/>
      <c r="U25" s="134"/>
      <c r="V25" s="134"/>
      <c r="W25" s="134"/>
      <c r="X25" s="134"/>
      <c r="Y25" s="134"/>
      <c r="Z25" s="134"/>
      <c r="AA25" s="134"/>
    </row>
    <row r="26" spans="1:27" hidden="1" x14ac:dyDescent="0.25">
      <c r="A26" s="1044" t="s">
        <v>408</v>
      </c>
      <c r="B26" s="134">
        <v>0</v>
      </c>
      <c r="C26" s="1041">
        <v>0</v>
      </c>
      <c r="D26" s="134"/>
      <c r="E26" s="134"/>
      <c r="F26" s="134"/>
      <c r="G26" s="134"/>
      <c r="H26" s="134"/>
      <c r="I26" s="134"/>
      <c r="J26" s="134"/>
      <c r="K26" s="134"/>
      <c r="L26" s="134"/>
      <c r="M26" s="134"/>
      <c r="N26" s="134"/>
      <c r="O26" s="134"/>
      <c r="P26" s="134"/>
      <c r="Q26" s="134"/>
      <c r="R26" s="134"/>
      <c r="S26" s="134"/>
      <c r="T26" s="134"/>
      <c r="U26" s="134"/>
      <c r="V26" s="134"/>
      <c r="W26" s="134"/>
      <c r="X26" s="134"/>
      <c r="Y26" s="134"/>
      <c r="Z26" s="134"/>
      <c r="AA26" s="134"/>
    </row>
    <row r="27" spans="1:27" hidden="1" x14ac:dyDescent="0.25">
      <c r="A27" s="1043" t="s">
        <v>211</v>
      </c>
      <c r="B27" s="134">
        <v>0</v>
      </c>
      <c r="C27" s="1041">
        <v>0</v>
      </c>
      <c r="D27" s="134"/>
      <c r="E27" s="134"/>
      <c r="F27" s="134"/>
      <c r="G27" s="134"/>
      <c r="H27" s="134"/>
      <c r="I27" s="134"/>
      <c r="J27" s="134"/>
      <c r="K27" s="134"/>
      <c r="L27" s="134"/>
      <c r="M27" s="134"/>
      <c r="N27" s="134"/>
      <c r="O27" s="134"/>
      <c r="P27" s="134"/>
      <c r="Q27" s="134"/>
      <c r="R27" s="134"/>
      <c r="S27" s="134"/>
      <c r="T27" s="134"/>
      <c r="U27" s="134"/>
      <c r="V27" s="134"/>
      <c r="W27" s="134"/>
      <c r="X27" s="134"/>
      <c r="Y27" s="134"/>
      <c r="Z27" s="134"/>
      <c r="AA27" s="134"/>
    </row>
    <row r="28" spans="1:27" hidden="1" x14ac:dyDescent="0.25">
      <c r="A28" s="1043" t="s">
        <v>212</v>
      </c>
      <c r="B28" s="134">
        <v>0</v>
      </c>
      <c r="C28" s="1041">
        <v>0</v>
      </c>
      <c r="D28" s="134"/>
      <c r="E28" s="134"/>
      <c r="F28" s="134"/>
      <c r="G28" s="134"/>
      <c r="H28" s="134"/>
      <c r="I28" s="134"/>
      <c r="J28" s="134"/>
      <c r="K28" s="134"/>
      <c r="L28" s="134"/>
      <c r="M28" s="134"/>
      <c r="N28" s="134"/>
      <c r="O28" s="134"/>
      <c r="P28" s="134"/>
      <c r="Q28" s="134"/>
      <c r="R28" s="134"/>
      <c r="S28" s="134"/>
      <c r="T28" s="134"/>
      <c r="U28" s="134"/>
      <c r="V28" s="134"/>
      <c r="W28" s="134"/>
      <c r="X28" s="134"/>
      <c r="Y28" s="134"/>
      <c r="Z28" s="134"/>
      <c r="AA28" s="134"/>
    </row>
    <row r="29" spans="1:27" x14ac:dyDescent="0.25">
      <c r="A29" s="1046" t="s">
        <v>3</v>
      </c>
      <c r="B29" s="761">
        <v>80384139878</v>
      </c>
      <c r="C29" s="1047">
        <v>74447459272.999969</v>
      </c>
      <c r="D29" s="134"/>
      <c r="E29" s="134"/>
      <c r="F29" s="134"/>
      <c r="G29" s="134"/>
      <c r="H29" s="134"/>
      <c r="I29" s="134"/>
      <c r="J29" s="134"/>
      <c r="K29" s="134"/>
      <c r="L29" s="134"/>
      <c r="M29" s="134"/>
      <c r="N29" s="134"/>
      <c r="O29" s="134"/>
      <c r="P29" s="134"/>
      <c r="Q29" s="134"/>
      <c r="R29" s="134"/>
      <c r="S29" s="134"/>
      <c r="T29" s="134"/>
      <c r="U29" s="134"/>
      <c r="V29" s="134"/>
      <c r="W29" s="134"/>
      <c r="X29" s="134"/>
      <c r="Y29" s="134"/>
      <c r="Z29" s="134"/>
      <c r="AA29" s="134"/>
    </row>
    <row r="30" spans="1:27" ht="6.75" customHeight="1" x14ac:dyDescent="0.25">
      <c r="A30" s="1048"/>
      <c r="B30" s="1049"/>
      <c r="C30" s="1050"/>
      <c r="D30" s="383"/>
      <c r="E30" s="383"/>
      <c r="F30" s="383"/>
      <c r="G30" s="383"/>
      <c r="H30" s="383"/>
      <c r="I30" s="383"/>
      <c r="J30" s="383"/>
      <c r="K30" s="383"/>
      <c r="L30" s="383"/>
      <c r="M30" s="383"/>
      <c r="N30" s="383"/>
      <c r="O30" s="383"/>
      <c r="P30" s="383"/>
      <c r="Q30" s="383"/>
      <c r="R30" s="383"/>
      <c r="S30" s="383"/>
      <c r="T30" s="383"/>
      <c r="U30" s="383"/>
      <c r="V30" s="383"/>
      <c r="W30" s="383"/>
      <c r="X30" s="383"/>
      <c r="Y30" s="383"/>
      <c r="Z30" s="383"/>
      <c r="AA30" s="134"/>
    </row>
    <row r="31" spans="1:27" x14ac:dyDescent="0.25">
      <c r="A31" s="404"/>
    </row>
    <row r="32" spans="1:27" x14ac:dyDescent="0.25">
      <c r="B32" s="1223"/>
      <c r="C32" s="1222"/>
    </row>
    <row r="33" spans="2:2" x14ac:dyDescent="0.25">
      <c r="B33" s="1222"/>
    </row>
  </sheetData>
  <mergeCells count="1">
    <mergeCell ref="B11:C11"/>
  </mergeCells>
  <hyperlinks>
    <hyperlink ref="E1" location="ER!A1" display="ER" xr:uid="{00000000-0004-0000-21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1">
    <tabColor theme="8" tint="-0.249977111117893"/>
  </sheetPr>
  <dimension ref="A1:AE23"/>
  <sheetViews>
    <sheetView showGridLines="0" workbookViewId="0">
      <selection activeCell="C12" sqref="C12"/>
    </sheetView>
  </sheetViews>
  <sheetFormatPr baseColWidth="10" defaultColWidth="11.44140625" defaultRowHeight="13.2" x14ac:dyDescent="0.25"/>
  <cols>
    <col min="1" max="1" width="53.44140625" style="98" customWidth="1"/>
    <col min="2" max="2" width="18.109375" style="98" customWidth="1"/>
    <col min="3" max="3" width="17.109375" style="98" customWidth="1"/>
    <col min="4" max="4" width="7.5546875" style="98" customWidth="1"/>
    <col min="5" max="31" width="11.44140625" style="98"/>
    <col min="32" max="16384" width="11.44140625" style="30"/>
  </cols>
  <sheetData>
    <row r="1" spans="1:31" x14ac:dyDescent="0.25">
      <c r="A1" s="391" t="str">
        <f>Indice!C1</f>
        <v>ELECTROBAN SAECA</v>
      </c>
      <c r="C1" s="98">
        <v>39</v>
      </c>
      <c r="D1" s="168" t="s">
        <v>128</v>
      </c>
    </row>
    <row r="7" spans="1:31" x14ac:dyDescent="0.25">
      <c r="A7" s="268" t="s">
        <v>271</v>
      </c>
      <c r="B7" s="235"/>
      <c r="C7" s="269"/>
      <c r="D7" s="373"/>
      <c r="E7" s="373"/>
      <c r="F7" s="373"/>
      <c r="G7" s="32"/>
      <c r="H7" s="32"/>
      <c r="I7" s="32"/>
      <c r="J7" s="32"/>
      <c r="K7" s="32"/>
      <c r="L7" s="32"/>
      <c r="M7" s="32"/>
      <c r="N7" s="32"/>
      <c r="O7" s="32"/>
      <c r="P7" s="32"/>
      <c r="Q7" s="32"/>
      <c r="R7" s="32"/>
      <c r="S7" s="32"/>
      <c r="T7" s="32"/>
      <c r="U7" s="32"/>
      <c r="V7" s="32"/>
      <c r="W7" s="32"/>
      <c r="X7" s="32"/>
      <c r="Y7" s="32"/>
      <c r="Z7" s="32"/>
      <c r="AA7" s="32"/>
      <c r="AB7" s="32"/>
      <c r="AC7" s="32"/>
      <c r="AD7" s="32"/>
      <c r="AE7" s="32"/>
    </row>
    <row r="8" spans="1:31" hidden="1" x14ac:dyDescent="0.25">
      <c r="A8" s="224"/>
      <c r="C8" s="225"/>
    </row>
    <row r="9" spans="1:31" hidden="1" x14ac:dyDescent="0.25">
      <c r="A9" s="224" t="s">
        <v>686</v>
      </c>
      <c r="B9" s="1425"/>
      <c r="C9" s="1426"/>
    </row>
    <row r="10" spans="1:31" hidden="1" x14ac:dyDescent="0.25">
      <c r="A10" s="224"/>
      <c r="B10" s="1425" t="s">
        <v>488</v>
      </c>
      <c r="C10" s="1426"/>
    </row>
    <row r="11" spans="1:31" ht="12.75" customHeight="1" x14ac:dyDescent="0.25">
      <c r="A11" s="767"/>
      <c r="B11" s="1065" t="s">
        <v>795</v>
      </c>
      <c r="C11" s="1095" t="s">
        <v>795</v>
      </c>
    </row>
    <row r="12" spans="1:31" x14ac:dyDescent="0.25">
      <c r="A12" s="938" t="s">
        <v>135</v>
      </c>
      <c r="B12" s="762">
        <v>2023</v>
      </c>
      <c r="C12" s="939">
        <v>2022</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ht="13.8" x14ac:dyDescent="0.3">
      <c r="A13" s="935" t="s">
        <v>543</v>
      </c>
      <c r="B13" s="1066"/>
      <c r="C13" s="934"/>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x14ac:dyDescent="0.25">
      <c r="A14" s="240" t="s">
        <v>213</v>
      </c>
      <c r="B14" s="1134">
        <v>14086375570</v>
      </c>
      <c r="C14" s="1159">
        <v>13996300898</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x14ac:dyDescent="0.25">
      <c r="A15" s="940" t="s">
        <v>214</v>
      </c>
      <c r="B15" s="1220">
        <v>38847398719</v>
      </c>
      <c r="C15" s="1159">
        <v>43496690312</v>
      </c>
      <c r="D15" s="406"/>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idden="1" x14ac:dyDescent="0.25">
      <c r="A16" s="940" t="s">
        <v>215</v>
      </c>
      <c r="B16" s="1134">
        <v>0</v>
      </c>
      <c r="C16" s="1159">
        <v>0</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1:31" x14ac:dyDescent="0.25">
      <c r="A17" s="940" t="s">
        <v>216</v>
      </c>
      <c r="B17" s="1134">
        <v>-12854072577</v>
      </c>
      <c r="C17" s="1159">
        <v>-22554169922</v>
      </c>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x14ac:dyDescent="0.25">
      <c r="A18" s="388" t="s">
        <v>217</v>
      </c>
      <c r="B18" s="936">
        <v>40079701712</v>
      </c>
      <c r="C18" s="937">
        <v>34938821288</v>
      </c>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x14ac:dyDescent="0.25">
      <c r="A19" s="412"/>
      <c r="B19" s="413"/>
      <c r="C19" s="414"/>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x14ac:dyDescent="0.25">
      <c r="B20" s="405"/>
    </row>
    <row r="21" spans="1:31" ht="14.4" x14ac:dyDescent="0.3">
      <c r="B21" s="1077"/>
      <c r="C21" s="790"/>
    </row>
    <row r="22" spans="1:31" x14ac:dyDescent="0.25">
      <c r="B22" s="405"/>
    </row>
    <row r="23" spans="1:31" x14ac:dyDescent="0.25">
      <c r="B23" s="405"/>
    </row>
  </sheetData>
  <mergeCells count="2">
    <mergeCell ref="B9:C9"/>
    <mergeCell ref="B10:C10"/>
  </mergeCells>
  <hyperlinks>
    <hyperlink ref="D1" location="ER!A1" display="ER" xr:uid="{00000000-0004-0000-22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2">
    <tabColor rgb="FF0070C0"/>
  </sheetPr>
  <dimension ref="A1:AG48"/>
  <sheetViews>
    <sheetView showGridLines="0" topLeftCell="A31" zoomScale="90" zoomScaleNormal="90" workbookViewId="0">
      <selection activeCell="C13" sqref="C13"/>
    </sheetView>
  </sheetViews>
  <sheetFormatPr baseColWidth="10" defaultColWidth="11.44140625" defaultRowHeight="13.2" x14ac:dyDescent="0.25"/>
  <cols>
    <col min="1" max="1" width="38.6640625" style="98" customWidth="1"/>
    <col min="2" max="2" width="23" style="98" customWidth="1"/>
    <col min="3" max="3" width="23" style="343" customWidth="1"/>
    <col min="4" max="4" width="23" style="98" customWidth="1"/>
    <col min="5" max="5" width="18.109375" style="98" customWidth="1"/>
    <col min="6" max="6" width="20.88671875" style="98" customWidth="1"/>
    <col min="7" max="7" width="18.109375" style="98" customWidth="1"/>
    <col min="8" max="8" width="4.44140625" style="98" customWidth="1"/>
    <col min="9" max="33" width="11.44140625" style="98"/>
    <col min="34" max="16384" width="11.44140625" style="30"/>
  </cols>
  <sheetData>
    <row r="1" spans="1:33" s="451" customFormat="1" x14ac:dyDescent="0.25">
      <c r="A1" s="391" t="str">
        <f>Indice!C1</f>
        <v>ELECTROBAN SAECA</v>
      </c>
      <c r="B1" s="448"/>
      <c r="C1" s="449"/>
      <c r="D1" s="448"/>
      <c r="E1" s="448"/>
      <c r="G1" s="448">
        <v>40</v>
      </c>
      <c r="H1" s="448"/>
      <c r="I1" s="450" t="s">
        <v>128</v>
      </c>
      <c r="J1" s="448"/>
      <c r="K1" s="448"/>
      <c r="L1" s="448"/>
      <c r="M1" s="448"/>
      <c r="N1" s="448"/>
      <c r="O1" s="448"/>
      <c r="P1" s="448"/>
      <c r="Q1" s="448"/>
      <c r="R1" s="448"/>
      <c r="S1" s="448"/>
      <c r="T1" s="448"/>
      <c r="U1" s="448"/>
      <c r="V1" s="448"/>
      <c r="W1" s="448"/>
      <c r="X1" s="448"/>
      <c r="Y1" s="448"/>
      <c r="Z1" s="448"/>
      <c r="AA1" s="448"/>
      <c r="AB1" s="448"/>
      <c r="AC1" s="448"/>
      <c r="AD1" s="448"/>
      <c r="AE1" s="448"/>
      <c r="AF1" s="448"/>
      <c r="AG1" s="448"/>
    </row>
    <row r="4" spans="1:33" ht="15" customHeight="1" x14ac:dyDescent="0.25"/>
    <row r="5" spans="1:33" ht="15" customHeight="1" x14ac:dyDescent="0.25"/>
    <row r="6" spans="1:33" ht="15" customHeight="1" x14ac:dyDescent="0.25"/>
    <row r="7" spans="1:33" x14ac:dyDescent="0.25">
      <c r="A7" s="513" t="s">
        <v>272</v>
      </c>
      <c r="B7" s="514"/>
      <c r="C7" s="515"/>
      <c r="D7" s="514"/>
      <c r="E7" s="514"/>
      <c r="F7" s="514"/>
      <c r="G7" s="514"/>
      <c r="H7" s="516"/>
      <c r="I7" s="32"/>
      <c r="J7" s="32"/>
      <c r="K7" s="32"/>
      <c r="L7" s="32"/>
      <c r="M7" s="32"/>
      <c r="N7" s="32"/>
      <c r="O7" s="32"/>
      <c r="P7" s="32"/>
      <c r="Q7" s="32"/>
      <c r="R7" s="32"/>
      <c r="S7" s="32"/>
      <c r="T7" s="32"/>
      <c r="U7" s="32"/>
      <c r="V7" s="32"/>
      <c r="W7" s="32"/>
      <c r="X7" s="32"/>
      <c r="Y7" s="32"/>
      <c r="Z7" s="32"/>
      <c r="AA7" s="32"/>
      <c r="AB7" s="32"/>
      <c r="AC7" s="32"/>
      <c r="AD7" s="32"/>
      <c r="AE7" s="32"/>
      <c r="AF7" s="32"/>
      <c r="AG7" s="32"/>
    </row>
    <row r="8" spans="1:33" x14ac:dyDescent="0.25">
      <c r="A8" s="1427" t="s">
        <v>815</v>
      </c>
      <c r="B8" s="1428"/>
      <c r="C8" s="1428"/>
      <c r="D8" s="1428"/>
      <c r="E8" s="1428"/>
      <c r="F8" s="1428"/>
      <c r="G8" s="1428"/>
      <c r="H8" s="1429"/>
    </row>
    <row r="9" spans="1:33" s="96" customFormat="1" x14ac:dyDescent="0.25">
      <c r="A9" s="517"/>
      <c r="B9" s="184"/>
      <c r="C9" s="267"/>
      <c r="D9" s="184"/>
      <c r="E9" s="184"/>
      <c r="F9" s="184"/>
      <c r="G9" s="184"/>
      <c r="H9" s="518"/>
      <c r="I9" s="184"/>
      <c r="J9" s="184"/>
      <c r="K9" s="184"/>
      <c r="L9" s="184"/>
      <c r="M9" s="184"/>
      <c r="N9" s="184"/>
      <c r="O9" s="184"/>
      <c r="P9" s="184"/>
      <c r="Q9" s="184"/>
      <c r="R9" s="184"/>
      <c r="S9" s="184"/>
      <c r="T9" s="184"/>
      <c r="U9" s="184"/>
      <c r="V9" s="184"/>
      <c r="W9" s="184"/>
      <c r="X9" s="184"/>
      <c r="Y9" s="184"/>
      <c r="Z9" s="184"/>
      <c r="AA9" s="184"/>
      <c r="AB9" s="184"/>
      <c r="AC9" s="184"/>
      <c r="AD9" s="184"/>
      <c r="AE9" s="184"/>
      <c r="AF9" s="184"/>
      <c r="AG9" s="184"/>
    </row>
    <row r="10" spans="1:33" s="96" customFormat="1" x14ac:dyDescent="0.25">
      <c r="A10" s="517" t="s">
        <v>152</v>
      </c>
      <c r="B10" s="184"/>
      <c r="C10" s="267"/>
      <c r="D10" s="184"/>
      <c r="E10" s="184"/>
      <c r="F10" s="184"/>
      <c r="G10" s="184"/>
      <c r="H10" s="518"/>
      <c r="I10" s="184"/>
      <c r="J10" s="184"/>
      <c r="K10" s="184"/>
      <c r="L10" s="184"/>
      <c r="M10" s="184"/>
      <c r="N10" s="184"/>
      <c r="O10" s="184"/>
      <c r="P10" s="184"/>
      <c r="Q10" s="184"/>
      <c r="R10" s="184"/>
      <c r="S10" s="184"/>
      <c r="T10" s="184"/>
      <c r="U10" s="184"/>
      <c r="V10" s="184"/>
      <c r="W10" s="184"/>
      <c r="X10" s="184"/>
      <c r="Y10" s="184"/>
      <c r="Z10" s="184"/>
      <c r="AA10" s="184"/>
      <c r="AB10" s="184"/>
      <c r="AC10" s="184"/>
      <c r="AD10" s="184"/>
      <c r="AE10" s="184"/>
      <c r="AF10" s="184"/>
      <c r="AG10" s="184"/>
    </row>
    <row r="11" spans="1:33" s="96" customFormat="1" x14ac:dyDescent="0.25">
      <c r="A11" s="517"/>
      <c r="B11" s="184"/>
      <c r="C11" s="267"/>
      <c r="D11" s="184"/>
      <c r="E11" s="184"/>
      <c r="F11" s="184"/>
      <c r="G11" s="184"/>
      <c r="H11" s="518"/>
      <c r="I11" s="184"/>
      <c r="J11" s="184"/>
      <c r="K11" s="184"/>
      <c r="L11" s="184"/>
      <c r="M11" s="184"/>
      <c r="N11" s="184"/>
      <c r="O11" s="184"/>
      <c r="P11" s="184"/>
      <c r="Q11" s="184"/>
      <c r="R11" s="184"/>
      <c r="S11" s="184"/>
      <c r="T11" s="184"/>
      <c r="U11" s="184"/>
      <c r="V11" s="184"/>
      <c r="W11" s="184"/>
      <c r="X11" s="184"/>
      <c r="Y11" s="184"/>
      <c r="Z11" s="184"/>
      <c r="AA11" s="184"/>
      <c r="AB11" s="184"/>
      <c r="AC11" s="184"/>
      <c r="AD11" s="184"/>
      <c r="AE11" s="184"/>
      <c r="AF11" s="184"/>
      <c r="AG11" s="184"/>
    </row>
    <row r="12" spans="1:33" s="96" customFormat="1" ht="13.8" thickBot="1" x14ac:dyDescent="0.3">
      <c r="A12" s="519" t="s">
        <v>208</v>
      </c>
      <c r="B12" s="184"/>
      <c r="C12" s="520"/>
      <c r="D12" s="438"/>
      <c r="E12" s="438"/>
      <c r="F12" s="1154"/>
      <c r="G12" s="184"/>
      <c r="H12" s="518"/>
      <c r="I12" s="184"/>
      <c r="J12" s="184"/>
      <c r="K12" s="184"/>
      <c r="L12" s="184"/>
      <c r="M12" s="184"/>
      <c r="N12" s="184"/>
      <c r="O12" s="184"/>
      <c r="P12" s="184"/>
      <c r="Q12" s="184"/>
      <c r="R12" s="184"/>
      <c r="S12" s="184"/>
      <c r="T12" s="184"/>
      <c r="U12" s="184"/>
      <c r="V12" s="184"/>
      <c r="W12" s="184"/>
      <c r="X12" s="184"/>
      <c r="Y12" s="184"/>
      <c r="Z12" s="184"/>
      <c r="AA12" s="184"/>
      <c r="AB12" s="184"/>
      <c r="AC12" s="184"/>
      <c r="AD12" s="184"/>
      <c r="AE12" s="184"/>
      <c r="AF12" s="184"/>
      <c r="AG12" s="184"/>
    </row>
    <row r="13" spans="1:33" s="96" customFormat="1" ht="15.75" customHeight="1" thickBot="1" x14ac:dyDescent="0.3">
      <c r="A13" s="1430" t="s">
        <v>546</v>
      </c>
      <c r="B13" s="595"/>
      <c r="C13" s="1076">
        <v>2023</v>
      </c>
      <c r="D13" s="596"/>
      <c r="E13" s="439"/>
      <c r="F13" s="441">
        <v>2022</v>
      </c>
      <c r="G13" s="440"/>
      <c r="H13" s="518"/>
      <c r="I13" s="184"/>
      <c r="J13" s="184"/>
      <c r="K13" s="184"/>
      <c r="L13" s="184"/>
      <c r="M13" s="184"/>
      <c r="N13" s="184"/>
      <c r="O13" s="184"/>
      <c r="P13" s="184"/>
      <c r="Q13" s="184"/>
      <c r="R13" s="184"/>
      <c r="S13" s="184"/>
      <c r="T13" s="184"/>
      <c r="U13" s="184"/>
      <c r="V13" s="184"/>
      <c r="W13" s="184"/>
      <c r="X13" s="184"/>
      <c r="Y13" s="184"/>
      <c r="Z13" s="184"/>
      <c r="AA13" s="184"/>
      <c r="AB13" s="184"/>
      <c r="AC13" s="184"/>
      <c r="AD13" s="184"/>
      <c r="AE13" s="184"/>
      <c r="AF13" s="184"/>
      <c r="AG13" s="184"/>
    </row>
    <row r="14" spans="1:33" s="96" customFormat="1" ht="13.8" thickBot="1" x14ac:dyDescent="0.3">
      <c r="A14" s="1431"/>
      <c r="B14" s="441" t="s">
        <v>153</v>
      </c>
      <c r="C14" s="441" t="s">
        <v>154</v>
      </c>
      <c r="D14" s="441" t="s">
        <v>3</v>
      </c>
      <c r="E14" s="444" t="s">
        <v>153</v>
      </c>
      <c r="F14" s="747" t="s">
        <v>154</v>
      </c>
      <c r="G14" s="441" t="s">
        <v>3</v>
      </c>
      <c r="H14" s="518"/>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row>
    <row r="15" spans="1:33" s="96" customFormat="1" ht="13.8" thickBot="1" x14ac:dyDescent="0.3">
      <c r="A15" s="521" t="s">
        <v>155</v>
      </c>
      <c r="B15" s="445">
        <v>454453599</v>
      </c>
      <c r="C15" s="445">
        <v>62566817</v>
      </c>
      <c r="D15" s="746">
        <v>517020416</v>
      </c>
      <c r="E15" s="1204">
        <v>399239092</v>
      </c>
      <c r="F15" s="1204">
        <v>55460204</v>
      </c>
      <c r="G15" s="1205">
        <v>454699296</v>
      </c>
      <c r="H15" s="518"/>
      <c r="I15" s="184"/>
      <c r="J15" s="184"/>
      <c r="K15" s="184"/>
      <c r="L15" s="184"/>
      <c r="M15" s="184"/>
      <c r="N15" s="184"/>
      <c r="O15" s="184"/>
      <c r="P15" s="184"/>
      <c r="Q15" s="184"/>
      <c r="R15" s="184"/>
      <c r="S15" s="184"/>
      <c r="T15" s="184"/>
      <c r="U15" s="184"/>
      <c r="V15" s="184"/>
      <c r="W15" s="184"/>
      <c r="X15" s="184"/>
      <c r="Y15" s="184"/>
      <c r="Z15" s="184"/>
      <c r="AA15" s="184"/>
      <c r="AB15" s="184"/>
      <c r="AC15" s="184"/>
      <c r="AD15" s="184"/>
      <c r="AE15" s="184"/>
      <c r="AF15" s="184"/>
      <c r="AG15" s="184"/>
    </row>
    <row r="16" spans="1:33" s="96" customFormat="1" ht="13.8" thickBot="1" x14ac:dyDescent="0.3">
      <c r="A16" s="521" t="s">
        <v>156</v>
      </c>
      <c r="B16" s="445">
        <v>1934705739</v>
      </c>
      <c r="C16" s="445">
        <v>99666078</v>
      </c>
      <c r="D16" s="746">
        <v>2034371817</v>
      </c>
      <c r="E16" s="1204">
        <v>2002490264</v>
      </c>
      <c r="F16" s="1204">
        <v>99666078</v>
      </c>
      <c r="G16" s="1205">
        <v>2102156342</v>
      </c>
      <c r="H16" s="518"/>
      <c r="I16" s="184"/>
      <c r="J16" s="184"/>
      <c r="K16" s="184"/>
      <c r="L16" s="184"/>
      <c r="M16" s="184"/>
      <c r="N16" s="184"/>
      <c r="O16" s="184"/>
      <c r="P16" s="184"/>
      <c r="Q16" s="184"/>
      <c r="R16" s="184"/>
      <c r="S16" s="184"/>
      <c r="T16" s="184"/>
      <c r="U16" s="184"/>
      <c r="V16" s="184"/>
      <c r="W16" s="184"/>
      <c r="X16" s="184"/>
      <c r="Y16" s="184"/>
      <c r="Z16" s="184"/>
      <c r="AA16" s="184"/>
      <c r="AB16" s="184"/>
      <c r="AC16" s="184"/>
      <c r="AD16" s="184"/>
      <c r="AE16" s="184"/>
      <c r="AF16" s="184"/>
      <c r="AG16" s="184"/>
    </row>
    <row r="17" spans="1:33" s="96" customFormat="1" ht="13.8" thickBot="1" x14ac:dyDescent="0.3">
      <c r="A17" s="521" t="s">
        <v>157</v>
      </c>
      <c r="B17" s="445">
        <v>0</v>
      </c>
      <c r="C17" s="445">
        <v>504811951</v>
      </c>
      <c r="D17" s="746">
        <v>504811951</v>
      </c>
      <c r="E17" s="445">
        <v>0</v>
      </c>
      <c r="F17" s="1204">
        <v>394816708</v>
      </c>
      <c r="G17" s="1205">
        <v>394816708</v>
      </c>
      <c r="H17" s="518"/>
      <c r="I17" s="184"/>
      <c r="J17" s="184"/>
      <c r="K17" s="184"/>
      <c r="L17" s="184"/>
      <c r="M17" s="184"/>
      <c r="N17" s="184"/>
      <c r="O17" s="184"/>
      <c r="P17" s="184"/>
      <c r="Q17" s="184"/>
      <c r="R17" s="184"/>
      <c r="S17" s="184"/>
      <c r="T17" s="184"/>
      <c r="U17" s="184"/>
      <c r="V17" s="184"/>
      <c r="W17" s="184"/>
      <c r="X17" s="184"/>
      <c r="Y17" s="184"/>
      <c r="Z17" s="184"/>
      <c r="AA17" s="184"/>
      <c r="AB17" s="184"/>
      <c r="AC17" s="184"/>
      <c r="AD17" s="184"/>
      <c r="AE17" s="184"/>
      <c r="AF17" s="184"/>
      <c r="AG17" s="184"/>
    </row>
    <row r="18" spans="1:33" s="96" customFormat="1" ht="13.8" thickBot="1" x14ac:dyDescent="0.3">
      <c r="A18" s="521" t="s">
        <v>158</v>
      </c>
      <c r="B18" s="445">
        <v>1862525321</v>
      </c>
      <c r="C18" s="445">
        <v>0</v>
      </c>
      <c r="D18" s="746">
        <v>1862525321</v>
      </c>
      <c r="E18" s="1204">
        <v>1735969323</v>
      </c>
      <c r="F18" s="1204">
        <v>0</v>
      </c>
      <c r="G18" s="1205">
        <v>1735969323</v>
      </c>
      <c r="H18" s="518"/>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row>
    <row r="19" spans="1:33" s="96" customFormat="1" ht="13.8" thickBot="1" x14ac:dyDescent="0.3">
      <c r="A19" s="521" t="s">
        <v>159</v>
      </c>
      <c r="B19" s="445">
        <v>0</v>
      </c>
      <c r="C19" s="445">
        <v>393283380</v>
      </c>
      <c r="D19" s="746">
        <v>393283380</v>
      </c>
      <c r="E19" s="1204">
        <v>0</v>
      </c>
      <c r="F19" s="1204">
        <v>412241188</v>
      </c>
      <c r="G19" s="1205">
        <v>412241188</v>
      </c>
      <c r="H19" s="518"/>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row>
    <row r="20" spans="1:33" s="96" customFormat="1" ht="13.8" thickBot="1" x14ac:dyDescent="0.3">
      <c r="A20" s="521" t="s">
        <v>160</v>
      </c>
      <c r="B20" s="445">
        <v>0</v>
      </c>
      <c r="C20" s="445">
        <v>0</v>
      </c>
      <c r="D20" s="746">
        <v>0</v>
      </c>
      <c r="E20" s="445">
        <v>0</v>
      </c>
      <c r="F20" s="445">
        <v>0</v>
      </c>
      <c r="G20" s="1205">
        <v>0</v>
      </c>
      <c r="H20" s="518"/>
      <c r="I20" s="184"/>
      <c r="J20" s="184"/>
      <c r="K20" s="184"/>
      <c r="L20" s="184"/>
      <c r="M20" s="184"/>
      <c r="N20" s="184"/>
      <c r="O20" s="184"/>
      <c r="P20" s="184"/>
      <c r="Q20" s="184"/>
      <c r="R20" s="184"/>
      <c r="S20" s="184"/>
      <c r="T20" s="184"/>
      <c r="U20" s="184"/>
      <c r="V20" s="184"/>
      <c r="W20" s="184"/>
      <c r="X20" s="184"/>
      <c r="Y20" s="184"/>
      <c r="Z20" s="184"/>
      <c r="AA20" s="184"/>
      <c r="AB20" s="184"/>
      <c r="AC20" s="184"/>
      <c r="AD20" s="184"/>
      <c r="AE20" s="184"/>
      <c r="AF20" s="184"/>
      <c r="AG20" s="184"/>
    </row>
    <row r="21" spans="1:33" s="96" customFormat="1" ht="13.8" thickBot="1" x14ac:dyDescent="0.3">
      <c r="A21" s="521" t="s">
        <v>161</v>
      </c>
      <c r="B21" s="445">
        <v>0</v>
      </c>
      <c r="C21" s="445">
        <v>256761617</v>
      </c>
      <c r="D21" s="746">
        <v>256761617</v>
      </c>
      <c r="E21" s="1204">
        <v>0</v>
      </c>
      <c r="F21" s="1204">
        <v>229390350</v>
      </c>
      <c r="G21" s="1205">
        <v>229390350</v>
      </c>
      <c r="H21" s="518"/>
      <c r="I21" s="184"/>
      <c r="J21" s="184"/>
      <c r="K21" s="184"/>
      <c r="L21" s="184"/>
      <c r="M21" s="184"/>
      <c r="N21" s="184"/>
      <c r="O21" s="184"/>
      <c r="P21" s="184"/>
      <c r="Q21" s="184"/>
      <c r="R21" s="184"/>
      <c r="S21" s="184"/>
      <c r="T21" s="184"/>
      <c r="U21" s="184"/>
      <c r="V21" s="184"/>
      <c r="W21" s="184"/>
      <c r="X21" s="184"/>
      <c r="Y21" s="184"/>
      <c r="Z21" s="184"/>
      <c r="AA21" s="184"/>
      <c r="AB21" s="184"/>
      <c r="AC21" s="184"/>
      <c r="AD21" s="184"/>
      <c r="AE21" s="184"/>
      <c r="AF21" s="184"/>
      <c r="AG21" s="184"/>
    </row>
    <row r="22" spans="1:33" s="96" customFormat="1" ht="13.8" thickBot="1" x14ac:dyDescent="0.3">
      <c r="A22" s="521" t="s">
        <v>162</v>
      </c>
      <c r="B22" s="445">
        <v>0</v>
      </c>
      <c r="C22" s="445">
        <v>835871344</v>
      </c>
      <c r="D22" s="746">
        <v>835871344</v>
      </c>
      <c r="E22" s="445">
        <v>0</v>
      </c>
      <c r="F22" s="1204">
        <v>813373920</v>
      </c>
      <c r="G22" s="1205">
        <v>813373920</v>
      </c>
      <c r="H22" s="518"/>
      <c r="I22" s="184"/>
      <c r="J22" s="184"/>
      <c r="K22" s="184"/>
      <c r="L22" s="184"/>
      <c r="M22" s="184"/>
      <c r="N22" s="184"/>
      <c r="O22" s="184"/>
      <c r="P22" s="184"/>
      <c r="Q22" s="184"/>
      <c r="R22" s="184"/>
      <c r="S22" s="184"/>
      <c r="T22" s="184"/>
      <c r="U22" s="184"/>
      <c r="V22" s="184"/>
      <c r="W22" s="184"/>
      <c r="X22" s="184"/>
      <c r="Y22" s="184"/>
      <c r="Z22" s="184"/>
      <c r="AA22" s="184"/>
      <c r="AB22" s="184"/>
      <c r="AC22" s="184"/>
      <c r="AD22" s="184"/>
      <c r="AE22" s="184"/>
      <c r="AF22" s="184"/>
      <c r="AG22" s="184"/>
    </row>
    <row r="23" spans="1:33" s="96" customFormat="1" ht="13.8" thickBot="1" x14ac:dyDescent="0.3">
      <c r="A23" s="521" t="s">
        <v>163</v>
      </c>
      <c r="B23" s="445">
        <v>0</v>
      </c>
      <c r="C23" s="445">
        <v>364657213</v>
      </c>
      <c r="D23" s="746">
        <v>364657213</v>
      </c>
      <c r="E23" s="445">
        <v>0</v>
      </c>
      <c r="F23" s="1204">
        <v>288863925</v>
      </c>
      <c r="G23" s="1205">
        <v>288863925</v>
      </c>
      <c r="H23" s="518"/>
      <c r="I23" s="184"/>
      <c r="J23" s="184"/>
      <c r="K23" s="184"/>
      <c r="L23" s="184"/>
      <c r="M23" s="184"/>
      <c r="N23" s="184"/>
      <c r="O23" s="184"/>
      <c r="P23" s="184"/>
      <c r="Q23" s="184"/>
      <c r="R23" s="184"/>
      <c r="S23" s="184"/>
      <c r="T23" s="184"/>
      <c r="U23" s="184"/>
      <c r="V23" s="184"/>
      <c r="W23" s="184"/>
      <c r="X23" s="184"/>
      <c r="Y23" s="184"/>
      <c r="Z23" s="184"/>
      <c r="AA23" s="184"/>
      <c r="AB23" s="184"/>
      <c r="AC23" s="184"/>
      <c r="AD23" s="184"/>
      <c r="AE23" s="184"/>
      <c r="AF23" s="184"/>
      <c r="AG23" s="184"/>
    </row>
    <row r="24" spans="1:33" s="96" customFormat="1" ht="13.8" thickBot="1" x14ac:dyDescent="0.3">
      <c r="A24" s="521" t="s">
        <v>544</v>
      </c>
      <c r="B24" s="445">
        <v>994346654</v>
      </c>
      <c r="C24" s="445">
        <v>0</v>
      </c>
      <c r="D24" s="746">
        <v>994346654</v>
      </c>
      <c r="E24" s="1204">
        <v>703891687</v>
      </c>
      <c r="F24" s="1204">
        <v>0</v>
      </c>
      <c r="G24" s="1205">
        <v>703891687</v>
      </c>
      <c r="H24" s="518"/>
      <c r="I24" s="184"/>
      <c r="J24" s="184"/>
      <c r="K24" s="184"/>
      <c r="L24" s="184"/>
      <c r="M24" s="184"/>
      <c r="N24" s="184"/>
      <c r="O24" s="184"/>
      <c r="P24" s="184"/>
      <c r="Q24" s="184"/>
      <c r="R24" s="184"/>
      <c r="S24" s="184"/>
      <c r="T24" s="184"/>
      <c r="U24" s="184"/>
      <c r="V24" s="184"/>
      <c r="W24" s="184"/>
      <c r="X24" s="184"/>
      <c r="Y24" s="184"/>
      <c r="Z24" s="184"/>
      <c r="AA24" s="184"/>
      <c r="AB24" s="184"/>
      <c r="AC24" s="184"/>
      <c r="AD24" s="184"/>
      <c r="AE24" s="184"/>
      <c r="AF24" s="184"/>
      <c r="AG24" s="184"/>
    </row>
    <row r="25" spans="1:33" s="96" customFormat="1" ht="13.8" thickBot="1" x14ac:dyDescent="0.3">
      <c r="A25" s="521" t="s">
        <v>164</v>
      </c>
      <c r="B25" s="445">
        <v>0</v>
      </c>
      <c r="C25" s="445">
        <v>130056808</v>
      </c>
      <c r="D25" s="746">
        <v>130056808</v>
      </c>
      <c r="E25" s="1204">
        <v>0</v>
      </c>
      <c r="F25" s="1204">
        <v>121729667</v>
      </c>
      <c r="G25" s="1205">
        <v>121729667</v>
      </c>
      <c r="H25" s="518"/>
      <c r="I25" s="184"/>
      <c r="J25" s="184"/>
      <c r="K25" s="184"/>
      <c r="L25" s="184"/>
      <c r="M25" s="184"/>
      <c r="N25" s="184"/>
      <c r="O25" s="184"/>
      <c r="P25" s="184"/>
      <c r="Q25" s="184"/>
      <c r="R25" s="184"/>
      <c r="S25" s="184"/>
      <c r="T25" s="184"/>
      <c r="U25" s="184"/>
      <c r="V25" s="184"/>
      <c r="W25" s="184"/>
      <c r="X25" s="184"/>
      <c r="Y25" s="184"/>
      <c r="Z25" s="184"/>
      <c r="AA25" s="184"/>
      <c r="AB25" s="184"/>
      <c r="AC25" s="184"/>
      <c r="AD25" s="184"/>
      <c r="AE25" s="184"/>
      <c r="AF25" s="184"/>
      <c r="AG25" s="184"/>
    </row>
    <row r="26" spans="1:33" s="96" customFormat="1" ht="13.8" thickBot="1" x14ac:dyDescent="0.3">
      <c r="A26" s="521" t="s">
        <v>165</v>
      </c>
      <c r="B26" s="445">
        <v>5243166580</v>
      </c>
      <c r="C26" s="445">
        <v>31037342</v>
      </c>
      <c r="D26" s="746">
        <v>5274203922</v>
      </c>
      <c r="E26" s="1204">
        <v>4789606402</v>
      </c>
      <c r="F26" s="1204">
        <v>32052203</v>
      </c>
      <c r="G26" s="1205">
        <v>4821658605</v>
      </c>
      <c r="H26" s="518"/>
      <c r="I26" s="184"/>
      <c r="J26" s="184"/>
      <c r="K26" s="184"/>
      <c r="L26" s="184"/>
      <c r="M26" s="184"/>
      <c r="N26" s="184"/>
      <c r="O26" s="184"/>
      <c r="P26" s="184"/>
      <c r="Q26" s="184"/>
      <c r="R26" s="184"/>
      <c r="S26" s="184"/>
      <c r="T26" s="184"/>
      <c r="U26" s="184"/>
      <c r="V26" s="184"/>
      <c r="W26" s="184"/>
      <c r="X26" s="184"/>
      <c r="Y26" s="184"/>
      <c r="Z26" s="184"/>
      <c r="AA26" s="184"/>
      <c r="AB26" s="184"/>
      <c r="AC26" s="184"/>
      <c r="AD26" s="184"/>
      <c r="AE26" s="184"/>
      <c r="AF26" s="184"/>
      <c r="AG26" s="184"/>
    </row>
    <row r="27" spans="1:33" s="96" customFormat="1" ht="27" thickBot="1" x14ac:dyDescent="0.3">
      <c r="A27" s="521" t="s">
        <v>166</v>
      </c>
      <c r="B27" s="445">
        <v>0</v>
      </c>
      <c r="C27" s="445">
        <v>381090910</v>
      </c>
      <c r="D27" s="746">
        <v>381090910</v>
      </c>
      <c r="E27" s="445">
        <v>0</v>
      </c>
      <c r="F27" s="1204">
        <v>867500000</v>
      </c>
      <c r="G27" s="1205">
        <v>867500000</v>
      </c>
      <c r="H27" s="518"/>
      <c r="I27" s="184"/>
      <c r="J27" s="184"/>
      <c r="K27" s="184"/>
      <c r="L27" s="184"/>
      <c r="M27" s="184"/>
      <c r="N27" s="184"/>
      <c r="O27" s="184"/>
      <c r="P27" s="184"/>
      <c r="Q27" s="184"/>
      <c r="R27" s="184"/>
      <c r="S27" s="184"/>
      <c r="T27" s="184"/>
      <c r="U27" s="184"/>
      <c r="V27" s="184"/>
      <c r="W27" s="184"/>
      <c r="X27" s="184"/>
      <c r="Y27" s="184"/>
      <c r="Z27" s="184"/>
      <c r="AA27" s="184"/>
      <c r="AB27" s="184"/>
      <c r="AC27" s="184"/>
      <c r="AD27" s="184"/>
      <c r="AE27" s="184"/>
      <c r="AF27" s="184"/>
      <c r="AG27" s="184"/>
    </row>
    <row r="28" spans="1:33" s="96" customFormat="1" ht="13.8" thickBot="1" x14ac:dyDescent="0.3">
      <c r="A28" s="521" t="s">
        <v>167</v>
      </c>
      <c r="B28" s="445">
        <v>9872005121</v>
      </c>
      <c r="C28" s="445">
        <v>3606938561</v>
      </c>
      <c r="D28" s="746">
        <v>13478943682</v>
      </c>
      <c r="E28" s="1204">
        <v>9028791517</v>
      </c>
      <c r="F28" s="1204">
        <v>3192108758</v>
      </c>
      <c r="G28" s="1205">
        <v>12220900275</v>
      </c>
      <c r="H28" s="518"/>
      <c r="I28" s="184"/>
      <c r="J28" s="184"/>
      <c r="K28" s="184"/>
      <c r="L28" s="184"/>
      <c r="M28" s="184"/>
      <c r="N28" s="184"/>
      <c r="O28" s="184"/>
      <c r="P28" s="184"/>
      <c r="Q28" s="184"/>
      <c r="R28" s="184"/>
      <c r="S28" s="184"/>
      <c r="T28" s="184"/>
      <c r="U28" s="184"/>
      <c r="V28" s="184"/>
      <c r="W28" s="184"/>
      <c r="X28" s="184"/>
      <c r="Y28" s="184"/>
      <c r="Z28" s="184"/>
      <c r="AA28" s="184"/>
      <c r="AB28" s="184"/>
      <c r="AC28" s="184"/>
      <c r="AD28" s="184"/>
      <c r="AE28" s="184"/>
      <c r="AF28" s="184"/>
      <c r="AG28" s="184"/>
    </row>
    <row r="29" spans="1:33" s="96" customFormat="1" ht="13.8" thickBot="1" x14ac:dyDescent="0.3">
      <c r="A29" s="521" t="s">
        <v>168</v>
      </c>
      <c r="B29" s="446">
        <v>635018041</v>
      </c>
      <c r="C29" s="445">
        <v>553630016</v>
      </c>
      <c r="D29" s="746">
        <v>1188648057</v>
      </c>
      <c r="E29" s="1206">
        <v>557013739</v>
      </c>
      <c r="F29" s="1204">
        <v>491477106</v>
      </c>
      <c r="G29" s="1205">
        <v>1048490845</v>
      </c>
      <c r="H29" s="518"/>
      <c r="I29" s="184"/>
      <c r="J29" s="184"/>
      <c r="K29" s="184"/>
      <c r="L29" s="184"/>
      <c r="M29" s="184"/>
      <c r="N29" s="184"/>
      <c r="O29" s="184"/>
      <c r="P29" s="184"/>
      <c r="Q29" s="184"/>
      <c r="R29" s="184"/>
      <c r="S29" s="184"/>
      <c r="T29" s="184"/>
      <c r="U29" s="184"/>
      <c r="V29" s="184"/>
      <c r="W29" s="184"/>
      <c r="X29" s="184"/>
      <c r="Y29" s="184"/>
      <c r="Z29" s="184"/>
      <c r="AA29" s="184"/>
      <c r="AB29" s="184"/>
      <c r="AC29" s="184"/>
      <c r="AD29" s="184"/>
      <c r="AE29" s="184"/>
      <c r="AF29" s="184"/>
      <c r="AG29" s="184"/>
    </row>
    <row r="30" spans="1:33" s="96" customFormat="1" ht="13.8" thickBot="1" x14ac:dyDescent="0.3">
      <c r="A30" s="521" t="s">
        <v>169</v>
      </c>
      <c r="B30" s="445">
        <v>0</v>
      </c>
      <c r="C30" s="445">
        <v>0</v>
      </c>
      <c r="D30" s="746">
        <v>0</v>
      </c>
      <c r="E30" s="445">
        <v>0</v>
      </c>
      <c r="F30" s="445">
        <v>0</v>
      </c>
      <c r="G30" s="1205">
        <v>0</v>
      </c>
      <c r="H30" s="518"/>
      <c r="I30" s="184"/>
      <c r="J30" s="184"/>
      <c r="K30" s="184"/>
      <c r="L30" s="184"/>
      <c r="M30" s="184"/>
      <c r="N30" s="184"/>
      <c r="O30" s="184"/>
      <c r="P30" s="184"/>
      <c r="Q30" s="184"/>
      <c r="R30" s="184"/>
      <c r="S30" s="184"/>
      <c r="T30" s="184"/>
      <c r="U30" s="184"/>
      <c r="V30" s="184"/>
      <c r="W30" s="184"/>
      <c r="X30" s="184"/>
      <c r="Y30" s="184"/>
      <c r="Z30" s="184"/>
      <c r="AA30" s="184"/>
      <c r="AB30" s="184"/>
      <c r="AC30" s="184"/>
      <c r="AD30" s="184"/>
      <c r="AE30" s="184"/>
      <c r="AF30" s="184"/>
      <c r="AG30" s="184"/>
    </row>
    <row r="31" spans="1:33" s="96" customFormat="1" ht="13.8" thickBot="1" x14ac:dyDescent="0.3">
      <c r="A31" s="521" t="s">
        <v>170</v>
      </c>
      <c r="B31" s="445">
        <v>617568782</v>
      </c>
      <c r="C31" s="445">
        <v>0</v>
      </c>
      <c r="D31" s="746">
        <v>617568782</v>
      </c>
      <c r="E31" s="1204">
        <v>233148163</v>
      </c>
      <c r="F31" s="1204">
        <v>0</v>
      </c>
      <c r="G31" s="1205">
        <v>233148163</v>
      </c>
      <c r="H31" s="518"/>
      <c r="I31" s="184"/>
      <c r="J31" s="184"/>
      <c r="K31" s="184"/>
      <c r="L31" s="184"/>
      <c r="M31" s="184"/>
      <c r="N31" s="184"/>
      <c r="O31" s="184"/>
      <c r="P31" s="184"/>
      <c r="Q31" s="184"/>
      <c r="R31" s="184"/>
      <c r="S31" s="184"/>
      <c r="T31" s="184"/>
      <c r="U31" s="184"/>
      <c r="V31" s="184"/>
      <c r="W31" s="184"/>
      <c r="X31" s="184"/>
      <c r="Y31" s="184"/>
      <c r="Z31" s="184"/>
      <c r="AA31" s="184"/>
      <c r="AB31" s="184"/>
      <c r="AC31" s="184"/>
      <c r="AD31" s="184"/>
      <c r="AE31" s="184"/>
      <c r="AF31" s="184"/>
      <c r="AG31" s="184"/>
    </row>
    <row r="32" spans="1:33" s="96" customFormat="1" ht="13.8" thickBot="1" x14ac:dyDescent="0.3">
      <c r="A32" s="521" t="s">
        <v>171</v>
      </c>
      <c r="B32" s="445">
        <v>0</v>
      </c>
      <c r="C32" s="446">
        <v>0</v>
      </c>
      <c r="D32" s="746">
        <v>0</v>
      </c>
      <c r="E32" s="445">
        <v>0</v>
      </c>
      <c r="F32" s="446">
        <v>0</v>
      </c>
      <c r="G32" s="1205">
        <v>0</v>
      </c>
      <c r="H32" s="518"/>
      <c r="I32" s="184"/>
      <c r="J32" s="184"/>
      <c r="K32" s="184"/>
      <c r="L32" s="184"/>
      <c r="M32" s="184"/>
      <c r="N32" s="184"/>
      <c r="O32" s="184"/>
      <c r="P32" s="184"/>
      <c r="Q32" s="184"/>
      <c r="R32" s="184"/>
      <c r="S32" s="184"/>
      <c r="T32" s="184"/>
      <c r="U32" s="184"/>
      <c r="V32" s="184"/>
      <c r="W32" s="184"/>
      <c r="X32" s="184"/>
      <c r="Y32" s="184"/>
      <c r="Z32" s="184"/>
      <c r="AA32" s="184"/>
      <c r="AB32" s="184"/>
      <c r="AC32" s="184"/>
      <c r="AD32" s="184"/>
      <c r="AE32" s="184"/>
      <c r="AF32" s="184"/>
      <c r="AG32" s="184"/>
    </row>
    <row r="33" spans="1:33" s="96" customFormat="1" ht="27" thickBot="1" x14ac:dyDescent="0.3">
      <c r="A33" s="521" t="s">
        <v>814</v>
      </c>
      <c r="B33" s="445">
        <v>0</v>
      </c>
      <c r="C33" s="445">
        <v>0</v>
      </c>
      <c r="D33" s="746">
        <v>0</v>
      </c>
      <c r="E33" s="445">
        <v>0</v>
      </c>
      <c r="F33" s="1204">
        <v>0</v>
      </c>
      <c r="G33" s="1205">
        <v>0</v>
      </c>
      <c r="H33" s="518"/>
      <c r="I33" s="184"/>
      <c r="J33" s="184"/>
      <c r="K33" s="184"/>
      <c r="L33" s="184"/>
      <c r="M33" s="184"/>
      <c r="N33" s="184"/>
      <c r="O33" s="184"/>
      <c r="P33" s="184"/>
      <c r="Q33" s="184"/>
      <c r="R33" s="184"/>
      <c r="S33" s="184"/>
      <c r="T33" s="184"/>
      <c r="U33" s="184"/>
      <c r="V33" s="184"/>
      <c r="W33" s="184"/>
      <c r="X33" s="184"/>
      <c r="Y33" s="184"/>
      <c r="Z33" s="184"/>
      <c r="AA33" s="184"/>
      <c r="AB33" s="184"/>
      <c r="AC33" s="184"/>
      <c r="AD33" s="184"/>
      <c r="AE33" s="184"/>
      <c r="AF33" s="184"/>
      <c r="AG33" s="184"/>
    </row>
    <row r="34" spans="1:33" s="96" customFormat="1" ht="13.8" thickBot="1" x14ac:dyDescent="0.3">
      <c r="A34" s="521" t="s">
        <v>413</v>
      </c>
      <c r="B34" s="445">
        <v>0</v>
      </c>
      <c r="C34" s="445">
        <v>450000000</v>
      </c>
      <c r="D34" s="746">
        <v>450000000</v>
      </c>
      <c r="E34" s="445">
        <v>0</v>
      </c>
      <c r="F34" s="445">
        <v>900000000</v>
      </c>
      <c r="G34" s="1205">
        <v>900000000</v>
      </c>
      <c r="H34" s="518"/>
      <c r="I34" s="184"/>
      <c r="J34" s="184"/>
      <c r="K34" s="184"/>
      <c r="L34" s="184"/>
      <c r="M34" s="184"/>
      <c r="N34" s="184"/>
      <c r="O34" s="184"/>
      <c r="P34" s="184"/>
      <c r="Q34" s="184"/>
      <c r="R34" s="184"/>
      <c r="S34" s="184"/>
      <c r="T34" s="184"/>
      <c r="U34" s="184"/>
      <c r="V34" s="184"/>
      <c r="W34" s="184"/>
      <c r="X34" s="184"/>
      <c r="Y34" s="184"/>
      <c r="Z34" s="184"/>
      <c r="AA34" s="184"/>
      <c r="AB34" s="184"/>
      <c r="AC34" s="184"/>
      <c r="AD34" s="184"/>
      <c r="AE34" s="184"/>
      <c r="AF34" s="184"/>
      <c r="AG34" s="184"/>
    </row>
    <row r="35" spans="1:33" s="96" customFormat="1" ht="13.8" thickBot="1" x14ac:dyDescent="0.3">
      <c r="A35" s="521" t="s">
        <v>172</v>
      </c>
      <c r="B35" s="445">
        <v>0</v>
      </c>
      <c r="C35" s="445">
        <v>0</v>
      </c>
      <c r="D35" s="746">
        <v>0</v>
      </c>
      <c r="E35" s="445">
        <v>0</v>
      </c>
      <c r="F35" s="445">
        <v>0</v>
      </c>
      <c r="G35" s="1205">
        <v>0</v>
      </c>
      <c r="H35" s="518"/>
      <c r="I35" s="184"/>
      <c r="J35" s="184"/>
      <c r="K35" s="184"/>
      <c r="L35" s="184"/>
      <c r="M35" s="184"/>
      <c r="N35" s="184"/>
      <c r="O35" s="184"/>
      <c r="P35" s="184"/>
      <c r="Q35" s="184"/>
      <c r="R35" s="184"/>
      <c r="S35" s="184"/>
      <c r="T35" s="184"/>
      <c r="U35" s="184"/>
      <c r="V35" s="184"/>
      <c r="W35" s="184"/>
      <c r="X35" s="184"/>
      <c r="Y35" s="184"/>
      <c r="Z35" s="184"/>
      <c r="AA35" s="184"/>
      <c r="AB35" s="184"/>
      <c r="AC35" s="184"/>
      <c r="AD35" s="184"/>
      <c r="AE35" s="184"/>
      <c r="AF35" s="184"/>
      <c r="AG35" s="184"/>
    </row>
    <row r="36" spans="1:33" s="96" customFormat="1" ht="13.8" thickBot="1" x14ac:dyDescent="0.3">
      <c r="A36" s="521" t="s">
        <v>553</v>
      </c>
      <c r="B36" s="445">
        <v>0</v>
      </c>
      <c r="C36" s="446">
        <v>3401164099</v>
      </c>
      <c r="D36" s="746">
        <v>3401164099</v>
      </c>
      <c r="E36" s="445">
        <v>0</v>
      </c>
      <c r="F36" s="1206">
        <v>3137489387</v>
      </c>
      <c r="G36" s="1205">
        <v>3137489387</v>
      </c>
      <c r="H36" s="518"/>
      <c r="I36" s="184"/>
      <c r="J36" s="184"/>
      <c r="K36" s="184"/>
      <c r="L36" s="184"/>
      <c r="M36" s="184"/>
      <c r="N36" s="184"/>
      <c r="O36" s="184"/>
      <c r="P36" s="184"/>
      <c r="Q36" s="184"/>
      <c r="R36" s="184"/>
      <c r="S36" s="184"/>
      <c r="T36" s="184"/>
      <c r="U36" s="184"/>
      <c r="V36" s="184"/>
      <c r="W36" s="184"/>
      <c r="X36" s="184"/>
      <c r="Y36" s="184"/>
      <c r="Z36" s="184"/>
      <c r="AA36" s="184"/>
      <c r="AB36" s="184"/>
      <c r="AC36" s="184"/>
      <c r="AD36" s="184"/>
      <c r="AE36" s="184"/>
      <c r="AF36" s="184"/>
      <c r="AG36" s="184"/>
    </row>
    <row r="37" spans="1:33" s="96" customFormat="1" ht="13.8" thickBot="1" x14ac:dyDescent="0.3">
      <c r="A37" s="521" t="s">
        <v>545</v>
      </c>
      <c r="B37" s="446">
        <v>0</v>
      </c>
      <c r="C37" s="446">
        <v>100565153</v>
      </c>
      <c r="D37" s="746">
        <v>100565153</v>
      </c>
      <c r="E37" s="446">
        <v>0</v>
      </c>
      <c r="F37" s="1206">
        <v>54421531</v>
      </c>
      <c r="G37" s="1205">
        <v>54421531</v>
      </c>
      <c r="H37" s="518"/>
      <c r="I37" s="184"/>
      <c r="J37" s="184"/>
      <c r="K37" s="184"/>
      <c r="L37" s="184"/>
      <c r="M37" s="184"/>
      <c r="N37" s="184"/>
      <c r="O37" s="184"/>
      <c r="P37" s="184"/>
      <c r="Q37" s="184"/>
      <c r="R37" s="184"/>
      <c r="S37" s="184"/>
      <c r="T37" s="184"/>
      <c r="U37" s="184"/>
      <c r="V37" s="184"/>
      <c r="W37" s="184"/>
      <c r="X37" s="184"/>
      <c r="Y37" s="184"/>
      <c r="Z37" s="184"/>
      <c r="AA37" s="184"/>
      <c r="AB37" s="184"/>
      <c r="AC37" s="184"/>
      <c r="AD37" s="184"/>
      <c r="AE37" s="184"/>
      <c r="AF37" s="184"/>
      <c r="AG37" s="184"/>
    </row>
    <row r="38" spans="1:33" s="96" customFormat="1" x14ac:dyDescent="0.25">
      <c r="A38" s="522"/>
      <c r="B38" s="523">
        <v>21613789837</v>
      </c>
      <c r="C38" s="523">
        <v>11172101289</v>
      </c>
      <c r="D38" s="523">
        <v>32785891126</v>
      </c>
      <c r="E38" s="523">
        <v>19450150187</v>
      </c>
      <c r="F38" s="523">
        <v>11090591025</v>
      </c>
      <c r="G38" s="523">
        <v>30540741212</v>
      </c>
      <c r="H38" s="524"/>
      <c r="I38" s="184"/>
      <c r="J38" s="184"/>
      <c r="K38" s="184"/>
      <c r="L38" s="184"/>
      <c r="M38" s="184"/>
      <c r="N38" s="184"/>
      <c r="O38" s="184"/>
      <c r="P38" s="184"/>
      <c r="Q38" s="184"/>
      <c r="R38" s="184"/>
      <c r="S38" s="184"/>
      <c r="T38" s="184"/>
      <c r="U38" s="184"/>
      <c r="V38" s="184"/>
      <c r="W38" s="184"/>
      <c r="X38" s="184"/>
      <c r="Y38" s="184"/>
      <c r="Z38" s="184"/>
      <c r="AA38" s="184"/>
      <c r="AB38" s="184"/>
      <c r="AC38" s="184"/>
      <c r="AD38" s="184"/>
      <c r="AE38" s="184"/>
      <c r="AF38" s="184"/>
      <c r="AG38" s="184"/>
    </row>
    <row r="39" spans="1:33" s="96" customFormat="1" x14ac:dyDescent="0.25">
      <c r="A39" s="734"/>
      <c r="B39" s="184"/>
      <c r="C39" s="437"/>
      <c r="D39" s="184"/>
      <c r="E39" s="184"/>
      <c r="F39" s="184"/>
      <c r="G39" s="250"/>
      <c r="H39" s="184"/>
      <c r="I39" s="184"/>
      <c r="J39" s="184"/>
      <c r="K39" s="184"/>
      <c r="L39" s="184"/>
      <c r="M39" s="184"/>
      <c r="N39" s="184"/>
      <c r="O39" s="184"/>
      <c r="P39" s="184"/>
      <c r="Q39" s="184"/>
      <c r="R39" s="184"/>
      <c r="S39" s="184"/>
      <c r="T39" s="184"/>
      <c r="U39" s="184"/>
      <c r="V39" s="184"/>
      <c r="W39" s="184"/>
      <c r="X39" s="184"/>
      <c r="Y39" s="184"/>
      <c r="Z39" s="184"/>
      <c r="AA39" s="184"/>
      <c r="AB39" s="184"/>
      <c r="AC39" s="184"/>
      <c r="AD39" s="184"/>
      <c r="AE39" s="184"/>
      <c r="AF39" s="184"/>
      <c r="AG39" s="184"/>
    </row>
    <row r="40" spans="1:33" s="96" customFormat="1" x14ac:dyDescent="0.25">
      <c r="A40" s="184"/>
      <c r="B40" s="184"/>
      <c r="C40" s="437"/>
      <c r="D40" s="184"/>
      <c r="E40" s="184"/>
      <c r="F40" s="184"/>
      <c r="G40" s="184"/>
      <c r="H40" s="184"/>
      <c r="I40" s="184"/>
      <c r="J40" s="184"/>
      <c r="K40" s="184"/>
      <c r="L40" s="184"/>
      <c r="M40" s="184"/>
      <c r="N40" s="184"/>
      <c r="O40" s="184"/>
      <c r="P40" s="184"/>
      <c r="Q40" s="184"/>
      <c r="R40" s="184"/>
      <c r="S40" s="184"/>
      <c r="T40" s="184"/>
      <c r="U40" s="184"/>
      <c r="V40" s="184"/>
      <c r="W40" s="184"/>
      <c r="X40" s="184"/>
      <c r="Y40" s="184"/>
      <c r="Z40" s="184"/>
      <c r="AA40" s="184"/>
      <c r="AB40" s="184"/>
      <c r="AC40" s="184"/>
      <c r="AD40" s="184"/>
      <c r="AE40" s="184"/>
      <c r="AF40" s="184"/>
      <c r="AG40" s="184"/>
    </row>
    <row r="41" spans="1:33" s="96" customFormat="1" x14ac:dyDescent="0.25">
      <c r="A41" s="184"/>
      <c r="B41" s="184"/>
      <c r="C41" s="437"/>
      <c r="D41" s="628"/>
      <c r="E41" s="184"/>
      <c r="F41" s="184"/>
      <c r="G41" s="184"/>
      <c r="H41" s="184"/>
      <c r="I41" s="184"/>
      <c r="J41" s="184"/>
      <c r="K41" s="184"/>
      <c r="L41" s="184"/>
      <c r="M41" s="184"/>
      <c r="N41" s="184"/>
      <c r="O41" s="184"/>
      <c r="P41" s="184"/>
      <c r="Q41" s="184"/>
      <c r="R41" s="184"/>
      <c r="S41" s="184"/>
      <c r="T41" s="184"/>
      <c r="U41" s="184"/>
      <c r="V41" s="184"/>
      <c r="W41" s="184"/>
      <c r="X41" s="184"/>
      <c r="Y41" s="184"/>
      <c r="Z41" s="184"/>
      <c r="AA41" s="184"/>
      <c r="AB41" s="184"/>
      <c r="AC41" s="184"/>
      <c r="AD41" s="184"/>
      <c r="AE41" s="184"/>
      <c r="AF41" s="184"/>
      <c r="AG41" s="184"/>
    </row>
    <row r="42" spans="1:33" s="96" customFormat="1" x14ac:dyDescent="0.25">
      <c r="A42" s="184"/>
      <c r="B42" s="184"/>
      <c r="C42" s="437"/>
      <c r="D42" s="184"/>
      <c r="E42" s="184"/>
      <c r="F42" s="184"/>
      <c r="G42" s="184"/>
      <c r="H42" s="184"/>
      <c r="I42" s="184"/>
      <c r="J42" s="184"/>
      <c r="K42" s="184"/>
      <c r="L42" s="184"/>
      <c r="M42" s="184"/>
      <c r="N42" s="184"/>
      <c r="O42" s="184"/>
      <c r="P42" s="184"/>
      <c r="Q42" s="184"/>
      <c r="R42" s="184"/>
      <c r="S42" s="184"/>
      <c r="T42" s="184"/>
      <c r="U42" s="184"/>
      <c r="V42" s="184"/>
      <c r="W42" s="184"/>
      <c r="X42" s="184"/>
      <c r="Y42" s="184"/>
      <c r="Z42" s="184"/>
      <c r="AA42" s="184"/>
      <c r="AB42" s="184"/>
      <c r="AC42" s="184"/>
      <c r="AD42" s="184"/>
      <c r="AE42" s="184"/>
      <c r="AF42" s="184"/>
      <c r="AG42" s="184"/>
    </row>
    <row r="43" spans="1:33" s="96" customFormat="1" x14ac:dyDescent="0.25">
      <c r="A43" s="184"/>
      <c r="B43" s="184"/>
      <c r="C43" s="437"/>
      <c r="D43" s="184"/>
      <c r="E43" s="184"/>
      <c r="F43" s="184"/>
      <c r="G43" s="184"/>
      <c r="H43" s="184"/>
      <c r="I43" s="184"/>
      <c r="J43" s="184"/>
      <c r="K43" s="184"/>
      <c r="L43" s="184"/>
      <c r="M43" s="184"/>
      <c r="N43" s="184"/>
      <c r="O43" s="184"/>
      <c r="P43" s="184"/>
      <c r="Q43" s="184"/>
      <c r="R43" s="184"/>
      <c r="S43" s="184"/>
      <c r="T43" s="184"/>
      <c r="U43" s="184"/>
      <c r="V43" s="184"/>
      <c r="W43" s="184"/>
      <c r="X43" s="184"/>
      <c r="Y43" s="184"/>
      <c r="Z43" s="184"/>
      <c r="AA43" s="184"/>
      <c r="AB43" s="184"/>
      <c r="AC43" s="184"/>
      <c r="AD43" s="184"/>
      <c r="AE43" s="184"/>
      <c r="AF43" s="184"/>
      <c r="AG43" s="184"/>
    </row>
    <row r="44" spans="1:33" s="96" customFormat="1" x14ac:dyDescent="0.25">
      <c r="A44" s="184"/>
      <c r="B44" s="184"/>
      <c r="C44" s="437"/>
      <c r="D44" s="184"/>
      <c r="E44" s="184"/>
      <c r="F44" s="184"/>
      <c r="G44" s="184"/>
      <c r="H44" s="184"/>
      <c r="I44" s="184"/>
      <c r="J44" s="184"/>
      <c r="K44" s="184"/>
      <c r="L44" s="184"/>
      <c r="M44" s="184"/>
      <c r="N44" s="184"/>
      <c r="O44" s="184"/>
      <c r="P44" s="184"/>
      <c r="Q44" s="184"/>
      <c r="R44" s="184"/>
      <c r="S44" s="184"/>
      <c r="T44" s="184"/>
      <c r="U44" s="184"/>
      <c r="V44" s="184"/>
      <c r="W44" s="184"/>
      <c r="X44" s="184"/>
      <c r="Y44" s="184"/>
      <c r="Z44" s="184"/>
      <c r="AA44" s="184"/>
      <c r="AB44" s="184"/>
      <c r="AC44" s="184"/>
      <c r="AD44" s="184"/>
      <c r="AE44" s="184"/>
      <c r="AF44" s="184"/>
      <c r="AG44" s="184"/>
    </row>
    <row r="45" spans="1:33" s="96" customFormat="1" x14ac:dyDescent="0.25">
      <c r="A45" s="184"/>
      <c r="B45" s="184"/>
      <c r="C45" s="437"/>
      <c r="D45" s="184"/>
      <c r="E45" s="184"/>
      <c r="F45" s="184"/>
      <c r="G45" s="184"/>
      <c r="H45" s="184"/>
      <c r="I45" s="184"/>
      <c r="J45" s="184"/>
      <c r="K45" s="184"/>
      <c r="L45" s="184"/>
      <c r="M45" s="184"/>
      <c r="N45" s="184"/>
      <c r="O45" s="184"/>
      <c r="P45" s="184"/>
      <c r="Q45" s="184"/>
      <c r="R45" s="184"/>
      <c r="S45" s="184"/>
      <c r="T45" s="184"/>
      <c r="U45" s="184"/>
      <c r="V45" s="184"/>
      <c r="W45" s="184"/>
      <c r="X45" s="184"/>
      <c r="Y45" s="184"/>
      <c r="Z45" s="184"/>
      <c r="AA45" s="184"/>
      <c r="AB45" s="184"/>
      <c r="AC45" s="184"/>
      <c r="AD45" s="184"/>
      <c r="AE45" s="184"/>
      <c r="AF45" s="184"/>
      <c r="AG45" s="184"/>
    </row>
    <row r="46" spans="1:33" s="96" customFormat="1" x14ac:dyDescent="0.25">
      <c r="A46" s="184"/>
      <c r="B46" s="184"/>
      <c r="C46" s="437"/>
      <c r="D46" s="184"/>
      <c r="E46" s="184"/>
      <c r="F46" s="184"/>
      <c r="G46" s="184"/>
      <c r="H46" s="184"/>
      <c r="I46" s="184"/>
      <c r="J46" s="184"/>
      <c r="K46" s="184"/>
      <c r="L46" s="184"/>
      <c r="M46" s="184"/>
      <c r="N46" s="184"/>
      <c r="O46" s="184"/>
      <c r="P46" s="184"/>
      <c r="Q46" s="184"/>
      <c r="R46" s="184"/>
      <c r="S46" s="184"/>
      <c r="T46" s="184"/>
      <c r="U46" s="184"/>
      <c r="V46" s="184"/>
      <c r="W46" s="184"/>
      <c r="X46" s="184"/>
      <c r="Y46" s="184"/>
      <c r="Z46" s="184"/>
      <c r="AA46" s="184"/>
      <c r="AB46" s="184"/>
      <c r="AC46" s="184"/>
      <c r="AD46" s="184"/>
      <c r="AE46" s="184"/>
      <c r="AF46" s="184"/>
      <c r="AG46" s="184"/>
    </row>
    <row r="47" spans="1:33" s="33" customFormat="1" x14ac:dyDescent="0.25">
      <c r="A47" s="183"/>
      <c r="B47" s="183"/>
      <c r="C47" s="442"/>
      <c r="D47" s="183"/>
      <c r="E47" s="183"/>
      <c r="F47" s="183"/>
      <c r="G47" s="183"/>
      <c r="H47" s="183"/>
      <c r="I47" s="183"/>
      <c r="J47" s="183"/>
      <c r="K47" s="183"/>
      <c r="L47" s="183"/>
      <c r="M47" s="183"/>
      <c r="N47" s="183"/>
      <c r="O47" s="183"/>
      <c r="P47" s="183"/>
      <c r="Q47" s="183"/>
      <c r="R47" s="183"/>
      <c r="S47" s="183"/>
      <c r="T47" s="183"/>
      <c r="U47" s="183"/>
      <c r="V47" s="183"/>
      <c r="W47" s="183"/>
      <c r="X47" s="183"/>
      <c r="Y47" s="183"/>
      <c r="Z47" s="183"/>
      <c r="AA47" s="183"/>
      <c r="AB47" s="183"/>
      <c r="AC47" s="183"/>
      <c r="AD47" s="183"/>
      <c r="AE47" s="183"/>
      <c r="AF47" s="183"/>
      <c r="AG47" s="183"/>
    </row>
    <row r="48" spans="1:33" s="33" customFormat="1" x14ac:dyDescent="0.25">
      <c r="A48" s="183"/>
      <c r="B48" s="183"/>
      <c r="C48" s="442"/>
      <c r="D48" s="183"/>
      <c r="E48" s="183"/>
      <c r="F48" s="183"/>
      <c r="G48" s="183"/>
      <c r="H48" s="183"/>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row>
  </sheetData>
  <mergeCells count="2">
    <mergeCell ref="A8:H8"/>
    <mergeCell ref="A13:A14"/>
  </mergeCells>
  <hyperlinks>
    <hyperlink ref="I1" location="ER!A1" display="ER" xr:uid="{00000000-0004-0000-23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3">
    <tabColor theme="8" tint="-0.249977111117893"/>
  </sheetPr>
  <dimension ref="A1:X30"/>
  <sheetViews>
    <sheetView showGridLines="0" topLeftCell="A7" workbookViewId="0">
      <selection activeCell="F11" sqref="F11:G20"/>
    </sheetView>
  </sheetViews>
  <sheetFormatPr baseColWidth="10" defaultRowHeight="14.4" x14ac:dyDescent="0.3"/>
  <cols>
    <col min="1" max="1" width="47.88671875" style="2" bestFit="1" customWidth="1"/>
    <col min="2" max="2" width="14.33203125" style="2" bestFit="1" customWidth="1"/>
    <col min="3" max="3" width="13.6640625" style="2" bestFit="1" customWidth="1"/>
    <col min="4" max="4" width="4.88671875" style="2" customWidth="1"/>
    <col min="5" max="5" width="35.44140625" style="2" bestFit="1" customWidth="1"/>
    <col min="6" max="7" width="14.33203125" style="2" bestFit="1" customWidth="1"/>
    <col min="8" max="8" width="12.109375" style="2" customWidth="1"/>
    <col min="9" max="9" width="12.6640625" style="2" bestFit="1" customWidth="1"/>
    <col min="10" max="20" width="11.44140625" style="2"/>
  </cols>
  <sheetData>
    <row r="1" spans="1:24" x14ac:dyDescent="0.3">
      <c r="A1" s="430" t="str">
        <f>Indice!C1</f>
        <v>ELECTROBAN SAECA</v>
      </c>
    </row>
    <row r="4" spans="1:24" x14ac:dyDescent="0.3">
      <c r="G4" s="2">
        <v>41</v>
      </c>
      <c r="I4" s="7" t="s">
        <v>128</v>
      </c>
    </row>
    <row r="7" spans="1:24" s="134" customFormat="1" ht="13.8" x14ac:dyDescent="0.25">
      <c r="A7" s="1432" t="s">
        <v>273</v>
      </c>
      <c r="B7" s="1433"/>
      <c r="C7" s="1433"/>
      <c r="D7" s="1433"/>
      <c r="E7" s="1433"/>
      <c r="F7" s="511"/>
      <c r="G7" s="512"/>
      <c r="H7" s="389"/>
      <c r="I7" s="389"/>
      <c r="J7" s="389"/>
      <c r="K7" s="389"/>
      <c r="L7" s="389"/>
      <c r="M7" s="389"/>
      <c r="N7" s="389"/>
      <c r="O7" s="389"/>
      <c r="P7" s="389"/>
      <c r="Q7" s="389"/>
      <c r="R7" s="389"/>
      <c r="S7" s="389"/>
      <c r="T7" s="389"/>
      <c r="U7" s="389"/>
      <c r="V7" s="389"/>
      <c r="W7" s="389"/>
      <c r="X7" s="389"/>
    </row>
    <row r="8" spans="1:24" s="134" customFormat="1" ht="27.6" x14ac:dyDescent="0.25">
      <c r="A8" s="424" t="s">
        <v>785</v>
      </c>
      <c r="B8" s="425"/>
      <c r="C8" s="425"/>
      <c r="D8" s="425"/>
      <c r="E8" s="425"/>
      <c r="F8" s="425"/>
      <c r="G8" s="426"/>
      <c r="H8" s="425"/>
      <c r="I8" s="389"/>
      <c r="J8" s="389"/>
      <c r="K8" s="389"/>
      <c r="L8" s="389"/>
      <c r="M8" s="389"/>
      <c r="N8" s="389"/>
      <c r="O8" s="389"/>
      <c r="P8" s="389"/>
      <c r="Q8" s="389"/>
      <c r="R8" s="389"/>
      <c r="S8" s="389"/>
      <c r="T8" s="389"/>
      <c r="U8" s="389"/>
      <c r="V8" s="389"/>
      <c r="W8" s="389"/>
      <c r="X8" s="389"/>
    </row>
    <row r="9" spans="1:24" s="134" customFormat="1" ht="13.8" x14ac:dyDescent="0.25">
      <c r="A9" s="427" t="s">
        <v>612</v>
      </c>
      <c r="B9" s="1434"/>
      <c r="C9" s="1434"/>
      <c r="D9" s="428"/>
      <c r="E9" s="428"/>
      <c r="F9" s="429"/>
      <c r="G9" s="402"/>
      <c r="H9" s="389"/>
      <c r="I9" s="389"/>
      <c r="J9" s="389"/>
      <c r="K9" s="389"/>
      <c r="L9" s="389"/>
      <c r="M9" s="389"/>
      <c r="N9" s="389"/>
      <c r="O9" s="389"/>
      <c r="P9" s="389"/>
      <c r="Q9" s="389"/>
      <c r="R9" s="389"/>
      <c r="S9" s="389"/>
      <c r="T9" s="389"/>
      <c r="U9" s="389"/>
      <c r="V9" s="389"/>
      <c r="W9" s="389"/>
      <c r="X9" s="389"/>
    </row>
    <row r="10" spans="1:24" x14ac:dyDescent="0.3">
      <c r="A10" s="941"/>
      <c r="B10" s="942" t="s">
        <v>796</v>
      </c>
      <c r="C10" s="1160" t="s">
        <v>816</v>
      </c>
      <c r="D10" s="943"/>
      <c r="E10" s="943"/>
      <c r="F10" s="942" t="s">
        <v>796</v>
      </c>
      <c r="G10" s="1168" t="s">
        <v>795</v>
      </c>
      <c r="U10" s="2"/>
      <c r="V10" s="2"/>
      <c r="W10" s="2"/>
      <c r="X10" s="2"/>
    </row>
    <row r="11" spans="1:24" x14ac:dyDescent="0.3">
      <c r="A11" s="434" t="s">
        <v>136</v>
      </c>
      <c r="B11" s="415">
        <v>2023</v>
      </c>
      <c r="C11" s="415">
        <v>2022</v>
      </c>
      <c r="D11" s="416"/>
      <c r="E11" s="435" t="s">
        <v>634</v>
      </c>
      <c r="F11" s="415">
        <v>2023</v>
      </c>
      <c r="G11" s="695">
        <v>2022</v>
      </c>
      <c r="U11" s="2"/>
      <c r="V11" s="2"/>
      <c r="W11" s="2"/>
      <c r="X11" s="2"/>
    </row>
    <row r="12" spans="1:24" x14ac:dyDescent="0.3">
      <c r="A12" s="417" t="s">
        <v>631</v>
      </c>
      <c r="B12" s="723">
        <v>2742605888</v>
      </c>
      <c r="C12" s="723">
        <v>2253742314</v>
      </c>
      <c r="D12" s="418"/>
      <c r="E12" s="361" t="s">
        <v>467</v>
      </c>
      <c r="F12" s="723">
        <v>-226330398</v>
      </c>
      <c r="G12" s="1116">
        <v>-376582380</v>
      </c>
      <c r="U12" s="2"/>
      <c r="V12" s="2"/>
      <c r="W12" s="2"/>
      <c r="X12" s="2"/>
    </row>
    <row r="13" spans="1:24" x14ac:dyDescent="0.3">
      <c r="A13" s="436" t="s">
        <v>709</v>
      </c>
      <c r="B13" s="723">
        <v>4922431293</v>
      </c>
      <c r="C13" s="316">
        <v>2309942635</v>
      </c>
      <c r="D13" s="418"/>
      <c r="E13" s="361" t="s">
        <v>633</v>
      </c>
      <c r="F13" s="723">
        <v>-177165843</v>
      </c>
      <c r="G13" s="1116">
        <v>-482841001</v>
      </c>
      <c r="I13" s="18"/>
      <c r="U13" s="2"/>
      <c r="V13" s="2"/>
      <c r="W13" s="2"/>
      <c r="X13" s="2"/>
    </row>
    <row r="14" spans="1:24" x14ac:dyDescent="0.3">
      <c r="A14" s="436" t="s">
        <v>632</v>
      </c>
      <c r="B14" s="723">
        <v>115445017</v>
      </c>
      <c r="C14" s="316">
        <v>56930838</v>
      </c>
      <c r="D14" s="418"/>
      <c r="E14" s="361" t="s">
        <v>551</v>
      </c>
      <c r="F14" s="723">
        <v>0</v>
      </c>
      <c r="G14" s="1116">
        <v>-10561611</v>
      </c>
      <c r="H14" s="18"/>
      <c r="U14" s="2"/>
      <c r="V14" s="2"/>
      <c r="W14" s="2"/>
      <c r="X14" s="2"/>
    </row>
    <row r="15" spans="1:24" x14ac:dyDescent="0.3">
      <c r="A15" s="944" t="s">
        <v>551</v>
      </c>
      <c r="B15" s="723">
        <v>4435560</v>
      </c>
      <c r="C15" s="316">
        <v>9515297</v>
      </c>
      <c r="D15" s="418"/>
      <c r="E15" s="361" t="s">
        <v>552</v>
      </c>
      <c r="F15" s="723">
        <v>0</v>
      </c>
      <c r="G15" s="1116">
        <v>0</v>
      </c>
      <c r="U15" s="2"/>
      <c r="V15" s="2"/>
      <c r="W15" s="2"/>
      <c r="X15" s="2"/>
    </row>
    <row r="16" spans="1:24" x14ac:dyDescent="0.3">
      <c r="A16" s="436" t="s">
        <v>708</v>
      </c>
      <c r="B16" s="723">
        <v>340254387</v>
      </c>
      <c r="C16" s="316">
        <v>313949039</v>
      </c>
      <c r="D16" s="418"/>
      <c r="E16" s="361" t="s">
        <v>776</v>
      </c>
      <c r="F16" s="723">
        <v>-468800954</v>
      </c>
      <c r="G16" s="1116">
        <v>0</v>
      </c>
      <c r="U16" s="2"/>
      <c r="V16" s="2"/>
      <c r="W16" s="2"/>
      <c r="X16" s="2"/>
    </row>
    <row r="17" spans="1:24" ht="15" hidden="1" customHeight="1" x14ac:dyDescent="0.3">
      <c r="A17" s="436"/>
      <c r="B17" s="316"/>
      <c r="C17" s="316">
        <v>0</v>
      </c>
      <c r="D17" s="418"/>
      <c r="E17" s="361" t="s">
        <v>733</v>
      </c>
      <c r="F17" s="723">
        <v>0</v>
      </c>
      <c r="G17" s="316">
        <v>0</v>
      </c>
      <c r="U17" s="2"/>
      <c r="V17" s="2"/>
      <c r="W17" s="2"/>
      <c r="X17" s="2"/>
    </row>
    <row r="18" spans="1:24" x14ac:dyDescent="0.3">
      <c r="A18" s="436"/>
      <c r="B18" s="316"/>
      <c r="C18" s="316"/>
      <c r="D18" s="418"/>
      <c r="E18" s="361" t="s">
        <v>817</v>
      </c>
      <c r="F18" s="723">
        <v>0</v>
      </c>
      <c r="G18" s="723">
        <v>-262427500</v>
      </c>
      <c r="U18" s="2"/>
      <c r="V18" s="2"/>
      <c r="W18" s="2"/>
      <c r="X18" s="2"/>
    </row>
    <row r="19" spans="1:24" x14ac:dyDescent="0.3">
      <c r="A19" s="431" t="s">
        <v>3</v>
      </c>
      <c r="B19" s="793">
        <v>8125172145</v>
      </c>
      <c r="C19" s="793">
        <v>4944080123</v>
      </c>
      <c r="D19" s="433"/>
      <c r="E19" s="432" t="s">
        <v>3</v>
      </c>
      <c r="F19" s="793">
        <v>-872297195</v>
      </c>
      <c r="G19" s="945">
        <v>-1132412492</v>
      </c>
      <c r="U19" s="2"/>
      <c r="V19" s="2"/>
      <c r="W19" s="2"/>
      <c r="X19" s="2"/>
    </row>
    <row r="20" spans="1:24" x14ac:dyDescent="0.3">
      <c r="A20" s="946" t="s">
        <v>655</v>
      </c>
      <c r="B20" s="947"/>
      <c r="C20" s="947"/>
      <c r="D20" s="947"/>
      <c r="E20" s="948"/>
      <c r="F20" s="947">
        <v>7252874950</v>
      </c>
      <c r="G20" s="949">
        <v>3811667631</v>
      </c>
      <c r="I20" s="18"/>
      <c r="U20" s="2"/>
      <c r="V20" s="2"/>
      <c r="W20" s="2"/>
      <c r="X20" s="2"/>
    </row>
    <row r="21" spans="1:24" x14ac:dyDescent="0.3">
      <c r="A21" s="421"/>
      <c r="B21" s="419"/>
      <c r="C21" s="419"/>
      <c r="D21" s="420"/>
      <c r="E21" s="421"/>
      <c r="F21" s="422"/>
      <c r="G21" s="423"/>
      <c r="U21" s="2"/>
      <c r="V21" s="2"/>
      <c r="W21" s="2"/>
      <c r="X21" s="2"/>
    </row>
    <row r="22" spans="1:24" x14ac:dyDescent="0.3">
      <c r="A22" s="421"/>
      <c r="B22" s="419"/>
      <c r="C22" s="419"/>
      <c r="D22" s="420"/>
      <c r="E22" s="421"/>
      <c r="F22" s="422"/>
      <c r="G22" s="423"/>
      <c r="U22" s="2"/>
      <c r="V22" s="2"/>
      <c r="W22" s="2"/>
      <c r="X22" s="2"/>
    </row>
    <row r="23" spans="1:24" x14ac:dyDescent="0.3">
      <c r="A23"/>
      <c r="B23" s="17"/>
      <c r="C23" s="447"/>
      <c r="D23" s="9"/>
      <c r="E23" s="9"/>
      <c r="F23" s="11"/>
      <c r="G23" s="11"/>
      <c r="U23" s="2"/>
      <c r="V23" s="2"/>
      <c r="W23" s="2"/>
      <c r="X23" s="2"/>
    </row>
    <row r="24" spans="1:24" x14ac:dyDescent="0.3">
      <c r="A24"/>
      <c r="B24"/>
      <c r="C24" s="17"/>
      <c r="D24" s="9"/>
      <c r="E24" s="9"/>
      <c r="F24" s="11"/>
      <c r="G24" s="18"/>
      <c r="U24" s="2"/>
      <c r="V24" s="2"/>
      <c r="W24" s="2"/>
      <c r="X24" s="2"/>
    </row>
    <row r="25" spans="1:24" x14ac:dyDescent="0.3">
      <c r="A25"/>
      <c r="B25"/>
      <c r="C25" s="17"/>
      <c r="D25" s="9"/>
      <c r="E25" s="9"/>
      <c r="F25" s="11"/>
      <c r="U25" s="2"/>
      <c r="V25" s="2"/>
      <c r="W25" s="2"/>
      <c r="X25" s="2"/>
    </row>
    <row r="26" spans="1:24" x14ac:dyDescent="0.3">
      <c r="A26"/>
      <c r="B26"/>
      <c r="C26"/>
      <c r="D26" s="9"/>
      <c r="E26" s="9"/>
      <c r="F26" s="11"/>
      <c r="U26" s="2"/>
      <c r="V26" s="2"/>
      <c r="W26" s="2"/>
      <c r="X26" s="2"/>
    </row>
    <row r="27" spans="1:24" x14ac:dyDescent="0.3">
      <c r="A27"/>
      <c r="B27"/>
      <c r="C27"/>
      <c r="D27" s="9"/>
      <c r="E27" s="9"/>
      <c r="F27" s="11"/>
      <c r="U27" s="2"/>
      <c r="V27" s="2"/>
      <c r="W27" s="2"/>
      <c r="X27" s="2"/>
    </row>
    <row r="28" spans="1:24" x14ac:dyDescent="0.3">
      <c r="A28"/>
      <c r="B28"/>
      <c r="C28"/>
      <c r="D28" s="9"/>
      <c r="E28" s="9"/>
      <c r="F28" s="11"/>
      <c r="U28" s="2"/>
      <c r="V28" s="2"/>
      <c r="W28" s="2"/>
      <c r="X28" s="2"/>
    </row>
    <row r="29" spans="1:24" x14ac:dyDescent="0.3">
      <c r="A29"/>
      <c r="B29"/>
      <c r="C29"/>
      <c r="D29" s="9"/>
      <c r="E29" s="9"/>
      <c r="F29" s="11"/>
      <c r="U29" s="2"/>
      <c r="V29" s="2"/>
      <c r="W29" s="2"/>
      <c r="X29" s="2"/>
    </row>
    <row r="30" spans="1:24" x14ac:dyDescent="0.3">
      <c r="A30"/>
      <c r="B30"/>
      <c r="C30"/>
      <c r="D30" s="9"/>
      <c r="E30" s="9"/>
      <c r="F30" s="11"/>
      <c r="U30" s="2"/>
      <c r="V30" s="2"/>
      <c r="W30" s="2"/>
      <c r="X30" s="2"/>
    </row>
  </sheetData>
  <mergeCells count="2">
    <mergeCell ref="A7:E7"/>
    <mergeCell ref="B9:C9"/>
  </mergeCells>
  <hyperlinks>
    <hyperlink ref="I4" location="ER!A1" display="ER" xr:uid="{00000000-0004-0000-24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4">
    <tabColor theme="8" tint="-0.249977111117893"/>
  </sheetPr>
  <dimension ref="A1:AE23"/>
  <sheetViews>
    <sheetView showGridLines="0" workbookViewId="0">
      <selection activeCell="F9" sqref="F9:G14"/>
    </sheetView>
  </sheetViews>
  <sheetFormatPr baseColWidth="10" defaultColWidth="11.44140625" defaultRowHeight="13.8" x14ac:dyDescent="0.25"/>
  <cols>
    <col min="1" max="1" width="41.33203125" style="389" customWidth="1"/>
    <col min="2" max="3" width="14.33203125" style="389" bestFit="1" customWidth="1"/>
    <col min="4" max="4" width="2" style="389" customWidth="1"/>
    <col min="5" max="5" width="32.5546875" style="389" bestFit="1" customWidth="1"/>
    <col min="6" max="7" width="14.6640625" style="389" bestFit="1" customWidth="1"/>
    <col min="8" max="15" width="11.44140625" style="389"/>
    <col min="16" max="16384" width="11.44140625" style="134"/>
  </cols>
  <sheetData>
    <row r="1" spans="1:31" s="668" customFormat="1" x14ac:dyDescent="0.25">
      <c r="A1" s="391" t="str">
        <f>Indice!C1</f>
        <v>ELECTROBAN SAECA</v>
      </c>
      <c r="B1" s="666"/>
      <c r="C1" s="666"/>
      <c r="D1" s="666"/>
      <c r="F1" s="666"/>
      <c r="G1" s="666"/>
      <c r="H1" s="666"/>
      <c r="I1" s="666"/>
      <c r="J1" s="666"/>
      <c r="K1" s="666"/>
      <c r="L1" s="666"/>
      <c r="M1" s="666"/>
      <c r="N1" s="666"/>
      <c r="O1" s="666"/>
    </row>
    <row r="4" spans="1:31" x14ac:dyDescent="0.25">
      <c r="G4" s="389">
        <v>42</v>
      </c>
      <c r="H4" s="667" t="s">
        <v>128</v>
      </c>
    </row>
    <row r="7" spans="1:31" x14ac:dyDescent="0.25">
      <c r="A7" s="176" t="s">
        <v>274</v>
      </c>
      <c r="B7" s="176"/>
      <c r="C7" s="176"/>
      <c r="D7" s="176"/>
      <c r="E7" s="176"/>
      <c r="F7" s="176"/>
      <c r="G7" s="176"/>
      <c r="H7" s="383"/>
      <c r="I7" s="383"/>
      <c r="J7" s="383"/>
      <c r="K7" s="383"/>
      <c r="L7" s="383"/>
      <c r="M7" s="383"/>
      <c r="N7" s="383"/>
      <c r="O7" s="383"/>
      <c r="P7" s="383"/>
      <c r="Q7" s="383"/>
      <c r="R7" s="383"/>
      <c r="S7" s="383"/>
      <c r="T7" s="383"/>
      <c r="U7" s="383"/>
      <c r="V7" s="383"/>
      <c r="W7" s="383"/>
      <c r="X7" s="383"/>
      <c r="Y7" s="383"/>
      <c r="Z7" s="383"/>
      <c r="AA7" s="383"/>
      <c r="AB7" s="383"/>
      <c r="AC7" s="383"/>
      <c r="AD7" s="383"/>
    </row>
    <row r="8" spans="1:31" x14ac:dyDescent="0.25">
      <c r="A8" s="1435" t="s">
        <v>785</v>
      </c>
      <c r="B8" s="1435"/>
      <c r="C8" s="1435"/>
      <c r="D8" s="1435"/>
      <c r="E8" s="1435"/>
      <c r="F8" s="1435"/>
      <c r="G8" s="1435"/>
      <c r="H8" s="731"/>
    </row>
    <row r="9" spans="1:31" x14ac:dyDescent="0.25">
      <c r="A9" s="950"/>
      <c r="B9" s="1259">
        <v>45107</v>
      </c>
      <c r="C9" s="1259">
        <v>44742</v>
      </c>
      <c r="D9" s="1260"/>
      <c r="E9" s="1260"/>
      <c r="F9" s="1259">
        <v>45107</v>
      </c>
      <c r="G9" s="1259">
        <v>44742</v>
      </c>
      <c r="H9" s="1261"/>
    </row>
    <row r="10" spans="1:31" x14ac:dyDescent="0.25">
      <c r="A10" s="951" t="s">
        <v>138</v>
      </c>
      <c r="B10" s="757">
        <v>2023</v>
      </c>
      <c r="C10" s="757">
        <v>2022</v>
      </c>
      <c r="D10" s="763"/>
      <c r="E10" s="542" t="s">
        <v>140</v>
      </c>
      <c r="F10" s="757">
        <v>2023</v>
      </c>
      <c r="G10" s="926">
        <v>2022</v>
      </c>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row>
    <row r="11" spans="1:31" x14ac:dyDescent="0.25">
      <c r="A11" s="1135" t="s">
        <v>548</v>
      </c>
      <c r="B11" s="1136">
        <v>50235814</v>
      </c>
      <c r="C11" s="1161">
        <v>36149057</v>
      </c>
      <c r="D11" s="215"/>
      <c r="E11" s="1137" t="s">
        <v>547</v>
      </c>
      <c r="F11" s="1138">
        <v>-4296735324</v>
      </c>
      <c r="G11" s="1163">
        <v>-3602086894</v>
      </c>
      <c r="H11" s="383"/>
      <c r="I11" s="383"/>
      <c r="J11" s="383"/>
      <c r="K11" s="383"/>
      <c r="L11" s="383"/>
      <c r="M11" s="383"/>
      <c r="N11" s="383"/>
      <c r="O11" s="383"/>
      <c r="P11" s="383"/>
      <c r="Q11" s="383"/>
      <c r="R11" s="383"/>
      <c r="S11" s="383"/>
      <c r="T11" s="383"/>
      <c r="U11" s="383"/>
      <c r="V11" s="383"/>
      <c r="W11" s="383"/>
      <c r="X11" s="383"/>
      <c r="Y11" s="383"/>
      <c r="Z11" s="383"/>
      <c r="AA11" s="383"/>
      <c r="AB11" s="383"/>
      <c r="AC11" s="383"/>
      <c r="AD11" s="383"/>
      <c r="AE11" s="383"/>
    </row>
    <row r="12" spans="1:31" x14ac:dyDescent="0.25">
      <c r="A12" s="1135" t="s">
        <v>654</v>
      </c>
      <c r="B12" s="1139">
        <v>0</v>
      </c>
      <c r="C12" s="1162">
        <v>0</v>
      </c>
      <c r="D12" s="215"/>
      <c r="E12" s="1137" t="s">
        <v>549</v>
      </c>
      <c r="F12" s="1138">
        <v>-6743254343</v>
      </c>
      <c r="G12" s="1163">
        <v>-5408226038</v>
      </c>
      <c r="H12" s="383"/>
      <c r="I12" s="383"/>
      <c r="J12" s="383"/>
      <c r="K12" s="383"/>
      <c r="L12" s="383"/>
      <c r="M12" s="383"/>
      <c r="N12" s="383"/>
      <c r="O12" s="383"/>
      <c r="P12" s="383"/>
      <c r="Q12" s="383"/>
      <c r="R12" s="383"/>
      <c r="S12" s="383"/>
      <c r="T12" s="383"/>
      <c r="U12" s="383"/>
      <c r="V12" s="383"/>
      <c r="W12" s="383"/>
      <c r="X12" s="383"/>
      <c r="Y12" s="383"/>
      <c r="Z12" s="383"/>
      <c r="AA12" s="383"/>
      <c r="AB12" s="383"/>
      <c r="AC12" s="383"/>
      <c r="AD12" s="383"/>
      <c r="AE12" s="383"/>
    </row>
    <row r="13" spans="1:31" x14ac:dyDescent="0.25">
      <c r="A13" s="1135" t="s">
        <v>672</v>
      </c>
      <c r="B13" s="1136">
        <v>26308807</v>
      </c>
      <c r="C13" s="1161">
        <v>21433734</v>
      </c>
      <c r="D13" s="215"/>
      <c r="E13" s="1137" t="s">
        <v>550</v>
      </c>
      <c r="F13" s="1136">
        <v>-113620541</v>
      </c>
      <c r="G13" s="1161">
        <v>-56781647</v>
      </c>
      <c r="H13" s="383"/>
      <c r="I13" s="383"/>
      <c r="J13" s="383"/>
      <c r="K13" s="383"/>
      <c r="L13" s="383"/>
      <c r="M13" s="383"/>
      <c r="N13" s="383"/>
      <c r="O13" s="383"/>
      <c r="P13" s="383"/>
      <c r="Q13" s="383"/>
      <c r="R13" s="383"/>
      <c r="S13" s="383"/>
      <c r="T13" s="383"/>
      <c r="U13" s="383"/>
      <c r="V13" s="383"/>
      <c r="W13" s="383"/>
      <c r="X13" s="383"/>
      <c r="Y13" s="383"/>
      <c r="Z13" s="383"/>
      <c r="AA13" s="383"/>
      <c r="AB13" s="383"/>
      <c r="AC13" s="383"/>
      <c r="AD13" s="383"/>
      <c r="AE13" s="383"/>
    </row>
    <row r="14" spans="1:31" x14ac:dyDescent="0.25">
      <c r="A14" s="952" t="s">
        <v>139</v>
      </c>
      <c r="B14" s="378">
        <v>76544621</v>
      </c>
      <c r="C14" s="378">
        <v>57582791</v>
      </c>
      <c r="D14" s="953"/>
      <c r="E14" s="954" t="s">
        <v>218</v>
      </c>
      <c r="F14" s="378">
        <v>-11153610208</v>
      </c>
      <c r="G14" s="955">
        <v>-9067094579</v>
      </c>
      <c r="H14" s="383"/>
      <c r="I14" s="383"/>
      <c r="J14" s="383"/>
      <c r="K14" s="383"/>
      <c r="L14" s="383"/>
      <c r="M14" s="383"/>
      <c r="N14" s="383"/>
      <c r="O14" s="383"/>
      <c r="P14" s="383"/>
      <c r="Q14" s="383"/>
      <c r="R14" s="383"/>
      <c r="S14" s="383"/>
      <c r="T14" s="383"/>
      <c r="U14" s="383"/>
      <c r="V14" s="383"/>
      <c r="W14" s="383"/>
      <c r="X14" s="383"/>
      <c r="Y14" s="383"/>
      <c r="Z14" s="383"/>
      <c r="AA14" s="383"/>
      <c r="AB14" s="383"/>
      <c r="AC14" s="383"/>
      <c r="AD14" s="383"/>
      <c r="AE14" s="383"/>
    </row>
    <row r="15" spans="1:31" x14ac:dyDescent="0.25">
      <c r="A15" s="775"/>
      <c r="B15" s="775"/>
      <c r="C15" s="383"/>
      <c r="D15" s="383"/>
      <c r="H15" s="383"/>
      <c r="I15" s="383"/>
      <c r="J15" s="383"/>
      <c r="K15" s="383"/>
      <c r="L15" s="383"/>
      <c r="M15" s="383"/>
      <c r="N15" s="383"/>
      <c r="O15" s="383"/>
      <c r="P15" s="383"/>
      <c r="Q15" s="383"/>
      <c r="R15" s="383"/>
      <c r="S15" s="383"/>
      <c r="T15" s="383"/>
      <c r="U15" s="383"/>
      <c r="V15" s="383"/>
      <c r="W15" s="383"/>
      <c r="X15" s="383"/>
      <c r="Y15" s="383"/>
      <c r="Z15" s="383"/>
      <c r="AA15" s="383"/>
      <c r="AB15" s="383"/>
      <c r="AC15" s="383"/>
      <c r="AD15" s="383"/>
      <c r="AE15" s="383"/>
    </row>
    <row r="16" spans="1:31" x14ac:dyDescent="0.25">
      <c r="F16" s="748"/>
      <c r="G16" s="748"/>
    </row>
    <row r="17" spans="1:31" x14ac:dyDescent="0.25">
      <c r="D17" s="383"/>
      <c r="E17" s="383"/>
      <c r="F17" s="383"/>
      <c r="G17" s="383"/>
      <c r="H17" s="383"/>
      <c r="I17" s="383"/>
      <c r="J17" s="383"/>
      <c r="K17" s="383"/>
      <c r="L17" s="383"/>
      <c r="M17" s="383"/>
      <c r="N17" s="383"/>
      <c r="O17" s="383"/>
      <c r="P17" s="383"/>
      <c r="Q17" s="383"/>
      <c r="R17" s="383"/>
      <c r="S17" s="383"/>
      <c r="T17" s="383"/>
      <c r="U17" s="383"/>
      <c r="V17" s="383"/>
      <c r="W17" s="383"/>
      <c r="X17" s="383"/>
      <c r="Y17" s="383"/>
      <c r="Z17" s="383"/>
      <c r="AA17" s="383"/>
      <c r="AB17" s="383"/>
      <c r="AC17" s="383"/>
      <c r="AD17" s="383"/>
      <c r="AE17" s="383"/>
    </row>
    <row r="18" spans="1:31" x14ac:dyDescent="0.25">
      <c r="D18" s="383"/>
      <c r="E18" s="383"/>
      <c r="F18" s="593"/>
      <c r="G18" s="383"/>
      <c r="H18" s="383"/>
      <c r="I18" s="383"/>
      <c r="J18" s="383"/>
      <c r="K18" s="383"/>
      <c r="L18" s="383"/>
      <c r="M18" s="383"/>
      <c r="N18" s="383"/>
      <c r="O18" s="383"/>
      <c r="P18" s="383"/>
      <c r="Q18" s="383"/>
      <c r="R18" s="383"/>
      <c r="S18" s="383"/>
      <c r="T18" s="383"/>
      <c r="U18" s="383"/>
      <c r="V18" s="383"/>
      <c r="W18" s="383"/>
      <c r="X18" s="383"/>
      <c r="Y18" s="383"/>
      <c r="Z18" s="383"/>
      <c r="AA18" s="383"/>
      <c r="AB18" s="383"/>
      <c r="AC18" s="383"/>
      <c r="AD18" s="383"/>
      <c r="AE18" s="383"/>
    </row>
    <row r="19" spans="1:31" x14ac:dyDescent="0.25">
      <c r="A19" s="134"/>
      <c r="B19" s="134"/>
      <c r="C19" s="134"/>
      <c r="D19" s="383"/>
      <c r="E19" s="383"/>
      <c r="F19" s="383"/>
      <c r="G19" s="383"/>
      <c r="H19" s="383"/>
      <c r="I19" s="383"/>
      <c r="J19" s="383"/>
      <c r="K19" s="383"/>
      <c r="L19" s="383"/>
      <c r="M19" s="383"/>
      <c r="N19" s="383"/>
      <c r="O19" s="383"/>
      <c r="P19" s="383"/>
      <c r="Q19" s="383"/>
      <c r="R19" s="383"/>
      <c r="S19" s="383"/>
      <c r="T19" s="383"/>
      <c r="U19" s="383"/>
      <c r="V19" s="383"/>
      <c r="W19" s="383"/>
      <c r="X19" s="383"/>
      <c r="Y19" s="383"/>
      <c r="Z19" s="383"/>
      <c r="AA19" s="383"/>
      <c r="AB19" s="383"/>
      <c r="AC19" s="383"/>
      <c r="AD19" s="383"/>
      <c r="AE19" s="383"/>
    </row>
    <row r="20" spans="1:31" x14ac:dyDescent="0.25">
      <c r="A20" s="134"/>
      <c r="B20" s="134"/>
      <c r="C20" s="134"/>
      <c r="D20" s="383"/>
      <c r="E20" s="383"/>
      <c r="F20" s="383"/>
      <c r="G20" s="383"/>
      <c r="H20" s="383"/>
      <c r="I20" s="383"/>
      <c r="J20" s="383"/>
      <c r="K20" s="383"/>
      <c r="L20" s="383"/>
      <c r="M20" s="383"/>
      <c r="N20" s="383"/>
      <c r="O20" s="383"/>
      <c r="P20" s="383"/>
      <c r="Q20" s="383"/>
      <c r="R20" s="383"/>
      <c r="S20" s="383"/>
      <c r="T20" s="383"/>
      <c r="U20" s="383"/>
      <c r="V20" s="383"/>
      <c r="W20" s="383"/>
      <c r="X20" s="383"/>
      <c r="Y20" s="383"/>
      <c r="Z20" s="383"/>
      <c r="AA20" s="383"/>
      <c r="AB20" s="383"/>
      <c r="AC20" s="383"/>
      <c r="AD20" s="383"/>
      <c r="AE20" s="383"/>
    </row>
    <row r="21" spans="1:31" x14ac:dyDescent="0.25">
      <c r="D21" s="383"/>
      <c r="E21" s="383"/>
      <c r="F21" s="383"/>
      <c r="G21" s="383"/>
      <c r="H21" s="383"/>
      <c r="I21" s="383"/>
      <c r="J21" s="383"/>
      <c r="K21" s="383"/>
      <c r="L21" s="383"/>
      <c r="M21" s="383"/>
      <c r="N21" s="383"/>
      <c r="O21" s="383"/>
      <c r="P21" s="383"/>
      <c r="Q21" s="383"/>
      <c r="R21" s="383"/>
      <c r="S21" s="383"/>
      <c r="T21" s="383"/>
      <c r="U21" s="383"/>
      <c r="V21" s="383"/>
      <c r="W21" s="383"/>
      <c r="X21" s="383"/>
      <c r="Y21" s="383"/>
      <c r="Z21" s="383"/>
      <c r="AA21" s="383"/>
      <c r="AB21" s="383"/>
      <c r="AC21" s="383"/>
      <c r="AD21" s="383"/>
      <c r="AE21" s="383"/>
    </row>
    <row r="22" spans="1:31" x14ac:dyDescent="0.25">
      <c r="D22" s="383"/>
      <c r="E22" s="383"/>
      <c r="F22" s="383"/>
      <c r="G22" s="383"/>
      <c r="H22" s="383"/>
      <c r="I22" s="383"/>
      <c r="J22" s="383"/>
      <c r="K22" s="383"/>
      <c r="L22" s="383"/>
      <c r="M22" s="383"/>
      <c r="N22" s="383"/>
      <c r="O22" s="383"/>
      <c r="P22" s="383"/>
      <c r="Q22" s="383"/>
      <c r="R22" s="383"/>
      <c r="S22" s="383"/>
      <c r="T22" s="383"/>
      <c r="U22" s="383"/>
      <c r="V22" s="383"/>
      <c r="W22" s="383"/>
      <c r="X22" s="383"/>
      <c r="Y22" s="383"/>
      <c r="Z22" s="383"/>
      <c r="AA22" s="383"/>
      <c r="AB22" s="383"/>
      <c r="AC22" s="383"/>
      <c r="AD22" s="383"/>
      <c r="AE22" s="383"/>
    </row>
    <row r="23" spans="1:31" x14ac:dyDescent="0.25">
      <c r="D23" s="383"/>
      <c r="E23" s="383"/>
      <c r="F23" s="383"/>
      <c r="G23" s="383"/>
      <c r="H23" s="383"/>
      <c r="I23" s="383"/>
      <c r="J23" s="383"/>
      <c r="K23" s="383"/>
      <c r="L23" s="383"/>
      <c r="M23" s="383"/>
      <c r="N23" s="383"/>
      <c r="O23" s="383"/>
      <c r="P23" s="383"/>
      <c r="Q23" s="383"/>
      <c r="R23" s="383"/>
      <c r="S23" s="383"/>
      <c r="T23" s="383"/>
      <c r="U23" s="383"/>
      <c r="V23" s="383"/>
      <c r="W23" s="383"/>
      <c r="X23" s="383"/>
      <c r="Y23" s="383"/>
      <c r="Z23" s="383"/>
      <c r="AA23" s="383"/>
      <c r="AB23" s="383"/>
      <c r="AC23" s="383"/>
      <c r="AD23" s="383"/>
      <c r="AE23" s="383"/>
    </row>
  </sheetData>
  <mergeCells count="1">
    <mergeCell ref="A8:G8"/>
  </mergeCells>
  <hyperlinks>
    <hyperlink ref="H4" location="ER!A1" display="ER" xr:uid="{00000000-0004-0000-25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5">
    <tabColor theme="8" tint="-0.249977111117893"/>
  </sheetPr>
  <dimension ref="A1:AB15"/>
  <sheetViews>
    <sheetView workbookViewId="0">
      <selection activeCell="B11" sqref="B11:C14"/>
    </sheetView>
  </sheetViews>
  <sheetFormatPr baseColWidth="10" defaultRowHeight="14.4" x14ac:dyDescent="0.3"/>
  <cols>
    <col min="1" max="1" width="38" style="2" customWidth="1"/>
    <col min="2" max="2" width="15.88671875" style="2" bestFit="1" customWidth="1"/>
    <col min="3" max="3" width="15.6640625" style="2" bestFit="1" customWidth="1"/>
    <col min="4" max="4" width="11.44140625" style="2"/>
    <col min="5" max="5" width="12.5546875" style="2" customWidth="1"/>
    <col min="6" max="25" width="11.44140625" style="2"/>
  </cols>
  <sheetData>
    <row r="1" spans="1:28" s="464" customFormat="1" x14ac:dyDescent="0.3">
      <c r="A1" s="430" t="str">
        <f>Indice!C1</f>
        <v>ELECTROBAN SAECA</v>
      </c>
      <c r="B1" s="430"/>
      <c r="C1" s="430"/>
      <c r="D1" s="430"/>
      <c r="E1" s="463" t="s">
        <v>128</v>
      </c>
      <c r="F1" s="430"/>
      <c r="G1" s="430"/>
      <c r="H1" s="430"/>
      <c r="I1" s="430"/>
      <c r="J1" s="430"/>
      <c r="K1" s="430"/>
      <c r="L1" s="430"/>
      <c r="M1" s="430"/>
      <c r="N1" s="430"/>
      <c r="O1" s="430"/>
      <c r="P1" s="430"/>
      <c r="Q1" s="430"/>
      <c r="R1" s="430"/>
      <c r="S1" s="430"/>
      <c r="T1" s="430"/>
      <c r="U1" s="430"/>
      <c r="V1" s="430"/>
      <c r="W1" s="430"/>
      <c r="X1" s="430"/>
      <c r="Y1" s="430"/>
    </row>
    <row r="2" spans="1:28" x14ac:dyDescent="0.3">
      <c r="E2" s="7">
        <v>43</v>
      </c>
    </row>
    <row r="3" spans="1:28" x14ac:dyDescent="0.3">
      <c r="E3" s="7"/>
    </row>
    <row r="4" spans="1:28" x14ac:dyDescent="0.3">
      <c r="E4" s="7"/>
    </row>
    <row r="6" spans="1:28" ht="12" customHeight="1" x14ac:dyDescent="0.3"/>
    <row r="7" spans="1:28" ht="15.75" customHeight="1" x14ac:dyDescent="0.3">
      <c r="A7" s="461" t="s">
        <v>636</v>
      </c>
      <c r="B7" s="452"/>
      <c r="C7" s="452"/>
      <c r="D7" s="452"/>
      <c r="E7" s="452"/>
      <c r="F7" s="8"/>
      <c r="G7" s="11"/>
      <c r="H7" s="9"/>
      <c r="Z7" s="2"/>
      <c r="AA7" s="2"/>
      <c r="AB7" s="2"/>
    </row>
    <row r="8" spans="1:28" ht="15.75" customHeight="1" x14ac:dyDescent="0.3">
      <c r="A8" s="15"/>
      <c r="B8" s="15"/>
      <c r="C8" s="14"/>
      <c r="D8" s="14"/>
      <c r="E8" s="14"/>
      <c r="F8" s="8"/>
      <c r="G8" s="11"/>
      <c r="H8" s="9"/>
      <c r="Z8" s="2"/>
      <c r="AA8" s="2"/>
      <c r="AB8" s="2"/>
    </row>
    <row r="9" spans="1:28" ht="81.75" customHeight="1" x14ac:dyDescent="0.3">
      <c r="A9" s="1436" t="s">
        <v>730</v>
      </c>
      <c r="B9" s="1436"/>
      <c r="C9" s="1436"/>
      <c r="D9" s="1436"/>
      <c r="E9" s="1436"/>
      <c r="F9" s="8"/>
      <c r="G9" s="11"/>
      <c r="H9" s="9"/>
      <c r="Z9" s="2"/>
      <c r="AA9" s="2"/>
      <c r="AB9" s="2"/>
    </row>
    <row r="10" spans="1:28" x14ac:dyDescent="0.3">
      <c r="A10" s="8"/>
      <c r="B10" s="777" t="s">
        <v>795</v>
      </c>
      <c r="C10" s="777" t="s">
        <v>795</v>
      </c>
      <c r="D10" s="9"/>
      <c r="E10" s="9"/>
      <c r="F10" s="8"/>
      <c r="G10" s="11"/>
      <c r="H10" s="9"/>
      <c r="Z10" s="2"/>
      <c r="AA10" s="2"/>
      <c r="AB10" s="2"/>
    </row>
    <row r="11" spans="1:28" x14ac:dyDescent="0.3">
      <c r="A11" s="452" t="s">
        <v>141</v>
      </c>
      <c r="B11" s="16">
        <v>2023</v>
      </c>
      <c r="C11" s="16">
        <v>2022</v>
      </c>
      <c r="D11" s="460"/>
      <c r="E11" s="460"/>
      <c r="F11" s="8"/>
      <c r="G11" s="11"/>
      <c r="H11" s="9"/>
      <c r="Z11" s="2"/>
      <c r="AA11" s="2"/>
      <c r="AB11" s="2"/>
    </row>
    <row r="12" spans="1:28" x14ac:dyDescent="0.3">
      <c r="A12" s="1140" t="s">
        <v>700</v>
      </c>
      <c r="B12" s="1208">
        <v>46031454</v>
      </c>
      <c r="C12" s="1155">
        <v>0</v>
      </c>
      <c r="D12" s="1141"/>
      <c r="E12" s="1141"/>
      <c r="F12" s="8"/>
      <c r="G12" s="11"/>
      <c r="H12" s="9"/>
      <c r="Z12" s="2"/>
      <c r="AA12" s="2"/>
      <c r="AB12" s="2"/>
    </row>
    <row r="13" spans="1:28" hidden="1" x14ac:dyDescent="0.3">
      <c r="A13" s="8"/>
      <c r="B13" s="764"/>
      <c r="C13" s="764"/>
      <c r="D13" s="9"/>
      <c r="E13" s="9"/>
      <c r="F13" s="8"/>
      <c r="G13" s="11"/>
      <c r="H13" s="9"/>
      <c r="Z13" s="2"/>
      <c r="AA13" s="2"/>
      <c r="AB13" s="2"/>
    </row>
    <row r="14" spans="1:28" x14ac:dyDescent="0.3">
      <c r="A14" s="452" t="s">
        <v>3</v>
      </c>
      <c r="B14" s="776">
        <v>46031454</v>
      </c>
      <c r="C14" s="776">
        <v>0</v>
      </c>
      <c r="D14" s="460"/>
      <c r="E14" s="460"/>
      <c r="F14" s="8"/>
      <c r="G14" s="11"/>
      <c r="H14" s="9"/>
      <c r="Z14" s="2"/>
      <c r="AA14" s="2"/>
      <c r="AB14" s="2"/>
    </row>
    <row r="15" spans="1:28" x14ac:dyDescent="0.3">
      <c r="A15" s="8"/>
      <c r="B15" s="10"/>
      <c r="C15" s="9"/>
      <c r="D15" s="9"/>
      <c r="E15" s="9"/>
      <c r="F15" s="8"/>
      <c r="G15" s="11"/>
      <c r="H15" s="9"/>
      <c r="Z15" s="2"/>
      <c r="AA15" s="2"/>
      <c r="AB15" s="2"/>
    </row>
  </sheetData>
  <mergeCells count="1">
    <mergeCell ref="A9:E9"/>
  </mergeCells>
  <hyperlinks>
    <hyperlink ref="E1" location="ER!A1" display="ER" xr:uid="{00000000-0004-0000-2600-000000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6">
    <tabColor theme="8" tint="-0.249977111117893"/>
  </sheetPr>
  <dimension ref="A1:V16"/>
  <sheetViews>
    <sheetView workbookViewId="0">
      <selection activeCell="B11" sqref="B11:C11"/>
    </sheetView>
  </sheetViews>
  <sheetFormatPr baseColWidth="10" defaultColWidth="11.44140625" defaultRowHeight="13.2" x14ac:dyDescent="0.25"/>
  <cols>
    <col min="1" max="1" width="38" style="98" customWidth="1"/>
    <col min="2" max="2" width="18.44140625" style="98" customWidth="1"/>
    <col min="3" max="3" width="17.6640625" style="98" customWidth="1"/>
    <col min="4" max="22" width="11.44140625" style="98"/>
    <col min="23" max="16384" width="11.44140625" style="30"/>
  </cols>
  <sheetData>
    <row r="1" spans="1:8" x14ac:dyDescent="0.25">
      <c r="A1" s="391" t="str">
        <f>Indice!C1</f>
        <v>ELECTROBAN SAECA</v>
      </c>
      <c r="E1" s="98">
        <v>44</v>
      </c>
      <c r="F1" s="168" t="s">
        <v>128</v>
      </c>
    </row>
    <row r="2" spans="1:8" x14ac:dyDescent="0.25">
      <c r="E2" s="168"/>
    </row>
    <row r="3" spans="1:8" x14ac:dyDescent="0.25">
      <c r="E3" s="168"/>
    </row>
    <row r="4" spans="1:8" x14ac:dyDescent="0.25">
      <c r="E4" s="168"/>
    </row>
    <row r="5" spans="1:8" x14ac:dyDescent="0.25">
      <c r="E5" s="168"/>
    </row>
    <row r="7" spans="1:8" ht="13.8" x14ac:dyDescent="0.25">
      <c r="A7" s="465" t="s">
        <v>276</v>
      </c>
      <c r="B7" s="176"/>
      <c r="C7" s="176"/>
      <c r="D7" s="176"/>
      <c r="E7" s="176"/>
      <c r="F7" s="455"/>
      <c r="G7" s="456"/>
      <c r="H7" s="457"/>
    </row>
    <row r="8" spans="1:8" ht="20.25" customHeight="1" x14ac:dyDescent="0.25">
      <c r="A8" s="1437" t="s">
        <v>805</v>
      </c>
      <c r="B8" s="1437"/>
      <c r="C8" s="457"/>
      <c r="D8" s="457"/>
      <c r="E8" s="457"/>
      <c r="F8" s="455"/>
      <c r="G8" s="456"/>
      <c r="H8" s="457"/>
    </row>
    <row r="9" spans="1:8" x14ac:dyDescent="0.25">
      <c r="A9" s="448"/>
      <c r="B9" s="1438"/>
      <c r="C9" s="1438"/>
      <c r="D9" s="457"/>
      <c r="E9" s="457"/>
      <c r="F9" s="455"/>
      <c r="G9" s="456"/>
      <c r="H9" s="457"/>
    </row>
    <row r="10" spans="1:8" ht="0.75" customHeight="1" x14ac:dyDescent="0.25">
      <c r="A10" s="455"/>
      <c r="D10" s="457"/>
      <c r="E10" s="457"/>
      <c r="F10" s="455"/>
      <c r="G10" s="456"/>
      <c r="H10" s="457"/>
    </row>
    <row r="11" spans="1:8" x14ac:dyDescent="0.25">
      <c r="A11" s="340" t="s">
        <v>142</v>
      </c>
      <c r="B11" s="170">
        <v>2023</v>
      </c>
      <c r="C11" s="170">
        <v>2022</v>
      </c>
      <c r="D11" s="468"/>
      <c r="E11" s="468"/>
      <c r="F11" s="455"/>
      <c r="G11" s="456"/>
      <c r="H11" s="457"/>
    </row>
    <row r="12" spans="1:8" x14ac:dyDescent="0.25">
      <c r="A12" s="455"/>
      <c r="B12" s="455"/>
      <c r="C12" s="455"/>
      <c r="D12" s="457"/>
      <c r="E12" s="457"/>
      <c r="F12" s="455"/>
      <c r="G12" s="456"/>
      <c r="H12" s="457"/>
    </row>
    <row r="13" spans="1:8" x14ac:dyDescent="0.25">
      <c r="A13" s="455"/>
      <c r="B13" s="455"/>
      <c r="C13" s="455"/>
      <c r="D13" s="457"/>
      <c r="E13" s="457"/>
      <c r="F13" s="455"/>
      <c r="G13" s="456"/>
      <c r="H13" s="457"/>
    </row>
    <row r="14" spans="1:8" x14ac:dyDescent="0.25">
      <c r="A14" s="455"/>
      <c r="B14" s="455"/>
      <c r="C14" s="455"/>
      <c r="D14" s="457"/>
      <c r="E14" s="457"/>
      <c r="F14" s="455"/>
      <c r="G14" s="456"/>
      <c r="H14" s="457"/>
    </row>
    <row r="15" spans="1:8" x14ac:dyDescent="0.25">
      <c r="A15" s="340" t="s">
        <v>3</v>
      </c>
      <c r="B15" s="469">
        <f>SUM($B12:B14)</f>
        <v>0</v>
      </c>
      <c r="C15" s="469">
        <f>SUM($C12:C14)</f>
        <v>0</v>
      </c>
      <c r="D15" s="468"/>
      <c r="E15" s="468"/>
      <c r="F15" s="455"/>
      <c r="G15" s="456"/>
      <c r="H15" s="457"/>
    </row>
    <row r="16" spans="1:8" x14ac:dyDescent="0.25">
      <c r="A16" s="455"/>
      <c r="B16" s="458"/>
      <c r="C16" s="457"/>
      <c r="D16" s="457"/>
      <c r="E16" s="457"/>
      <c r="F16" s="455"/>
      <c r="G16" s="456"/>
      <c r="H16" s="457"/>
    </row>
  </sheetData>
  <mergeCells count="2">
    <mergeCell ref="A8:B8"/>
    <mergeCell ref="B9:C9"/>
  </mergeCells>
  <hyperlinks>
    <hyperlink ref="F1" location="ER!A1" display="ER" xr:uid="{00000000-0004-0000-27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7">
    <tabColor theme="8" tint="-0.249977111117893"/>
  </sheetPr>
  <dimension ref="A1:Z23"/>
  <sheetViews>
    <sheetView topLeftCell="A7" zoomScaleNormal="100" workbookViewId="0">
      <selection activeCell="B9" sqref="B9:C12"/>
    </sheetView>
  </sheetViews>
  <sheetFormatPr baseColWidth="10" defaultColWidth="11.44140625" defaultRowHeight="13.2" x14ac:dyDescent="0.25"/>
  <cols>
    <col min="1" max="1" width="29" style="98" bestFit="1" customWidth="1"/>
    <col min="2" max="2" width="15.33203125" style="98" bestFit="1" customWidth="1"/>
    <col min="3" max="3" width="14.88671875" style="98" bestFit="1" customWidth="1"/>
    <col min="4" max="4" width="5.44140625" style="98" customWidth="1"/>
    <col min="5" max="5" width="3.33203125" style="98" customWidth="1"/>
    <col min="6" max="26" width="11.44140625" style="98"/>
    <col min="27" max="16384" width="11.44140625" style="30"/>
  </cols>
  <sheetData>
    <row r="1" spans="1:7" x14ac:dyDescent="0.25">
      <c r="A1" s="391" t="str">
        <f>Indice!C1</f>
        <v>ELECTROBAN SAECA</v>
      </c>
      <c r="D1" s="98">
        <v>45</v>
      </c>
      <c r="E1" s="168" t="s">
        <v>128</v>
      </c>
    </row>
    <row r="5" spans="1:7" x14ac:dyDescent="0.25">
      <c r="D5" s="455"/>
      <c r="E5" s="456"/>
    </row>
    <row r="6" spans="1:7" x14ac:dyDescent="0.25">
      <c r="D6" s="455"/>
      <c r="E6" s="456"/>
    </row>
    <row r="7" spans="1:7" x14ac:dyDescent="0.25">
      <c r="A7" s="662" t="s">
        <v>277</v>
      </c>
      <c r="B7" s="663"/>
      <c r="C7" s="664"/>
      <c r="D7" s="455"/>
      <c r="E7" s="456"/>
      <c r="F7" s="455"/>
      <c r="G7" s="456"/>
    </row>
    <row r="8" spans="1:7" ht="67.5" customHeight="1" x14ac:dyDescent="0.25">
      <c r="A8" s="1439" t="s">
        <v>818</v>
      </c>
      <c r="B8" s="1440"/>
      <c r="C8" s="1441"/>
      <c r="D8" s="455"/>
      <c r="E8" s="456"/>
      <c r="F8" s="455"/>
      <c r="G8" s="456"/>
    </row>
    <row r="9" spans="1:7" x14ac:dyDescent="0.25">
      <c r="A9" s="956"/>
      <c r="B9" s="1142" t="s">
        <v>795</v>
      </c>
      <c r="C9" s="1142" t="s">
        <v>795</v>
      </c>
      <c r="D9" s="455"/>
      <c r="E9" s="456"/>
      <c r="F9" s="455"/>
      <c r="G9" s="456"/>
    </row>
    <row r="10" spans="1:7" x14ac:dyDescent="0.25">
      <c r="A10" s="932"/>
      <c r="B10" s="757">
        <v>2023</v>
      </c>
      <c r="C10" s="933">
        <v>2022</v>
      </c>
      <c r="D10" s="455"/>
      <c r="E10" s="456"/>
      <c r="F10" s="455"/>
      <c r="G10" s="456"/>
    </row>
    <row r="11" spans="1:7" x14ac:dyDescent="0.25">
      <c r="A11" s="454" t="s">
        <v>635</v>
      </c>
      <c r="B11" s="1164">
        <v>-335853165</v>
      </c>
      <c r="C11" s="1164">
        <v>-670018103</v>
      </c>
      <c r="D11" s="455"/>
      <c r="E11" s="456"/>
      <c r="F11" s="455"/>
      <c r="G11" s="456"/>
    </row>
    <row r="12" spans="1:7" x14ac:dyDescent="0.25">
      <c r="A12" s="341" t="s">
        <v>3</v>
      </c>
      <c r="B12" s="351">
        <v>-335853165</v>
      </c>
      <c r="C12" s="459">
        <v>-670018103</v>
      </c>
      <c r="D12" s="457"/>
      <c r="E12" s="457"/>
      <c r="F12" s="455"/>
      <c r="G12" s="456"/>
    </row>
    <row r="13" spans="1:7" x14ac:dyDescent="0.25">
      <c r="A13" s="455"/>
      <c r="B13" s="458"/>
      <c r="C13" s="457"/>
      <c r="D13" s="457"/>
      <c r="E13" s="457"/>
      <c r="F13" s="455"/>
      <c r="G13" s="456"/>
    </row>
    <row r="17" spans="5:6" x14ac:dyDescent="0.25">
      <c r="E17" s="455"/>
      <c r="F17" s="456"/>
    </row>
    <row r="18" spans="5:6" x14ac:dyDescent="0.25">
      <c r="E18" s="455"/>
      <c r="F18" s="456"/>
    </row>
    <row r="19" spans="5:6" x14ac:dyDescent="0.25">
      <c r="E19" s="455"/>
      <c r="F19" s="456"/>
    </row>
    <row r="20" spans="5:6" x14ac:dyDescent="0.25">
      <c r="E20" s="455"/>
      <c r="F20" s="456"/>
    </row>
    <row r="21" spans="5:6" x14ac:dyDescent="0.25">
      <c r="E21" s="455"/>
      <c r="F21" s="456"/>
    </row>
    <row r="22" spans="5:6" x14ac:dyDescent="0.25">
      <c r="E22" s="455"/>
      <c r="F22" s="456"/>
    </row>
    <row r="23" spans="5:6" x14ac:dyDescent="0.25">
      <c r="E23" s="455"/>
      <c r="F23" s="456"/>
    </row>
  </sheetData>
  <mergeCells count="1">
    <mergeCell ref="A8:C8"/>
  </mergeCells>
  <hyperlinks>
    <hyperlink ref="E1" location="ER!A1" display="ER" xr:uid="{00000000-0004-0000-28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8">
    <tabColor theme="8" tint="-0.249977111117893"/>
  </sheetPr>
  <dimension ref="A1:V16"/>
  <sheetViews>
    <sheetView workbookViewId="0">
      <selection activeCell="B11" sqref="B11:C11"/>
    </sheetView>
  </sheetViews>
  <sheetFormatPr baseColWidth="10" defaultColWidth="11.44140625" defaultRowHeight="13.2" x14ac:dyDescent="0.25"/>
  <cols>
    <col min="1" max="1" width="27.109375" style="98" customWidth="1"/>
    <col min="2" max="2" width="18.44140625" style="98" customWidth="1"/>
    <col min="3" max="3" width="17.88671875" style="98" customWidth="1"/>
    <col min="4" max="22" width="11.44140625" style="98"/>
    <col min="23" max="16384" width="11.44140625" style="30"/>
  </cols>
  <sheetData>
    <row r="1" spans="1:22" x14ac:dyDescent="0.25">
      <c r="A1" s="391" t="str">
        <f>Indice!C1</f>
        <v>ELECTROBAN SAECA</v>
      </c>
      <c r="E1" s="98">
        <v>46</v>
      </c>
      <c r="F1" s="168" t="s">
        <v>128</v>
      </c>
    </row>
    <row r="2" spans="1:22" x14ac:dyDescent="0.25">
      <c r="A2" s="391"/>
      <c r="E2" s="168"/>
    </row>
    <row r="3" spans="1:22" x14ac:dyDescent="0.25">
      <c r="A3" s="391"/>
      <c r="E3" s="168"/>
    </row>
    <row r="8" spans="1:22" s="134" customFormat="1" ht="13.8" x14ac:dyDescent="0.25">
      <c r="A8" s="234" t="s">
        <v>705</v>
      </c>
      <c r="B8" s="584"/>
      <c r="C8" s="584"/>
      <c r="D8" s="584"/>
      <c r="E8" s="585"/>
      <c r="F8" s="586"/>
      <c r="G8" s="429"/>
      <c r="H8" s="428"/>
      <c r="I8" s="389"/>
      <c r="J8" s="389"/>
      <c r="K8" s="389"/>
      <c r="L8" s="389"/>
      <c r="M8" s="389"/>
      <c r="N8" s="389"/>
      <c r="O8" s="389"/>
      <c r="P8" s="389"/>
      <c r="Q8" s="389"/>
      <c r="R8" s="389"/>
      <c r="S8" s="389"/>
      <c r="T8" s="389"/>
      <c r="U8" s="389"/>
      <c r="V8" s="389"/>
    </row>
    <row r="9" spans="1:22" x14ac:dyDescent="0.25">
      <c r="A9" s="1198" t="s">
        <v>806</v>
      </c>
      <c r="B9" s="1199"/>
      <c r="C9" s="457"/>
      <c r="D9" s="457"/>
      <c r="E9" s="470"/>
      <c r="F9" s="455"/>
      <c r="G9" s="456"/>
      <c r="H9" s="457"/>
    </row>
    <row r="10" spans="1:22" x14ac:dyDescent="0.25">
      <c r="A10" s="453"/>
      <c r="D10" s="457"/>
      <c r="E10" s="470"/>
      <c r="F10" s="455"/>
      <c r="G10" s="456"/>
      <c r="H10" s="457"/>
    </row>
    <row r="11" spans="1:22" x14ac:dyDescent="0.25">
      <c r="A11" s="331"/>
      <c r="B11" s="170">
        <v>2023</v>
      </c>
      <c r="C11" s="170">
        <v>2022</v>
      </c>
      <c r="D11" s="466"/>
      <c r="E11" s="471"/>
      <c r="F11" s="455"/>
      <c r="G11" s="456"/>
      <c r="H11" s="457"/>
    </row>
    <row r="12" spans="1:22" x14ac:dyDescent="0.25">
      <c r="A12" s="454" t="s">
        <v>409</v>
      </c>
      <c r="D12" s="457"/>
      <c r="E12" s="470"/>
      <c r="F12" s="455"/>
      <c r="G12" s="456"/>
      <c r="H12" s="457"/>
    </row>
    <row r="13" spans="1:22" x14ac:dyDescent="0.25">
      <c r="A13" s="453"/>
      <c r="B13" s="765"/>
      <c r="C13" s="765"/>
      <c r="D13" s="457"/>
      <c r="E13" s="470"/>
      <c r="F13" s="455"/>
      <c r="G13" s="456"/>
      <c r="H13" s="457"/>
    </row>
    <row r="14" spans="1:22" x14ac:dyDescent="0.25">
      <c r="A14" s="453"/>
      <c r="B14" s="458"/>
      <c r="C14" s="455"/>
      <c r="D14" s="457"/>
      <c r="E14" s="470"/>
      <c r="F14" s="455"/>
      <c r="G14" s="456"/>
      <c r="H14" s="457"/>
    </row>
    <row r="15" spans="1:22" x14ac:dyDescent="0.25">
      <c r="A15" s="472" t="s">
        <v>3</v>
      </c>
      <c r="B15" s="473">
        <f>SUM($B12:B14)</f>
        <v>0</v>
      </c>
      <c r="C15" s="351">
        <f>SUM($C12:C14)</f>
        <v>0</v>
      </c>
      <c r="D15" s="474"/>
      <c r="E15" s="475"/>
      <c r="F15" s="455"/>
      <c r="G15" s="456"/>
      <c r="H15" s="457"/>
    </row>
    <row r="16" spans="1:22" x14ac:dyDescent="0.25">
      <c r="A16" s="455"/>
      <c r="B16" s="458"/>
      <c r="C16" s="457"/>
      <c r="D16" s="457"/>
      <c r="E16" s="457"/>
      <c r="F16" s="455"/>
      <c r="G16" s="456"/>
      <c r="H16" s="457"/>
    </row>
  </sheetData>
  <hyperlinks>
    <hyperlink ref="F1" location="ER!A1" display="ER" xr:uid="{00000000-0004-0000-29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9">
    <tabColor theme="8" tint="-0.249977111117893"/>
  </sheetPr>
  <dimension ref="A1:V17"/>
  <sheetViews>
    <sheetView workbookViewId="0">
      <selection activeCell="B11" sqref="B11:C11"/>
    </sheetView>
  </sheetViews>
  <sheetFormatPr baseColWidth="10" defaultColWidth="11.44140625" defaultRowHeight="13.2" x14ac:dyDescent="0.25"/>
  <cols>
    <col min="1" max="1" width="51.33203125" style="98" customWidth="1"/>
    <col min="2" max="2" width="18.109375" style="98" customWidth="1"/>
    <col min="3" max="3" width="17.5546875" style="98" customWidth="1"/>
    <col min="4" max="22" width="11.44140625" style="98"/>
    <col min="23" max="16384" width="11.44140625" style="30"/>
  </cols>
  <sheetData>
    <row r="1" spans="1:22" s="43" customFormat="1" x14ac:dyDescent="0.25">
      <c r="A1" s="391" t="str">
        <f>Indice!C1</f>
        <v>ELECTROBAN SAECA</v>
      </c>
      <c r="B1" s="391"/>
      <c r="C1" s="391"/>
      <c r="D1" s="391"/>
      <c r="E1" s="443" t="s">
        <v>128</v>
      </c>
      <c r="F1" s="391"/>
      <c r="G1" s="391"/>
      <c r="H1" s="391"/>
      <c r="I1" s="391"/>
      <c r="J1" s="391"/>
      <c r="K1" s="391"/>
      <c r="L1" s="391"/>
      <c r="M1" s="391"/>
      <c r="N1" s="391"/>
      <c r="O1" s="391"/>
      <c r="P1" s="391"/>
      <c r="Q1" s="391"/>
      <c r="R1" s="391"/>
      <c r="S1" s="391"/>
      <c r="T1" s="391"/>
      <c r="U1" s="391"/>
      <c r="V1" s="391"/>
    </row>
    <row r="2" spans="1:22" x14ac:dyDescent="0.25">
      <c r="C2" s="98">
        <v>47</v>
      </c>
    </row>
    <row r="6" spans="1:22" x14ac:dyDescent="0.25">
      <c r="D6" s="32"/>
      <c r="E6" s="32"/>
    </row>
    <row r="7" spans="1:22" x14ac:dyDescent="0.25">
      <c r="D7" s="32"/>
      <c r="E7" s="32"/>
    </row>
    <row r="8" spans="1:22" ht="26.25" customHeight="1" x14ac:dyDescent="0.25">
      <c r="A8" s="465" t="s">
        <v>278</v>
      </c>
      <c r="B8" s="176"/>
      <c r="C8" s="176"/>
      <c r="D8" s="187"/>
      <c r="E8" s="187"/>
      <c r="F8" s="455"/>
      <c r="G8" s="456"/>
      <c r="H8" s="457"/>
    </row>
    <row r="9" spans="1:22" x14ac:dyDescent="0.25">
      <c r="A9" s="1442" t="s">
        <v>805</v>
      </c>
      <c r="B9" s="1437"/>
      <c r="C9" s="457"/>
      <c r="D9" s="477"/>
      <c r="E9" s="477"/>
      <c r="F9" s="455"/>
      <c r="G9" s="456"/>
      <c r="H9" s="457"/>
    </row>
    <row r="10" spans="1:22" x14ac:dyDescent="0.25">
      <c r="A10" s="455"/>
      <c r="D10" s="477"/>
      <c r="E10" s="477"/>
      <c r="F10" s="455"/>
      <c r="G10" s="456"/>
      <c r="H10" s="457"/>
    </row>
    <row r="11" spans="1:22" ht="26.4" x14ac:dyDescent="0.25">
      <c r="A11" s="478" t="s">
        <v>70</v>
      </c>
      <c r="B11" s="170">
        <v>2023</v>
      </c>
      <c r="C11" s="170">
        <v>2022</v>
      </c>
      <c r="D11" s="457"/>
      <c r="E11" s="457"/>
      <c r="F11" s="455"/>
      <c r="G11" s="456"/>
      <c r="H11" s="457"/>
    </row>
    <row r="12" spans="1:22" x14ac:dyDescent="0.25">
      <c r="D12" s="457"/>
      <c r="E12" s="457"/>
      <c r="F12" s="455"/>
      <c r="G12" s="456"/>
      <c r="H12" s="457"/>
    </row>
    <row r="13" spans="1:22" x14ac:dyDescent="0.25">
      <c r="A13" s="455" t="s">
        <v>414</v>
      </c>
      <c r="B13" s="455"/>
      <c r="C13" s="455"/>
      <c r="D13" s="457"/>
      <c r="E13" s="457"/>
      <c r="F13" s="455"/>
      <c r="G13" s="456"/>
      <c r="H13" s="457"/>
    </row>
    <row r="14" spans="1:22" x14ac:dyDescent="0.25">
      <c r="A14" s="455" t="s">
        <v>59</v>
      </c>
      <c r="B14" s="455"/>
      <c r="C14" s="455"/>
      <c r="D14" s="457"/>
      <c r="E14" s="457"/>
      <c r="F14" s="455"/>
      <c r="G14" s="456"/>
      <c r="H14" s="457"/>
    </row>
    <row r="15" spans="1:22" x14ac:dyDescent="0.25">
      <c r="A15" s="476" t="s">
        <v>279</v>
      </c>
      <c r="B15" s="455"/>
      <c r="C15" s="455"/>
      <c r="D15" s="457"/>
      <c r="E15" s="457"/>
      <c r="F15" s="455"/>
      <c r="G15" s="456"/>
      <c r="H15" s="457"/>
    </row>
    <row r="16" spans="1:22" x14ac:dyDescent="0.25">
      <c r="A16" s="339" t="s">
        <v>3</v>
      </c>
      <c r="B16" s="467">
        <f>SUM($B12:B15)</f>
        <v>0</v>
      </c>
      <c r="C16" s="467">
        <f>SUM($C12:C15)</f>
        <v>0</v>
      </c>
      <c r="D16" s="457"/>
      <c r="E16" s="457"/>
      <c r="F16" s="455"/>
      <c r="G16" s="456"/>
      <c r="H16" s="457"/>
    </row>
    <row r="17" spans="1:8" x14ac:dyDescent="0.25">
      <c r="A17" s="455"/>
      <c r="B17" s="458"/>
      <c r="C17" s="457"/>
      <c r="D17" s="457"/>
      <c r="E17" s="457"/>
      <c r="F17" s="455"/>
      <c r="G17" s="456"/>
      <c r="H17" s="457"/>
    </row>
  </sheetData>
  <mergeCells count="1">
    <mergeCell ref="A9:B9"/>
  </mergeCells>
  <hyperlinks>
    <hyperlink ref="E1" location="ER!A1" display="ER" xr:uid="{00000000-0004-0000-2A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0">
    <tabColor theme="8" tint="-0.249977111117893"/>
  </sheetPr>
  <dimension ref="A1:M17"/>
  <sheetViews>
    <sheetView workbookViewId="0">
      <selection activeCell="B10" sqref="B10:C14"/>
    </sheetView>
  </sheetViews>
  <sheetFormatPr baseColWidth="10" defaultColWidth="11.44140625" defaultRowHeight="13.2" x14ac:dyDescent="0.25"/>
  <cols>
    <col min="1" max="1" width="51.5546875" style="98" customWidth="1"/>
    <col min="2" max="3" width="24.44140625" style="98" customWidth="1"/>
    <col min="4" max="4" width="13.6640625" style="98" customWidth="1"/>
    <col min="5" max="5" width="12.88671875" style="98" customWidth="1"/>
    <col min="6" max="6" width="11.44140625" style="98"/>
    <col min="7" max="7" width="17.33203125" style="98" customWidth="1"/>
    <col min="8" max="13" width="11.44140625" style="98"/>
    <col min="14" max="16384" width="11.44140625" style="30"/>
  </cols>
  <sheetData>
    <row r="1" spans="1:13" s="43" customFormat="1" x14ac:dyDescent="0.25">
      <c r="A1" s="391" t="str">
        <f>Indice!C1</f>
        <v>ELECTROBAN SAECA</v>
      </c>
      <c r="B1" s="391"/>
      <c r="C1" s="391"/>
      <c r="D1" s="391"/>
      <c r="E1" s="391"/>
      <c r="F1" s="391"/>
      <c r="G1" s="391"/>
      <c r="H1" s="391"/>
      <c r="I1" s="391"/>
      <c r="J1" s="391"/>
      <c r="K1" s="391"/>
      <c r="L1" s="391"/>
      <c r="M1" s="391"/>
    </row>
    <row r="2" spans="1:13" x14ac:dyDescent="0.25">
      <c r="C2" s="183"/>
    </row>
    <row r="3" spans="1:13" x14ac:dyDescent="0.25">
      <c r="C3" s="98">
        <v>48</v>
      </c>
    </row>
    <row r="7" spans="1:13" s="32" customFormat="1" ht="21" customHeight="1" x14ac:dyDescent="0.25">
      <c r="A7" s="481" t="s">
        <v>280</v>
      </c>
      <c r="B7" s="482"/>
      <c r="C7" s="483"/>
      <c r="D7" s="231"/>
      <c r="E7" s="231"/>
      <c r="F7" s="231"/>
      <c r="G7" s="231"/>
      <c r="H7" s="231"/>
    </row>
    <row r="8" spans="1:13" ht="27" customHeight="1" x14ac:dyDescent="0.25">
      <c r="A8" s="484" t="s">
        <v>785</v>
      </c>
      <c r="B8" s="479"/>
      <c r="C8" s="485"/>
      <c r="D8" s="479"/>
      <c r="E8" s="479"/>
      <c r="F8" s="479"/>
      <c r="G8" s="479"/>
      <c r="H8" s="479"/>
    </row>
    <row r="9" spans="1:13" ht="15" customHeight="1" x14ac:dyDescent="0.25">
      <c r="A9" s="799"/>
      <c r="B9" s="1146" t="s">
        <v>795</v>
      </c>
      <c r="C9" s="1146" t="s">
        <v>795</v>
      </c>
    </row>
    <row r="10" spans="1:13" ht="15" customHeight="1" x14ac:dyDescent="0.25">
      <c r="A10" s="486"/>
      <c r="B10" s="170">
        <v>2023</v>
      </c>
      <c r="C10" s="411">
        <v>2022</v>
      </c>
    </row>
    <row r="11" spans="1:13" s="98" customFormat="1" ht="15" customHeight="1" x14ac:dyDescent="0.25">
      <c r="A11" s="1143" t="s">
        <v>411</v>
      </c>
      <c r="B11" s="1144">
        <v>63406</v>
      </c>
      <c r="C11" s="1169">
        <v>63406</v>
      </c>
      <c r="D11" s="778"/>
      <c r="E11" s="480"/>
      <c r="F11" s="480"/>
      <c r="G11" s="480"/>
      <c r="H11" s="480"/>
    </row>
    <row r="12" spans="1:13" s="98" customFormat="1" ht="15" customHeight="1" x14ac:dyDescent="0.25">
      <c r="A12" s="1143" t="s">
        <v>554</v>
      </c>
      <c r="B12" s="1144"/>
      <c r="C12" s="1170"/>
      <c r="D12" s="480"/>
      <c r="E12" s="480"/>
      <c r="F12" s="480"/>
      <c r="G12" s="480"/>
      <c r="H12" s="480"/>
    </row>
    <row r="13" spans="1:13" ht="15" customHeight="1" x14ac:dyDescent="0.25">
      <c r="A13" s="1145" t="s">
        <v>410</v>
      </c>
      <c r="B13" s="1171">
        <v>3404534685.5</v>
      </c>
      <c r="C13" s="1171">
        <v>3100034506</v>
      </c>
    </row>
    <row r="14" spans="1:13" ht="15" customHeight="1" x14ac:dyDescent="0.25">
      <c r="A14" s="488" t="s">
        <v>412</v>
      </c>
      <c r="B14" s="489">
        <v>53694.203789862157</v>
      </c>
      <c r="C14" s="489">
        <v>48891.816326530614</v>
      </c>
      <c r="D14" s="480"/>
      <c r="E14" s="480"/>
      <c r="F14" s="480"/>
      <c r="G14" s="480"/>
      <c r="H14" s="480"/>
    </row>
    <row r="15" spans="1:13" ht="15" customHeight="1" x14ac:dyDescent="0.25"/>
    <row r="16" spans="1:13" ht="15" customHeight="1" x14ac:dyDescent="0.25">
      <c r="A16" s="480"/>
      <c r="B16" s="480"/>
      <c r="C16" s="480"/>
      <c r="D16" s="480"/>
      <c r="E16" s="480"/>
      <c r="F16" s="480"/>
      <c r="G16" s="480"/>
      <c r="H16" s="480"/>
    </row>
    <row r="17" ht="15" customHeight="1" x14ac:dyDescent="0.25"/>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1">
    <tabColor rgb="FF0070C0"/>
  </sheetPr>
  <dimension ref="A1:N60"/>
  <sheetViews>
    <sheetView showGridLines="0" topLeftCell="A10" zoomScaleNormal="100" workbookViewId="0">
      <selection activeCell="I29" sqref="I29"/>
    </sheetView>
  </sheetViews>
  <sheetFormatPr baseColWidth="10" defaultColWidth="11.44140625" defaultRowHeight="13.2" x14ac:dyDescent="0.25"/>
  <cols>
    <col min="1" max="1" width="24.44140625" style="98" customWidth="1"/>
    <col min="2" max="2" width="26.88671875" style="98" customWidth="1"/>
    <col min="3" max="3" width="24.44140625" style="98" customWidth="1"/>
    <col min="4" max="4" width="27.109375" style="98" customWidth="1"/>
    <col min="5" max="5" width="24.44140625" style="98" customWidth="1"/>
    <col min="6" max="6" width="12.88671875" style="98" customWidth="1"/>
    <col min="7" max="7" width="11.44140625" style="98"/>
    <col min="8" max="8" width="17.33203125" style="98" customWidth="1"/>
    <col min="9" max="14" width="11.44140625" style="98"/>
    <col min="15" max="16384" width="11.44140625" style="30"/>
  </cols>
  <sheetData>
    <row r="1" spans="1:14" x14ac:dyDescent="0.25">
      <c r="A1" s="391" t="str">
        <f>Indice!C1</f>
        <v>ELECTROBAN SAECA</v>
      </c>
      <c r="E1" s="694">
        <v>49</v>
      </c>
      <c r="F1" s="168" t="s">
        <v>311</v>
      </c>
    </row>
    <row r="2" spans="1:14" x14ac:dyDescent="0.25">
      <c r="C2" s="183"/>
    </row>
    <row r="7" spans="1:14" x14ac:dyDescent="0.25">
      <c r="A7" s="1443" t="s">
        <v>310</v>
      </c>
      <c r="B7" s="1443"/>
      <c r="C7" s="1443"/>
      <c r="D7" s="1443"/>
      <c r="E7" s="1443"/>
      <c r="F7" s="88"/>
      <c r="G7" s="88"/>
      <c r="H7" s="88"/>
      <c r="I7" s="88"/>
      <c r="J7" s="30"/>
      <c r="K7" s="30"/>
      <c r="L7" s="30"/>
      <c r="M7" s="30"/>
      <c r="N7" s="30"/>
    </row>
    <row r="8" spans="1:14" x14ac:dyDescent="0.25">
      <c r="A8" s="490"/>
      <c r="B8" s="490"/>
      <c r="C8" s="490"/>
      <c r="D8" s="490"/>
      <c r="E8" s="490"/>
      <c r="F8" s="88"/>
      <c r="G8" s="88"/>
      <c r="H8" s="88"/>
      <c r="I8" s="88"/>
      <c r="J8" s="30"/>
      <c r="K8" s="30"/>
      <c r="L8" s="30"/>
      <c r="M8" s="30"/>
      <c r="N8" s="30"/>
    </row>
    <row r="9" spans="1:14" ht="29.25" customHeight="1" x14ac:dyDescent="0.25">
      <c r="A9" s="1444" t="s">
        <v>820</v>
      </c>
      <c r="B9" s="1445"/>
      <c r="C9" s="1445"/>
      <c r="D9" s="1445"/>
      <c r="E9" s="1446"/>
    </row>
    <row r="10" spans="1:14" s="96" customFormat="1" x14ac:dyDescent="0.25">
      <c r="A10" s="487"/>
      <c r="B10" s="184"/>
      <c r="C10" s="184"/>
      <c r="D10" s="184"/>
      <c r="E10" s="957"/>
      <c r="F10" s="184"/>
      <c r="G10" s="184"/>
      <c r="H10" s="184"/>
      <c r="I10" s="184"/>
      <c r="J10" s="184"/>
      <c r="K10" s="184"/>
      <c r="L10" s="184"/>
      <c r="M10" s="184"/>
      <c r="N10" s="184"/>
    </row>
    <row r="11" spans="1:14" s="96" customFormat="1" ht="9" customHeight="1" x14ac:dyDescent="0.25">
      <c r="A11" s="487"/>
      <c r="B11" s="184"/>
      <c r="C11" s="184"/>
      <c r="D11" s="184"/>
      <c r="E11" s="957"/>
      <c r="F11" s="184"/>
      <c r="G11" s="184"/>
      <c r="H11" s="184"/>
      <c r="I11" s="184"/>
      <c r="J11" s="184"/>
      <c r="K11" s="184"/>
      <c r="L11" s="184"/>
      <c r="M11" s="184"/>
      <c r="N11" s="184"/>
    </row>
    <row r="12" spans="1:14" s="96" customFormat="1" x14ac:dyDescent="0.25">
      <c r="A12" s="900" t="s">
        <v>777</v>
      </c>
      <c r="B12" s="36"/>
      <c r="C12" s="36"/>
      <c r="D12" s="36"/>
      <c r="E12" s="895"/>
      <c r="F12" s="36"/>
      <c r="G12" s="36"/>
      <c r="H12" s="184"/>
      <c r="I12" s="184"/>
      <c r="J12" s="184"/>
      <c r="K12" s="184"/>
      <c r="L12" s="184"/>
      <c r="M12" s="184"/>
      <c r="N12" s="184"/>
    </row>
    <row r="13" spans="1:14" s="96" customFormat="1" ht="29.25" customHeight="1" x14ac:dyDescent="0.25">
      <c r="A13" s="506" t="s">
        <v>146</v>
      </c>
      <c r="B13" s="506" t="s">
        <v>147</v>
      </c>
      <c r="C13" s="506" t="s">
        <v>105</v>
      </c>
      <c r="D13" s="506" t="s">
        <v>148</v>
      </c>
      <c r="E13" s="506" t="s">
        <v>149</v>
      </c>
      <c r="F13" s="184"/>
      <c r="G13" s="184"/>
      <c r="H13" s="184"/>
      <c r="I13" s="184"/>
      <c r="J13" s="184"/>
      <c r="K13" s="184"/>
      <c r="L13" s="184"/>
      <c r="M13" s="184"/>
      <c r="N13" s="184"/>
    </row>
    <row r="14" spans="1:14" s="96" customFormat="1" ht="22.5" customHeight="1" x14ac:dyDescent="0.25">
      <c r="A14" s="509" t="s">
        <v>637</v>
      </c>
      <c r="B14" s="510" t="s">
        <v>638</v>
      </c>
      <c r="C14" s="507" t="s">
        <v>639</v>
      </c>
      <c r="D14" s="735" t="s">
        <v>780</v>
      </c>
      <c r="E14" s="507" t="s">
        <v>640</v>
      </c>
      <c r="F14" s="184"/>
      <c r="G14" s="184"/>
      <c r="H14" s="184"/>
      <c r="I14" s="184"/>
      <c r="J14" s="184"/>
      <c r="K14" s="184"/>
      <c r="L14" s="184"/>
      <c r="M14" s="184"/>
      <c r="N14" s="184"/>
    </row>
    <row r="15" spans="1:14" s="96" customFormat="1" ht="26.4" x14ac:dyDescent="0.25">
      <c r="A15" s="508" t="s">
        <v>641</v>
      </c>
      <c r="B15" s="597" t="s">
        <v>653</v>
      </c>
      <c r="C15" s="508" t="s">
        <v>639</v>
      </c>
      <c r="D15" s="508" t="s">
        <v>781</v>
      </c>
      <c r="E15" s="508" t="s">
        <v>640</v>
      </c>
      <c r="F15" s="184"/>
      <c r="G15" s="184"/>
      <c r="H15" s="184"/>
      <c r="I15" s="184"/>
      <c r="J15" s="184"/>
      <c r="K15" s="184"/>
      <c r="L15" s="184"/>
      <c r="M15" s="184"/>
      <c r="N15" s="184"/>
    </row>
    <row r="16" spans="1:14" s="96" customFormat="1" x14ac:dyDescent="0.25">
      <c r="A16" s="487"/>
      <c r="B16" s="184"/>
      <c r="C16" s="184"/>
      <c r="D16" s="184"/>
      <c r="E16" s="957"/>
      <c r="F16" s="184"/>
      <c r="G16" s="184"/>
      <c r="H16" s="184"/>
      <c r="I16" s="184"/>
      <c r="J16" s="184"/>
      <c r="K16" s="184"/>
      <c r="L16" s="184"/>
      <c r="M16" s="184"/>
      <c r="N16" s="184"/>
    </row>
    <row r="17" spans="1:14" s="96" customFormat="1" x14ac:dyDescent="0.25">
      <c r="A17" s="900" t="s">
        <v>799</v>
      </c>
      <c r="B17" s="184"/>
      <c r="C17" s="184"/>
      <c r="D17" s="184"/>
      <c r="E17" s="957"/>
      <c r="F17" s="184"/>
      <c r="G17" s="184"/>
      <c r="H17" s="184"/>
      <c r="I17" s="184"/>
      <c r="J17" s="184"/>
      <c r="K17" s="184"/>
      <c r="L17" s="184"/>
      <c r="M17" s="184"/>
      <c r="N17" s="184"/>
    </row>
    <row r="18" spans="1:14" s="96" customFormat="1" ht="30.15" customHeight="1" x14ac:dyDescent="0.25">
      <c r="A18" s="506" t="s">
        <v>146</v>
      </c>
      <c r="B18" s="506" t="s">
        <v>147</v>
      </c>
      <c r="C18" s="506" t="s">
        <v>105</v>
      </c>
      <c r="D18" s="506" t="s">
        <v>148</v>
      </c>
      <c r="E18" s="506" t="s">
        <v>149</v>
      </c>
      <c r="F18" s="184"/>
      <c r="G18" s="184"/>
      <c r="H18" s="184"/>
      <c r="I18" s="184"/>
      <c r="J18" s="184"/>
      <c r="K18" s="184"/>
      <c r="L18" s="184"/>
      <c r="M18" s="184"/>
      <c r="N18" s="184"/>
    </row>
    <row r="19" spans="1:14" s="96" customFormat="1" x14ac:dyDescent="0.25">
      <c r="A19" s="509" t="s">
        <v>637</v>
      </c>
      <c r="B19" s="510" t="s">
        <v>638</v>
      </c>
      <c r="C19" s="507" t="s">
        <v>639</v>
      </c>
      <c r="D19" s="735" t="s">
        <v>778</v>
      </c>
      <c r="E19" s="507" t="s">
        <v>640</v>
      </c>
      <c r="F19" s="184"/>
      <c r="G19" s="184"/>
      <c r="H19" s="184"/>
      <c r="I19" s="184"/>
      <c r="J19" s="184"/>
      <c r="K19" s="184"/>
      <c r="L19" s="184"/>
      <c r="M19" s="184"/>
      <c r="N19" s="184"/>
    </row>
    <row r="20" spans="1:14" s="96" customFormat="1" ht="26.4" x14ac:dyDescent="0.25">
      <c r="A20" s="508" t="s">
        <v>641</v>
      </c>
      <c r="B20" s="597" t="s">
        <v>653</v>
      </c>
      <c r="C20" s="508" t="s">
        <v>639</v>
      </c>
      <c r="D20" s="508">
        <v>0</v>
      </c>
      <c r="E20" s="508" t="s">
        <v>640</v>
      </c>
      <c r="F20" s="184"/>
      <c r="G20" s="184"/>
      <c r="H20" s="184"/>
      <c r="I20" s="184"/>
      <c r="J20" s="184"/>
      <c r="K20" s="184"/>
      <c r="L20" s="184"/>
      <c r="M20" s="184"/>
      <c r="N20" s="184"/>
    </row>
    <row r="21" spans="1:14" s="96" customFormat="1" x14ac:dyDescent="0.25">
      <c r="A21" s="184"/>
      <c r="B21" s="184"/>
      <c r="C21" s="184"/>
      <c r="D21" s="184"/>
      <c r="E21" s="184"/>
      <c r="F21" s="184"/>
      <c r="G21" s="184"/>
      <c r="H21" s="184"/>
      <c r="I21" s="184"/>
      <c r="J21" s="184"/>
      <c r="K21" s="184"/>
      <c r="L21" s="184"/>
      <c r="M21" s="184"/>
      <c r="N21" s="184"/>
    </row>
    <row r="22" spans="1:14" s="96" customFormat="1" x14ac:dyDescent="0.25">
      <c r="A22" s="184"/>
      <c r="B22" s="184"/>
      <c r="C22" s="184"/>
      <c r="D22" s="184"/>
      <c r="E22" s="184"/>
      <c r="F22" s="184"/>
      <c r="G22" s="184"/>
      <c r="H22" s="184"/>
      <c r="I22" s="184"/>
      <c r="J22" s="184"/>
      <c r="K22" s="184"/>
      <c r="L22" s="184"/>
      <c r="M22" s="184"/>
      <c r="N22" s="184"/>
    </row>
    <row r="23" spans="1:14" s="96" customFormat="1" x14ac:dyDescent="0.25">
      <c r="A23" s="184"/>
      <c r="B23" s="184"/>
      <c r="C23" s="184"/>
      <c r="D23" s="1058"/>
      <c r="E23" s="184"/>
      <c r="F23" s="184"/>
      <c r="G23" s="184"/>
      <c r="H23" s="184"/>
      <c r="I23" s="184"/>
      <c r="J23" s="184"/>
      <c r="K23" s="184"/>
      <c r="L23" s="184"/>
      <c r="M23" s="184"/>
      <c r="N23" s="184"/>
    </row>
    <row r="24" spans="1:14" s="96" customFormat="1" x14ac:dyDescent="0.25">
      <c r="A24" s="184"/>
      <c r="B24" s="184"/>
      <c r="C24" s="184"/>
      <c r="D24" s="184"/>
      <c r="E24" s="184"/>
      <c r="F24" s="184"/>
      <c r="G24" s="184"/>
      <c r="H24" s="184"/>
      <c r="I24" s="184"/>
      <c r="J24" s="184"/>
      <c r="K24" s="184"/>
      <c r="L24" s="184"/>
      <c r="M24" s="184"/>
      <c r="N24" s="184"/>
    </row>
    <row r="25" spans="1:14" s="96" customFormat="1" x14ac:dyDescent="0.25">
      <c r="A25" s="184"/>
      <c r="B25" s="184"/>
      <c r="C25" s="184"/>
      <c r="D25" s="184"/>
      <c r="E25" s="184"/>
      <c r="F25" s="184"/>
      <c r="G25" s="184"/>
      <c r="H25" s="184"/>
      <c r="I25" s="184"/>
      <c r="J25" s="184"/>
      <c r="K25" s="184"/>
      <c r="L25" s="184"/>
      <c r="M25" s="184"/>
      <c r="N25" s="184"/>
    </row>
    <row r="26" spans="1:14" s="96" customFormat="1" x14ac:dyDescent="0.25">
      <c r="A26" s="184"/>
      <c r="B26" s="184"/>
      <c r="C26" s="184"/>
      <c r="D26" s="184"/>
      <c r="E26" s="184"/>
      <c r="F26" s="184"/>
      <c r="G26" s="184"/>
      <c r="H26" s="184"/>
      <c r="I26" s="184"/>
      <c r="J26" s="184"/>
      <c r="K26" s="184"/>
      <c r="L26" s="184"/>
      <c r="M26" s="184"/>
      <c r="N26" s="184"/>
    </row>
    <row r="27" spans="1:14" s="96" customFormat="1" x14ac:dyDescent="0.25">
      <c r="A27" s="184"/>
      <c r="B27" s="184"/>
      <c r="C27" s="184"/>
      <c r="D27" s="184"/>
      <c r="E27" s="184"/>
      <c r="F27" s="184"/>
      <c r="G27" s="184"/>
      <c r="H27" s="184"/>
      <c r="I27" s="184"/>
      <c r="J27" s="184"/>
      <c r="K27" s="184"/>
      <c r="L27" s="184"/>
      <c r="M27" s="184"/>
      <c r="N27" s="184"/>
    </row>
    <row r="28" spans="1:14" s="96" customFormat="1" x14ac:dyDescent="0.25">
      <c r="A28" s="184"/>
      <c r="B28" s="184"/>
      <c r="C28" s="184"/>
      <c r="D28" s="184"/>
      <c r="E28" s="184"/>
      <c r="F28" s="184"/>
      <c r="G28" s="184"/>
      <c r="H28" s="184"/>
      <c r="I28" s="184"/>
      <c r="J28" s="184"/>
      <c r="K28" s="184"/>
      <c r="L28" s="184"/>
      <c r="M28" s="184"/>
      <c r="N28" s="184"/>
    </row>
    <row r="29" spans="1:14" s="96" customFormat="1" x14ac:dyDescent="0.25">
      <c r="A29" s="184"/>
      <c r="B29" s="184"/>
      <c r="C29" s="184"/>
      <c r="D29" s="184"/>
      <c r="E29" s="184"/>
      <c r="F29" s="184"/>
      <c r="G29" s="184"/>
      <c r="H29" s="184"/>
      <c r="I29" s="184"/>
      <c r="J29" s="184"/>
      <c r="K29" s="184"/>
      <c r="L29" s="184"/>
      <c r="M29" s="184"/>
      <c r="N29" s="184"/>
    </row>
    <row r="30" spans="1:14" s="96" customFormat="1" x14ac:dyDescent="0.25">
      <c r="A30" s="184"/>
      <c r="B30" s="184"/>
      <c r="C30" s="184"/>
      <c r="D30" s="184"/>
      <c r="E30" s="184"/>
      <c r="F30" s="184"/>
      <c r="G30" s="184"/>
      <c r="H30" s="184"/>
      <c r="I30" s="184"/>
      <c r="J30" s="184"/>
      <c r="K30" s="184"/>
      <c r="L30" s="184"/>
      <c r="M30" s="184"/>
      <c r="N30" s="184"/>
    </row>
    <row r="31" spans="1:14" s="96" customFormat="1" x14ac:dyDescent="0.25">
      <c r="A31" s="184"/>
      <c r="B31" s="184"/>
      <c r="C31" s="184"/>
      <c r="D31" s="184"/>
      <c r="E31" s="184"/>
      <c r="F31" s="184"/>
      <c r="G31" s="184"/>
      <c r="H31" s="184"/>
      <c r="I31" s="184"/>
      <c r="J31" s="184"/>
      <c r="K31" s="184"/>
      <c r="L31" s="184"/>
      <c r="M31" s="184"/>
      <c r="N31" s="184"/>
    </row>
    <row r="32" spans="1:14" s="96" customFormat="1" x14ac:dyDescent="0.25">
      <c r="A32" s="184"/>
      <c r="B32" s="184"/>
      <c r="C32" s="184"/>
      <c r="D32" s="184"/>
      <c r="E32" s="184"/>
      <c r="F32" s="184"/>
      <c r="G32" s="184"/>
      <c r="H32" s="184"/>
      <c r="I32" s="184"/>
      <c r="J32" s="184"/>
      <c r="K32" s="184"/>
      <c r="L32" s="184"/>
      <c r="M32" s="184"/>
      <c r="N32" s="184"/>
    </row>
    <row r="33" spans="1:14" s="96" customFormat="1" x14ac:dyDescent="0.25">
      <c r="A33" s="184"/>
      <c r="B33" s="184"/>
      <c r="C33" s="184"/>
      <c r="D33" s="184"/>
      <c r="E33" s="184"/>
      <c r="F33" s="184"/>
      <c r="G33" s="184"/>
      <c r="H33" s="184"/>
      <c r="I33" s="184"/>
      <c r="J33" s="184"/>
      <c r="K33" s="184"/>
      <c r="L33" s="184"/>
      <c r="M33" s="184"/>
      <c r="N33" s="184"/>
    </row>
    <row r="34" spans="1:14" s="96" customFormat="1" x14ac:dyDescent="0.25">
      <c r="A34" s="184"/>
      <c r="B34" s="184"/>
      <c r="C34" s="184"/>
      <c r="D34" s="184"/>
      <c r="E34" s="184"/>
      <c r="F34" s="184"/>
      <c r="G34" s="184"/>
      <c r="H34" s="184"/>
      <c r="I34" s="184"/>
      <c r="J34" s="184"/>
      <c r="K34" s="184"/>
      <c r="L34" s="184"/>
      <c r="M34" s="184"/>
      <c r="N34" s="184"/>
    </row>
    <row r="35" spans="1:14" s="96" customFormat="1" x14ac:dyDescent="0.25">
      <c r="A35" s="184"/>
      <c r="B35" s="184"/>
      <c r="C35" s="184"/>
      <c r="D35" s="184"/>
      <c r="E35" s="184"/>
      <c r="F35" s="184"/>
      <c r="G35" s="184"/>
      <c r="H35" s="184"/>
      <c r="I35" s="184"/>
      <c r="J35" s="184"/>
      <c r="K35" s="184"/>
      <c r="L35" s="184"/>
      <c r="M35" s="184"/>
      <c r="N35" s="184"/>
    </row>
    <row r="36" spans="1:14" s="96" customFormat="1" x14ac:dyDescent="0.25">
      <c r="A36" s="184"/>
      <c r="B36" s="184"/>
      <c r="C36" s="184"/>
      <c r="D36" s="184"/>
      <c r="E36" s="184"/>
      <c r="F36" s="184"/>
      <c r="G36" s="184"/>
      <c r="H36" s="184"/>
      <c r="I36" s="184"/>
      <c r="J36" s="184"/>
      <c r="K36" s="184"/>
      <c r="L36" s="184"/>
      <c r="M36" s="184"/>
      <c r="N36" s="184"/>
    </row>
    <row r="37" spans="1:14" s="96" customFormat="1" x14ac:dyDescent="0.25">
      <c r="A37" s="184"/>
      <c r="B37" s="184"/>
      <c r="C37" s="184"/>
      <c r="D37" s="184"/>
      <c r="E37" s="184"/>
      <c r="F37" s="184"/>
      <c r="G37" s="184"/>
      <c r="H37" s="184"/>
      <c r="I37" s="184"/>
      <c r="J37" s="184"/>
      <c r="K37" s="184"/>
      <c r="L37" s="184"/>
      <c r="M37" s="184"/>
      <c r="N37" s="184"/>
    </row>
    <row r="38" spans="1:14" s="96" customFormat="1" x14ac:dyDescent="0.25">
      <c r="A38" s="184"/>
      <c r="B38" s="184"/>
      <c r="C38" s="184"/>
      <c r="D38" s="184"/>
      <c r="E38" s="184"/>
      <c r="F38" s="184"/>
      <c r="G38" s="184"/>
      <c r="H38" s="184"/>
      <c r="I38" s="184"/>
      <c r="J38" s="184"/>
      <c r="K38" s="184"/>
      <c r="L38" s="184"/>
      <c r="M38" s="184"/>
      <c r="N38" s="184"/>
    </row>
    <row r="39" spans="1:14" s="96" customFormat="1" x14ac:dyDescent="0.25">
      <c r="A39" s="184"/>
      <c r="B39" s="184"/>
      <c r="C39" s="184"/>
      <c r="D39" s="184"/>
      <c r="E39" s="184"/>
      <c r="F39" s="184"/>
      <c r="G39" s="184"/>
      <c r="H39" s="184"/>
      <c r="I39" s="184"/>
      <c r="J39" s="184"/>
      <c r="K39" s="184"/>
      <c r="L39" s="184"/>
      <c r="M39" s="184"/>
      <c r="N39" s="184"/>
    </row>
    <row r="40" spans="1:14" s="96" customFormat="1" x14ac:dyDescent="0.25">
      <c r="A40" s="184"/>
      <c r="B40" s="184"/>
      <c r="C40" s="184"/>
      <c r="D40" s="184"/>
      <c r="E40" s="184"/>
      <c r="F40" s="184"/>
      <c r="G40" s="184"/>
      <c r="H40" s="184"/>
      <c r="I40" s="184"/>
      <c r="J40" s="184"/>
      <c r="K40" s="184"/>
      <c r="L40" s="184"/>
      <c r="M40" s="184"/>
      <c r="N40" s="184"/>
    </row>
    <row r="41" spans="1:14" s="96" customFormat="1" x14ac:dyDescent="0.25">
      <c r="A41" s="184"/>
      <c r="B41" s="184"/>
      <c r="C41" s="184"/>
      <c r="D41" s="184"/>
      <c r="E41" s="184"/>
      <c r="F41" s="184"/>
      <c r="G41" s="184"/>
      <c r="H41" s="184"/>
      <c r="I41" s="184"/>
      <c r="J41" s="184"/>
      <c r="K41" s="184"/>
      <c r="L41" s="184"/>
      <c r="M41" s="184"/>
      <c r="N41" s="184"/>
    </row>
    <row r="42" spans="1:14" s="96" customFormat="1" x14ac:dyDescent="0.25">
      <c r="A42" s="184"/>
      <c r="B42" s="184"/>
      <c r="C42" s="184"/>
      <c r="D42" s="184"/>
      <c r="E42" s="184"/>
      <c r="F42" s="184"/>
      <c r="G42" s="184"/>
      <c r="H42" s="184"/>
      <c r="I42" s="184"/>
      <c r="J42" s="184"/>
      <c r="K42" s="184"/>
      <c r="L42" s="184"/>
      <c r="M42" s="184"/>
      <c r="N42" s="184"/>
    </row>
    <row r="43" spans="1:14" s="96" customFormat="1" x14ac:dyDescent="0.25">
      <c r="A43" s="184"/>
      <c r="B43" s="184"/>
      <c r="C43" s="184"/>
      <c r="D43" s="184"/>
      <c r="E43" s="184"/>
      <c r="F43" s="184"/>
      <c r="G43" s="184"/>
      <c r="H43" s="184"/>
      <c r="I43" s="184"/>
      <c r="J43" s="184"/>
      <c r="K43" s="184"/>
      <c r="L43" s="184"/>
      <c r="M43" s="184"/>
      <c r="N43" s="184"/>
    </row>
    <row r="44" spans="1:14" s="96" customFormat="1" x14ac:dyDescent="0.25">
      <c r="A44" s="184"/>
      <c r="B44" s="184"/>
      <c r="C44" s="184"/>
      <c r="D44" s="184"/>
      <c r="E44" s="184"/>
      <c r="F44" s="184"/>
      <c r="G44" s="184"/>
      <c r="H44" s="184"/>
      <c r="I44" s="184"/>
      <c r="J44" s="184"/>
      <c r="K44" s="184"/>
      <c r="L44" s="184"/>
      <c r="M44" s="184"/>
      <c r="N44" s="184"/>
    </row>
    <row r="45" spans="1:14" s="96" customFormat="1" x14ac:dyDescent="0.25">
      <c r="A45" s="184"/>
      <c r="B45" s="184"/>
      <c r="C45" s="184"/>
      <c r="D45" s="184"/>
      <c r="E45" s="184"/>
      <c r="F45" s="184"/>
      <c r="G45" s="184"/>
      <c r="H45" s="184"/>
      <c r="I45" s="184"/>
      <c r="J45" s="184"/>
      <c r="K45" s="184"/>
      <c r="L45" s="184"/>
      <c r="M45" s="184"/>
      <c r="N45" s="184"/>
    </row>
    <row r="46" spans="1:14" s="96" customFormat="1" x14ac:dyDescent="0.25">
      <c r="A46" s="184"/>
      <c r="B46" s="184"/>
      <c r="C46" s="184"/>
      <c r="D46" s="184"/>
      <c r="E46" s="184"/>
      <c r="F46" s="184"/>
      <c r="G46" s="184"/>
      <c r="H46" s="184"/>
      <c r="I46" s="184"/>
      <c r="J46" s="184"/>
      <c r="K46" s="184"/>
      <c r="L46" s="184"/>
      <c r="M46" s="184"/>
      <c r="N46" s="184"/>
    </row>
    <row r="47" spans="1:14" s="96" customFormat="1" x14ac:dyDescent="0.25">
      <c r="A47" s="184"/>
      <c r="B47" s="184"/>
      <c r="C47" s="184"/>
      <c r="D47" s="184"/>
      <c r="E47" s="184"/>
      <c r="F47" s="184"/>
      <c r="G47" s="184"/>
      <c r="H47" s="184"/>
      <c r="I47" s="184"/>
      <c r="J47" s="184"/>
      <c r="K47" s="184"/>
      <c r="L47" s="184"/>
      <c r="M47" s="184"/>
      <c r="N47" s="184"/>
    </row>
    <row r="48" spans="1:14" s="96" customFormat="1" x14ac:dyDescent="0.25">
      <c r="A48" s="184"/>
      <c r="B48" s="184"/>
      <c r="C48" s="184"/>
      <c r="D48" s="184"/>
      <c r="E48" s="184"/>
      <c r="F48" s="184"/>
      <c r="G48" s="184"/>
      <c r="H48" s="184"/>
      <c r="I48" s="184"/>
      <c r="J48" s="184"/>
      <c r="K48" s="184"/>
      <c r="L48" s="184"/>
      <c r="M48" s="184"/>
      <c r="N48" s="184"/>
    </row>
    <row r="49" spans="1:14" s="96" customFormat="1" x14ac:dyDescent="0.25">
      <c r="A49" s="184"/>
      <c r="B49" s="184"/>
      <c r="C49" s="184"/>
      <c r="D49" s="184"/>
      <c r="E49" s="184"/>
      <c r="F49" s="184"/>
      <c r="G49" s="184"/>
      <c r="H49" s="184"/>
      <c r="I49" s="184"/>
      <c r="J49" s="184"/>
      <c r="K49" s="184"/>
      <c r="L49" s="184"/>
      <c r="M49" s="184"/>
      <c r="N49" s="184"/>
    </row>
    <row r="50" spans="1:14" s="96" customFormat="1" x14ac:dyDescent="0.25">
      <c r="A50" s="184"/>
      <c r="B50" s="184"/>
      <c r="C50" s="184"/>
      <c r="D50" s="184"/>
      <c r="E50" s="184"/>
      <c r="F50" s="184"/>
      <c r="G50" s="184"/>
      <c r="H50" s="184"/>
      <c r="I50" s="184"/>
      <c r="J50" s="184"/>
      <c r="K50" s="184"/>
      <c r="L50" s="184"/>
      <c r="M50" s="184"/>
      <c r="N50" s="184"/>
    </row>
    <row r="51" spans="1:14" s="96" customFormat="1" x14ac:dyDescent="0.25">
      <c r="A51" s="184"/>
      <c r="B51" s="184"/>
      <c r="C51" s="184"/>
      <c r="D51" s="184"/>
      <c r="E51" s="184"/>
      <c r="F51" s="184"/>
      <c r="G51" s="184"/>
      <c r="H51" s="184"/>
      <c r="I51" s="184"/>
      <c r="J51" s="184"/>
      <c r="K51" s="184"/>
      <c r="L51" s="184"/>
      <c r="M51" s="184"/>
      <c r="N51" s="184"/>
    </row>
    <row r="52" spans="1:14" s="96" customFormat="1" x14ac:dyDescent="0.25">
      <c r="A52" s="184"/>
      <c r="B52" s="184"/>
      <c r="C52" s="184"/>
      <c r="D52" s="184"/>
      <c r="E52" s="184"/>
      <c r="F52" s="184"/>
      <c r="G52" s="184"/>
      <c r="H52" s="184"/>
      <c r="I52" s="184"/>
      <c r="J52" s="184"/>
      <c r="K52" s="184"/>
      <c r="L52" s="184"/>
      <c r="M52" s="184"/>
      <c r="N52" s="184"/>
    </row>
    <row r="53" spans="1:14" s="96" customFormat="1" x14ac:dyDescent="0.25">
      <c r="A53" s="184"/>
      <c r="B53" s="184"/>
      <c r="C53" s="184"/>
      <c r="D53" s="184"/>
      <c r="E53" s="184"/>
      <c r="F53" s="184"/>
      <c r="G53" s="184"/>
      <c r="H53" s="184"/>
      <c r="I53" s="184"/>
      <c r="J53" s="184"/>
      <c r="K53" s="184"/>
      <c r="L53" s="184"/>
      <c r="M53" s="184"/>
      <c r="N53" s="184"/>
    </row>
    <row r="54" spans="1:14" s="96" customFormat="1" x14ac:dyDescent="0.25">
      <c r="A54" s="184"/>
      <c r="B54" s="184"/>
      <c r="C54" s="184"/>
      <c r="D54" s="184"/>
      <c r="E54" s="184"/>
      <c r="F54" s="184"/>
      <c r="G54" s="184"/>
      <c r="H54" s="184"/>
      <c r="I54" s="184"/>
      <c r="J54" s="184"/>
      <c r="K54" s="184"/>
      <c r="L54" s="184"/>
      <c r="M54" s="184"/>
      <c r="N54" s="184"/>
    </row>
    <row r="55" spans="1:14" s="96" customFormat="1" x14ac:dyDescent="0.25">
      <c r="A55" s="184"/>
      <c r="B55" s="184"/>
      <c r="C55" s="184"/>
      <c r="D55" s="184"/>
      <c r="E55" s="184"/>
      <c r="F55" s="184"/>
      <c r="G55" s="184"/>
      <c r="H55" s="184"/>
      <c r="I55" s="184"/>
      <c r="J55" s="184"/>
      <c r="K55" s="184"/>
      <c r="L55" s="184"/>
      <c r="M55" s="184"/>
      <c r="N55" s="184"/>
    </row>
    <row r="56" spans="1:14" s="96" customFormat="1" x14ac:dyDescent="0.25">
      <c r="A56" s="184"/>
      <c r="B56" s="184"/>
      <c r="C56" s="184"/>
      <c r="D56" s="184"/>
      <c r="E56" s="184"/>
      <c r="F56" s="184"/>
      <c r="G56" s="184"/>
      <c r="H56" s="184"/>
      <c r="I56" s="184"/>
      <c r="J56" s="184"/>
      <c r="K56" s="184"/>
      <c r="L56" s="184"/>
      <c r="M56" s="184"/>
      <c r="N56" s="184"/>
    </row>
    <row r="57" spans="1:14" s="96" customFormat="1" x14ac:dyDescent="0.25">
      <c r="A57" s="184"/>
      <c r="B57" s="184"/>
      <c r="C57" s="184"/>
      <c r="D57" s="184"/>
      <c r="E57" s="184"/>
      <c r="F57" s="184"/>
      <c r="G57" s="184"/>
      <c r="H57" s="184"/>
      <c r="I57" s="184"/>
      <c r="J57" s="184"/>
      <c r="K57" s="184"/>
      <c r="L57" s="184"/>
      <c r="M57" s="184"/>
      <c r="N57" s="184"/>
    </row>
    <row r="58" spans="1:14" s="96" customFormat="1" x14ac:dyDescent="0.25">
      <c r="A58" s="184"/>
      <c r="B58" s="184"/>
      <c r="C58" s="184"/>
      <c r="D58" s="184"/>
      <c r="E58" s="184"/>
      <c r="F58" s="184"/>
      <c r="G58" s="184"/>
      <c r="H58" s="184"/>
      <c r="I58" s="184"/>
      <c r="J58" s="184"/>
      <c r="K58" s="184"/>
      <c r="L58" s="184"/>
      <c r="M58" s="184"/>
      <c r="N58" s="184"/>
    </row>
    <row r="59" spans="1:14" s="96" customFormat="1" x14ac:dyDescent="0.25">
      <c r="A59" s="184"/>
      <c r="B59" s="184"/>
      <c r="C59" s="184"/>
      <c r="D59" s="184"/>
      <c r="E59" s="184"/>
      <c r="F59" s="184"/>
      <c r="G59" s="184"/>
      <c r="H59" s="184"/>
      <c r="I59" s="184"/>
      <c r="J59" s="184"/>
      <c r="K59" s="184"/>
      <c r="L59" s="184"/>
      <c r="M59" s="184"/>
      <c r="N59" s="184"/>
    </row>
    <row r="60" spans="1:14" s="96" customFormat="1" x14ac:dyDescent="0.25">
      <c r="A60" s="184"/>
      <c r="B60" s="184"/>
      <c r="C60" s="184"/>
      <c r="D60" s="184"/>
      <c r="E60" s="184"/>
      <c r="F60" s="184"/>
      <c r="G60" s="184"/>
      <c r="H60" s="184"/>
      <c r="I60" s="184"/>
      <c r="J60" s="184"/>
      <c r="K60" s="184"/>
      <c r="L60" s="184"/>
      <c r="M60" s="184"/>
      <c r="N60" s="184"/>
    </row>
  </sheetData>
  <mergeCells count="2">
    <mergeCell ref="A7:E7"/>
    <mergeCell ref="A9:E9"/>
  </mergeCells>
  <hyperlinks>
    <hyperlink ref="F1" location="Indice!A1" display="Indice" xr:uid="{00000000-0004-0000-2C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8" tint="-0.249977111117893"/>
  </sheetPr>
  <dimension ref="A1:N17"/>
  <sheetViews>
    <sheetView workbookViewId="0">
      <selection activeCell="A13" sqref="A13:H14"/>
    </sheetView>
  </sheetViews>
  <sheetFormatPr baseColWidth="10" defaultColWidth="11.44140625" defaultRowHeight="13.2" x14ac:dyDescent="0.25"/>
  <cols>
    <col min="1" max="1" width="15.5546875" style="98" customWidth="1"/>
    <col min="2" max="5" width="24.44140625" style="98" customWidth="1"/>
    <col min="6" max="6" width="12.88671875" style="98" customWidth="1"/>
    <col min="7" max="7" width="11.44140625" style="98"/>
    <col min="8" max="8" width="17.33203125" style="98" customWidth="1"/>
    <col min="9" max="9" width="14" style="98" customWidth="1"/>
    <col min="10" max="14" width="11.44140625" style="98"/>
    <col min="15" max="16384" width="11.44140625" style="30"/>
  </cols>
  <sheetData>
    <row r="1" spans="1:14" x14ac:dyDescent="0.25">
      <c r="A1" s="391" t="str">
        <f>Indice!C1</f>
        <v>ELECTROBAN SAECA</v>
      </c>
      <c r="H1" s="98">
        <v>50</v>
      </c>
      <c r="J1" s="168" t="s">
        <v>311</v>
      </c>
    </row>
    <row r="2" spans="1:14" x14ac:dyDescent="0.25">
      <c r="C2" s="183"/>
    </row>
    <row r="3" spans="1:14" ht="21.75" customHeight="1" x14ac:dyDescent="0.25">
      <c r="C3" s="183"/>
    </row>
    <row r="4" spans="1:14" x14ac:dyDescent="0.25">
      <c r="C4" s="183"/>
    </row>
    <row r="7" spans="1:14" x14ac:dyDescent="0.25">
      <c r="A7" s="340" t="s">
        <v>312</v>
      </c>
      <c r="B7" s="340"/>
      <c r="C7" s="340"/>
      <c r="D7" s="340"/>
      <c r="E7" s="340"/>
      <c r="F7" s="340"/>
      <c r="G7" s="340"/>
      <c r="H7" s="340"/>
      <c r="I7" s="88"/>
    </row>
    <row r="8" spans="1:14" s="96" customFormat="1" ht="15" customHeight="1" x14ac:dyDescent="0.25">
      <c r="A8" s="1448" t="s">
        <v>807</v>
      </c>
      <c r="B8" s="1448"/>
      <c r="C8" s="1448"/>
      <c r="D8" s="1448"/>
      <c r="E8" s="1448"/>
      <c r="F8" s="1448"/>
      <c r="G8" s="1448"/>
      <c r="H8" s="1448"/>
      <c r="I8" s="1448"/>
      <c r="J8" s="184"/>
      <c r="K8" s="184"/>
      <c r="L8" s="184"/>
      <c r="M8" s="184"/>
      <c r="N8" s="184"/>
    </row>
    <row r="9" spans="1:14" s="96" customFormat="1" ht="15" customHeight="1" x14ac:dyDescent="0.25">
      <c r="A9" s="491" t="s">
        <v>808</v>
      </c>
      <c r="B9" s="491"/>
      <c r="C9" s="491"/>
      <c r="D9" s="491"/>
      <c r="E9" s="491"/>
      <c r="F9" s="491"/>
      <c r="G9" s="491"/>
      <c r="H9" s="491"/>
      <c r="I9" s="491"/>
      <c r="J9" s="184"/>
      <c r="K9" s="184"/>
      <c r="L9" s="184"/>
      <c r="M9" s="184"/>
      <c r="N9" s="184"/>
    </row>
    <row r="10" spans="1:14" s="96" customFormat="1" x14ac:dyDescent="0.25">
      <c r="A10" s="184" t="s">
        <v>150</v>
      </c>
      <c r="B10" s="184"/>
      <c r="C10" s="184"/>
      <c r="D10" s="184"/>
      <c r="E10" s="184"/>
      <c r="F10" s="184"/>
      <c r="G10" s="184"/>
      <c r="H10" s="184"/>
      <c r="I10" s="184"/>
      <c r="J10" s="184"/>
      <c r="K10" s="184"/>
      <c r="L10" s="184"/>
      <c r="M10" s="184"/>
      <c r="N10" s="184"/>
    </row>
    <row r="11" spans="1:14" s="184" customFormat="1" x14ac:dyDescent="0.25">
      <c r="A11" s="184" t="s">
        <v>151</v>
      </c>
    </row>
    <row r="12" spans="1:14" s="96" customFormat="1" x14ac:dyDescent="0.25">
      <c r="A12" s="184"/>
      <c r="B12" s="184"/>
      <c r="C12" s="184"/>
      <c r="D12" s="184"/>
      <c r="E12" s="184"/>
      <c r="F12" s="184"/>
      <c r="G12" s="184"/>
      <c r="H12" s="184"/>
      <c r="I12" s="184"/>
      <c r="J12" s="184"/>
      <c r="K12" s="184"/>
      <c r="L12" s="184"/>
      <c r="M12" s="184"/>
      <c r="N12" s="184"/>
    </row>
    <row r="13" spans="1:14" s="96" customFormat="1" x14ac:dyDescent="0.25">
      <c r="A13" s="1449" t="str">
        <f>IFERROR("Al  "&amp;DAY(Indice!B6)&amp;" de "&amp;VLOOKUP(MONTH(Indice!B6),Indice!G:H,2,0)&amp;"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de 2023 no existen situaciones contingentes, ni reclamos que pudieran resultar en la generación de obligaciones para la Sociedad adicionales a las que se presentan en estos estados financieros.</v>
      </c>
      <c r="B13" s="1449"/>
      <c r="C13" s="1449"/>
      <c r="D13" s="1449"/>
      <c r="E13" s="1449"/>
      <c r="F13" s="1449"/>
      <c r="G13" s="1449"/>
      <c r="H13" s="1449"/>
      <c r="I13" s="184"/>
      <c r="J13" s="184"/>
      <c r="K13" s="184"/>
      <c r="L13" s="184"/>
      <c r="M13" s="184"/>
      <c r="N13" s="184"/>
    </row>
    <row r="14" spans="1:14" s="96" customFormat="1" ht="16.5" customHeight="1" x14ac:dyDescent="0.25">
      <c r="A14" s="1449"/>
      <c r="B14" s="1449"/>
      <c r="C14" s="1449"/>
      <c r="D14" s="1449"/>
      <c r="E14" s="1449"/>
      <c r="F14" s="1449"/>
      <c r="G14" s="1449"/>
      <c r="H14" s="1449"/>
      <c r="I14" s="438"/>
      <c r="J14" s="184"/>
      <c r="K14" s="184"/>
      <c r="L14" s="184"/>
      <c r="M14" s="184"/>
      <c r="N14" s="184"/>
    </row>
    <row r="15" spans="1:14" s="96" customFormat="1" x14ac:dyDescent="0.25">
      <c r="A15" s="184"/>
      <c r="B15" s="184"/>
      <c r="C15" s="184"/>
      <c r="D15" s="184"/>
      <c r="E15" s="184"/>
      <c r="F15" s="184"/>
      <c r="G15" s="184"/>
      <c r="H15" s="184"/>
      <c r="I15" s="184"/>
      <c r="J15" s="184"/>
      <c r="K15" s="184"/>
      <c r="L15" s="184"/>
      <c r="M15" s="184"/>
      <c r="N15" s="184"/>
    </row>
    <row r="16" spans="1:14" s="96" customFormat="1" x14ac:dyDescent="0.25">
      <c r="A16" s="184"/>
      <c r="B16" s="184"/>
      <c r="C16" s="184"/>
      <c r="D16" s="184"/>
      <c r="E16" s="184"/>
      <c r="F16" s="184"/>
      <c r="G16" s="184"/>
      <c r="H16" s="184"/>
      <c r="I16" s="184"/>
      <c r="J16" s="184"/>
      <c r="K16" s="184"/>
      <c r="L16" s="184"/>
      <c r="M16" s="184"/>
      <c r="N16" s="184"/>
    </row>
    <row r="17" spans="1:14" s="96" customFormat="1" ht="21.15" customHeight="1" x14ac:dyDescent="0.25">
      <c r="A17" s="1447" t="s">
        <v>330</v>
      </c>
      <c r="B17" s="1447"/>
      <c r="C17" s="1447"/>
      <c r="D17" s="1447"/>
      <c r="E17" s="1447"/>
      <c r="F17" s="1447"/>
      <c r="G17" s="1447"/>
      <c r="H17" s="1447"/>
      <c r="I17" s="492"/>
      <c r="J17" s="184"/>
      <c r="K17" s="184"/>
      <c r="L17" s="184"/>
      <c r="M17" s="184"/>
      <c r="N17" s="184"/>
    </row>
  </sheetData>
  <mergeCells count="3">
    <mergeCell ref="A17:H17"/>
    <mergeCell ref="A8:I8"/>
    <mergeCell ref="A13:H14"/>
  </mergeCells>
  <hyperlinks>
    <hyperlink ref="J1" location="Indice!A1" display="Indice" xr:uid="{00000000-0004-0000-2E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8" tint="-0.249977111117893"/>
  </sheetPr>
  <dimension ref="A1:AY31"/>
  <sheetViews>
    <sheetView topLeftCell="A3" zoomScaleNormal="100" workbookViewId="0">
      <selection activeCell="A30" sqref="A30:G30"/>
    </sheetView>
  </sheetViews>
  <sheetFormatPr baseColWidth="10" defaultColWidth="11.44140625" defaultRowHeight="13.2" x14ac:dyDescent="0.25"/>
  <cols>
    <col min="1" max="1" width="62.5546875" style="98" customWidth="1"/>
    <col min="2" max="2" width="13.33203125" style="98" customWidth="1"/>
    <col min="3" max="3" width="15.33203125" style="98" customWidth="1"/>
    <col min="4" max="5" width="11.44140625" style="98"/>
    <col min="6" max="6" width="8.88671875" style="98" customWidth="1"/>
    <col min="7" max="7" width="2.109375" style="98" customWidth="1"/>
    <col min="8" max="51" width="11.44140625" style="98"/>
    <col min="52" max="16384" width="11.44140625" style="30"/>
  </cols>
  <sheetData>
    <row r="1" spans="1:11" x14ac:dyDescent="0.25">
      <c r="A1" s="391" t="s">
        <v>440</v>
      </c>
      <c r="F1" s="98">
        <v>51</v>
      </c>
      <c r="H1" s="168" t="s">
        <v>439</v>
      </c>
    </row>
    <row r="7" spans="1:11" x14ac:dyDescent="0.25">
      <c r="A7" s="1389" t="s">
        <v>318</v>
      </c>
      <c r="B7" s="1390"/>
      <c r="C7" s="1390"/>
      <c r="D7" s="1390"/>
      <c r="E7" s="1390"/>
      <c r="F7" s="1390"/>
      <c r="G7" s="1391"/>
    </row>
    <row r="8" spans="1:11" x14ac:dyDescent="0.25">
      <c r="A8" s="500"/>
      <c r="G8" s="225"/>
    </row>
    <row r="9" spans="1:11" ht="21.75" customHeight="1" x14ac:dyDescent="0.25">
      <c r="A9" s="1318" t="s">
        <v>819</v>
      </c>
      <c r="B9" s="1319"/>
      <c r="C9" s="1319"/>
      <c r="D9" s="1319"/>
      <c r="E9" s="1319"/>
      <c r="F9" s="1319"/>
      <c r="G9" s="1320"/>
      <c r="H9" s="498"/>
      <c r="I9" s="498"/>
      <c r="J9" s="498"/>
      <c r="K9" s="498"/>
    </row>
    <row r="10" spans="1:11" ht="17.25" customHeight="1" x14ac:dyDescent="0.25">
      <c r="A10" s="1453" t="s">
        <v>695</v>
      </c>
      <c r="B10" s="1454"/>
      <c r="C10" s="1454"/>
      <c r="D10" s="1454"/>
      <c r="E10" s="1454"/>
      <c r="F10" s="1454"/>
      <c r="G10" s="1455"/>
      <c r="H10" s="498"/>
      <c r="I10" s="498"/>
      <c r="J10" s="498"/>
      <c r="K10" s="498"/>
    </row>
    <row r="11" spans="1:11" ht="5.25" customHeight="1" x14ac:dyDescent="0.25">
      <c r="A11" s="123"/>
      <c r="B11" s="501"/>
      <c r="C11" s="501"/>
      <c r="D11" s="501"/>
      <c r="E11" s="501"/>
      <c r="F11" s="501"/>
      <c r="G11" s="502"/>
    </row>
    <row r="12" spans="1:11" s="98" customFormat="1" ht="24" customHeight="1" x14ac:dyDescent="0.25">
      <c r="A12" s="1456" t="s">
        <v>706</v>
      </c>
      <c r="B12" s="1457"/>
      <c r="C12" s="1457"/>
      <c r="D12" s="1457"/>
      <c r="E12" s="1457"/>
      <c r="F12" s="1457"/>
      <c r="G12" s="1458"/>
      <c r="H12" s="499"/>
      <c r="I12" s="499"/>
      <c r="J12" s="499"/>
      <c r="K12" s="499"/>
    </row>
    <row r="13" spans="1:11" x14ac:dyDescent="0.25">
      <c r="A13" s="224"/>
      <c r="G13" s="225"/>
    </row>
    <row r="14" spans="1:11" ht="15" customHeight="1" x14ac:dyDescent="0.25">
      <c r="A14" s="503"/>
      <c r="B14" s="1262">
        <v>45107</v>
      </c>
      <c r="C14" s="1051">
        <v>44926</v>
      </c>
      <c r="G14" s="225"/>
    </row>
    <row r="15" spans="1:11" hidden="1" x14ac:dyDescent="0.25">
      <c r="A15" s="504" t="s">
        <v>319</v>
      </c>
      <c r="B15" s="750"/>
      <c r="C15" s="751"/>
      <c r="G15" s="225"/>
    </row>
    <row r="16" spans="1:11" hidden="1" x14ac:dyDescent="0.25">
      <c r="A16" s="504" t="s">
        <v>320</v>
      </c>
      <c r="B16" s="750"/>
      <c r="C16" s="751"/>
      <c r="G16" s="225"/>
    </row>
    <row r="17" spans="1:7" x14ac:dyDescent="0.25">
      <c r="A17" s="504" t="s">
        <v>110</v>
      </c>
      <c r="B17" s="752">
        <v>0</v>
      </c>
      <c r="C17" s="1165">
        <v>0</v>
      </c>
      <c r="G17" s="225"/>
    </row>
    <row r="18" spans="1:7" x14ac:dyDescent="0.25">
      <c r="A18" s="504" t="s">
        <v>321</v>
      </c>
      <c r="B18" s="752">
        <v>3402543870</v>
      </c>
      <c r="C18" s="1165">
        <v>6559363930</v>
      </c>
      <c r="G18" s="225"/>
    </row>
    <row r="19" spans="1:7" x14ac:dyDescent="0.25">
      <c r="A19" s="504" t="s">
        <v>322</v>
      </c>
      <c r="B19" s="752">
        <v>0</v>
      </c>
      <c r="C19" s="1166">
        <v>0</v>
      </c>
      <c r="G19" s="225"/>
    </row>
    <row r="20" spans="1:7" ht="12.75" hidden="1" customHeight="1" x14ac:dyDescent="0.25">
      <c r="A20" s="504" t="s">
        <v>109</v>
      </c>
      <c r="B20" s="752"/>
      <c r="C20" s="1166"/>
      <c r="G20" s="225"/>
    </row>
    <row r="21" spans="1:7" ht="12.75" hidden="1" customHeight="1" x14ac:dyDescent="0.25">
      <c r="A21" s="504" t="s">
        <v>323</v>
      </c>
      <c r="B21" s="752"/>
      <c r="C21" s="1166"/>
      <c r="G21" s="225"/>
    </row>
    <row r="22" spans="1:7" x14ac:dyDescent="0.25">
      <c r="A22" s="504" t="s">
        <v>324</v>
      </c>
      <c r="B22" s="752">
        <v>0</v>
      </c>
      <c r="C22" s="1166">
        <v>0</v>
      </c>
      <c r="G22" s="225"/>
    </row>
    <row r="23" spans="1:7" hidden="1" x14ac:dyDescent="0.25">
      <c r="A23" s="504" t="s">
        <v>325</v>
      </c>
      <c r="B23" s="752"/>
      <c r="C23" s="1166"/>
      <c r="G23" s="225"/>
    </row>
    <row r="24" spans="1:7" x14ac:dyDescent="0.25">
      <c r="A24" s="504" t="s">
        <v>326</v>
      </c>
      <c r="B24" s="752">
        <v>3402543870</v>
      </c>
      <c r="C24" s="1166">
        <v>6559363930</v>
      </c>
      <c r="G24" s="225"/>
    </row>
    <row r="25" spans="1:7" x14ac:dyDescent="0.25">
      <c r="A25" s="504" t="s">
        <v>327</v>
      </c>
      <c r="B25" s="752">
        <v>3402543870</v>
      </c>
      <c r="C25" s="1166">
        <v>6559363930</v>
      </c>
      <c r="D25" s="30"/>
      <c r="G25" s="225"/>
    </row>
    <row r="26" spans="1:7" x14ac:dyDescent="0.25">
      <c r="A26" s="504" t="s">
        <v>328</v>
      </c>
      <c r="B26" s="752">
        <v>3402543870</v>
      </c>
      <c r="C26" s="1166">
        <v>6559363930</v>
      </c>
      <c r="G26" s="225"/>
    </row>
    <row r="27" spans="1:7" x14ac:dyDescent="0.25">
      <c r="A27" s="504" t="s">
        <v>701</v>
      </c>
      <c r="B27" s="752">
        <v>340254387</v>
      </c>
      <c r="C27" s="1166">
        <v>655936393</v>
      </c>
      <c r="G27" s="225"/>
    </row>
    <row r="28" spans="1:7" x14ac:dyDescent="0.25">
      <c r="A28" s="505" t="s">
        <v>3</v>
      </c>
      <c r="B28" s="766">
        <v>340254387</v>
      </c>
      <c r="C28" s="766">
        <v>655936393</v>
      </c>
      <c r="G28" s="225"/>
    </row>
    <row r="29" spans="1:7" ht="4.5" customHeight="1" x14ac:dyDescent="0.25">
      <c r="A29" s="224"/>
      <c r="B29" s="295"/>
      <c r="G29" s="225"/>
    </row>
    <row r="30" spans="1:7" ht="72" customHeight="1" x14ac:dyDescent="0.25">
      <c r="A30" s="1450"/>
      <c r="B30" s="1451"/>
      <c r="C30" s="1451"/>
      <c r="D30" s="1451"/>
      <c r="E30" s="1451"/>
      <c r="F30" s="1451"/>
      <c r="G30" s="1452"/>
    </row>
    <row r="31" spans="1:7" ht="59.25" customHeight="1" x14ac:dyDescent="0.25"/>
  </sheetData>
  <mergeCells count="5">
    <mergeCell ref="A30:G30"/>
    <mergeCell ref="A7:G7"/>
    <mergeCell ref="A9:G9"/>
    <mergeCell ref="A10:G10"/>
    <mergeCell ref="A12:G12"/>
  </mergeCells>
  <hyperlinks>
    <hyperlink ref="H1" location="Indice!A1" display="Índice" xr:uid="{00000000-0004-0000-2F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8" tint="-0.249977111117893"/>
  </sheetPr>
  <dimension ref="A1:N42"/>
  <sheetViews>
    <sheetView showGridLines="0" zoomScaleNormal="100" workbookViewId="0">
      <selection activeCell="F21" sqref="F21"/>
    </sheetView>
  </sheetViews>
  <sheetFormatPr baseColWidth="10" defaultRowHeight="14.4" x14ac:dyDescent="0.3"/>
  <cols>
    <col min="1" max="1" width="21.33203125" style="2" customWidth="1"/>
    <col min="2" max="2" width="15.6640625" style="2" customWidth="1"/>
    <col min="3" max="3" width="12.5546875" style="2" customWidth="1"/>
    <col min="4" max="4" width="0.88671875" style="2" customWidth="1"/>
    <col min="5" max="5" width="16.6640625" style="2" customWidth="1"/>
    <col min="6" max="6" width="9.6640625" style="2" customWidth="1"/>
    <col min="7" max="7" width="12.33203125" style="2" bestFit="1" customWidth="1"/>
    <col min="8" max="8" width="13.5546875" style="2" customWidth="1"/>
    <col min="9" max="9" width="6.5546875" style="2" customWidth="1"/>
    <col min="10" max="10" width="6.6640625" style="2" customWidth="1"/>
    <col min="11" max="14" width="11.44140625" style="2"/>
  </cols>
  <sheetData>
    <row r="1" spans="1:14" x14ac:dyDescent="0.3">
      <c r="J1" s="7" t="s">
        <v>311</v>
      </c>
    </row>
    <row r="2" spans="1:14" x14ac:dyDescent="0.3">
      <c r="C2" s="4"/>
      <c r="I2" s="2">
        <v>52</v>
      </c>
    </row>
    <row r="7" spans="1:14" x14ac:dyDescent="0.3">
      <c r="A7" s="211" t="s">
        <v>329</v>
      </c>
      <c r="B7" s="493"/>
      <c r="C7" s="493"/>
      <c r="D7" s="493"/>
      <c r="E7" s="493"/>
      <c r="F7" s="493"/>
      <c r="G7" s="493"/>
      <c r="H7" s="493"/>
      <c r="I7" s="494"/>
    </row>
    <row r="8" spans="1:14" s="13" customFormat="1" ht="8.25" customHeight="1" x14ac:dyDescent="0.25">
      <c r="A8" s="1465"/>
      <c r="B8" s="1466"/>
      <c r="C8" s="1466"/>
      <c r="D8" s="1466"/>
      <c r="E8" s="1466"/>
      <c r="F8" s="1466"/>
      <c r="G8" s="1466"/>
      <c r="H8" s="1466"/>
      <c r="I8" s="1467"/>
      <c r="J8" s="12"/>
      <c r="K8" s="12"/>
      <c r="L8" s="12"/>
      <c r="M8" s="12"/>
      <c r="N8" s="12"/>
    </row>
    <row r="9" spans="1:14" ht="10.199999999999999" customHeight="1" x14ac:dyDescent="0.3">
      <c r="A9" s="1465"/>
      <c r="B9" s="1466"/>
      <c r="C9" s="1466"/>
      <c r="D9" s="1466"/>
      <c r="E9" s="1466"/>
      <c r="F9" s="1466"/>
      <c r="G9" s="1466"/>
      <c r="H9" s="1466"/>
      <c r="I9" s="1467"/>
    </row>
    <row r="10" spans="1:14" ht="5.4" customHeight="1" x14ac:dyDescent="0.3">
      <c r="A10" s="1465"/>
      <c r="B10" s="1466"/>
      <c r="C10" s="1466"/>
      <c r="D10" s="1466"/>
      <c r="E10" s="1466"/>
      <c r="F10" s="1466"/>
      <c r="G10" s="1466"/>
      <c r="H10" s="1466"/>
      <c r="I10" s="1467"/>
    </row>
    <row r="11" spans="1:14" ht="46.95" customHeight="1" x14ac:dyDescent="0.3">
      <c r="A11" s="1459" t="s">
        <v>813</v>
      </c>
      <c r="B11" s="1460"/>
      <c r="C11" s="1460"/>
      <c r="D11" s="1460"/>
      <c r="E11" s="1460"/>
      <c r="F11" s="1460"/>
      <c r="G11" s="1460"/>
      <c r="H11" s="1460"/>
      <c r="I11" s="1461"/>
    </row>
    <row r="12" spans="1:14" ht="18" customHeight="1" x14ac:dyDescent="0.3">
      <c r="A12" s="1462"/>
      <c r="B12" s="1463"/>
      <c r="C12" s="1463"/>
      <c r="D12" s="1463"/>
      <c r="E12" s="1463"/>
      <c r="F12" s="1463"/>
      <c r="G12" s="1463"/>
      <c r="H12" s="1463"/>
      <c r="I12" s="1464"/>
    </row>
    <row r="13" spans="1:14" ht="48" customHeight="1" x14ac:dyDescent="0.3">
      <c r="A13" s="1459" t="s">
        <v>827</v>
      </c>
      <c r="B13" s="1460"/>
      <c r="C13" s="1460"/>
      <c r="D13" s="1460"/>
      <c r="E13" s="1460"/>
      <c r="F13" s="1460"/>
      <c r="G13" s="1460"/>
      <c r="H13" s="1460"/>
      <c r="I13" s="1461"/>
    </row>
    <row r="14" spans="1:14" ht="18" customHeight="1" x14ac:dyDescent="0.3">
      <c r="A14" s="1195"/>
      <c r="B14" s="1196"/>
      <c r="C14" s="1196"/>
      <c r="D14" s="1196"/>
      <c r="E14" s="1196"/>
      <c r="F14" s="1196"/>
      <c r="G14" s="1196"/>
      <c r="H14" s="1196"/>
      <c r="I14" s="1197"/>
    </row>
    <row r="15" spans="1:14" x14ac:dyDescent="0.3">
      <c r="A15" s="1278" t="s">
        <v>425</v>
      </c>
      <c r="B15" s="1279"/>
      <c r="C15" s="1279"/>
      <c r="D15" s="1196"/>
      <c r="E15" s="41">
        <v>329918635299</v>
      </c>
      <c r="F15" s="1196"/>
      <c r="G15" s="1196"/>
      <c r="H15" s="1196"/>
      <c r="I15" s="1197"/>
    </row>
    <row r="16" spans="1:14" x14ac:dyDescent="0.3">
      <c r="A16" s="1200"/>
      <c r="B16" s="1201"/>
      <c r="C16" s="1201"/>
      <c r="D16" s="1196"/>
      <c r="E16" s="1196"/>
      <c r="F16" s="1196"/>
      <c r="G16" s="1196"/>
      <c r="H16" s="1196"/>
      <c r="I16" s="1197"/>
      <c r="J16"/>
      <c r="K16"/>
      <c r="L16"/>
      <c r="M16"/>
      <c r="N16"/>
    </row>
    <row r="17" spans="1:9" x14ac:dyDescent="0.3">
      <c r="A17" s="1278" t="s">
        <v>428</v>
      </c>
      <c r="B17" s="1279"/>
      <c r="C17" s="1279"/>
      <c r="D17" s="1196"/>
      <c r="E17" s="41">
        <v>216710313960.24997</v>
      </c>
      <c r="F17" s="1196"/>
      <c r="G17" s="1196"/>
      <c r="H17" s="1196"/>
      <c r="I17" s="1197"/>
    </row>
    <row r="18" spans="1:9" customFormat="1" x14ac:dyDescent="0.3">
      <c r="A18" s="1200"/>
      <c r="B18" s="1201"/>
      <c r="C18" s="1201"/>
      <c r="D18" s="1196"/>
      <c r="E18" s="1196"/>
      <c r="F18" s="1196"/>
      <c r="G18" s="1196"/>
      <c r="H18" s="1196"/>
      <c r="I18" s="1197"/>
    </row>
    <row r="19" spans="1:9" x14ac:dyDescent="0.3">
      <c r="A19" s="1278" t="s">
        <v>812</v>
      </c>
      <c r="B19" s="1279"/>
      <c r="C19" s="1279"/>
      <c r="D19" s="35"/>
      <c r="E19" s="41"/>
      <c r="F19" s="1196"/>
      <c r="G19" s="1196"/>
      <c r="H19" s="1196"/>
      <c r="I19" s="1197"/>
    </row>
    <row r="20" spans="1:9" x14ac:dyDescent="0.3">
      <c r="A20" s="68"/>
      <c r="B20" s="1280" t="s">
        <v>771</v>
      </c>
      <c r="C20" s="1280"/>
      <c r="D20" s="54"/>
      <c r="E20" s="69">
        <v>80840500000</v>
      </c>
      <c r="F20" s="1196"/>
      <c r="G20" s="1196"/>
      <c r="H20" s="1196"/>
      <c r="I20" s="1197"/>
    </row>
    <row r="21" spans="1:9" x14ac:dyDescent="0.3">
      <c r="A21" s="68"/>
      <c r="B21" s="30" t="s">
        <v>698</v>
      </c>
      <c r="C21" s="30"/>
      <c r="D21" s="54"/>
      <c r="E21" s="69">
        <v>1591000000</v>
      </c>
      <c r="F21" s="1196"/>
      <c r="G21" s="1196"/>
      <c r="H21" s="1196"/>
      <c r="I21" s="1197"/>
    </row>
    <row r="22" spans="1:9" x14ac:dyDescent="0.3">
      <c r="A22" s="68"/>
      <c r="B22" s="1280" t="s">
        <v>76</v>
      </c>
      <c r="C22" s="1280"/>
      <c r="D22" s="78"/>
      <c r="E22" s="69">
        <v>6601859239</v>
      </c>
      <c r="F22" s="1196"/>
      <c r="G22" s="1196"/>
      <c r="H22" s="1196"/>
      <c r="I22" s="1197"/>
    </row>
    <row r="23" spans="1:9" x14ac:dyDescent="0.3">
      <c r="A23" s="68"/>
      <c r="B23" s="1280" t="s">
        <v>204</v>
      </c>
      <c r="C23" s="1280"/>
      <c r="D23" s="78"/>
      <c r="E23" s="69">
        <v>20770427414</v>
      </c>
      <c r="F23" s="1196"/>
      <c r="G23" s="1196"/>
      <c r="H23" s="1196"/>
      <c r="I23" s="1197"/>
    </row>
    <row r="24" spans="1:9" x14ac:dyDescent="0.3">
      <c r="A24" s="68"/>
      <c r="B24" s="1280" t="s">
        <v>42</v>
      </c>
      <c r="C24" s="1280"/>
      <c r="D24" s="54"/>
      <c r="E24" s="69">
        <v>3404534686</v>
      </c>
      <c r="F24" s="1196"/>
      <c r="G24" s="1196"/>
      <c r="H24" s="1196"/>
      <c r="I24" s="1197"/>
    </row>
    <row r="25" spans="1:9" x14ac:dyDescent="0.3">
      <c r="A25" s="68"/>
      <c r="B25" s="1276" t="s">
        <v>59</v>
      </c>
      <c r="C25" s="1276"/>
      <c r="D25" s="37"/>
      <c r="E25" s="69">
        <v>113208321339</v>
      </c>
      <c r="F25" s="1196"/>
      <c r="G25" s="1196"/>
      <c r="H25" s="1196"/>
      <c r="I25" s="1197"/>
    </row>
    <row r="26" spans="1:9" ht="18" customHeight="1" x14ac:dyDescent="0.3">
      <c r="A26" s="1278" t="s">
        <v>205</v>
      </c>
      <c r="B26" s="1279"/>
      <c r="C26" s="1279"/>
      <c r="D26" s="44"/>
      <c r="E26" s="41">
        <v>113208321339</v>
      </c>
      <c r="F26" s="1203"/>
      <c r="G26" s="1245"/>
      <c r="H26" s="1245"/>
      <c r="I26" s="1197"/>
    </row>
    <row r="27" spans="1:9" ht="18" customHeight="1" x14ac:dyDescent="0.3">
      <c r="A27" s="1195"/>
      <c r="B27" s="1196"/>
      <c r="C27" s="1196"/>
      <c r="D27" s="1196"/>
      <c r="E27" s="1202"/>
      <c r="F27" s="1196"/>
      <c r="G27" s="1196"/>
      <c r="H27" s="1196"/>
      <c r="I27" s="1197"/>
    </row>
    <row r="28" spans="1:9" ht="56.4" customHeight="1" x14ac:dyDescent="0.3">
      <c r="A28" s="1459" t="s">
        <v>811</v>
      </c>
      <c r="B28" s="1460"/>
      <c r="C28" s="1460"/>
      <c r="D28" s="1460"/>
      <c r="E28" s="1460"/>
      <c r="F28" s="1460"/>
      <c r="G28" s="1460"/>
      <c r="H28" s="1460"/>
      <c r="I28" s="1461"/>
    </row>
    <row r="29" spans="1:9" ht="18" customHeight="1" x14ac:dyDescent="0.3">
      <c r="A29" s="1195"/>
      <c r="B29" s="1196"/>
      <c r="C29" s="1196"/>
      <c r="D29" s="1196"/>
      <c r="E29" s="1196"/>
      <c r="F29" s="1196"/>
      <c r="G29" s="1196"/>
      <c r="H29" s="1196"/>
      <c r="I29" s="1197"/>
    </row>
    <row r="30" spans="1:9" ht="18" customHeight="1" x14ac:dyDescent="0.3">
      <c r="A30" s="1195"/>
      <c r="B30" s="1196"/>
      <c r="C30" s="1196"/>
      <c r="D30" s="1196"/>
      <c r="E30" s="1196"/>
      <c r="F30" s="1196"/>
      <c r="G30" s="1196"/>
      <c r="H30" s="1196"/>
      <c r="I30" s="1197"/>
    </row>
    <row r="31" spans="1:9" ht="18" customHeight="1" x14ac:dyDescent="0.3">
      <c r="A31" s="1195"/>
      <c r="B31" s="1196"/>
      <c r="C31" s="1196"/>
      <c r="D31" s="1196"/>
      <c r="E31" s="1196"/>
      <c r="F31" s="1196"/>
      <c r="G31" s="1196"/>
      <c r="H31" s="1196"/>
      <c r="I31" s="1197"/>
    </row>
    <row r="32" spans="1:9" ht="18" customHeight="1" x14ac:dyDescent="0.3">
      <c r="A32" s="1195"/>
      <c r="B32" s="1196"/>
      <c r="C32" s="1196"/>
      <c r="D32" s="1196"/>
      <c r="E32" s="1196"/>
      <c r="F32" s="1196"/>
      <c r="G32" s="1196"/>
      <c r="H32" s="1196"/>
      <c r="I32" s="1197"/>
    </row>
    <row r="33" spans="1:9" ht="18" customHeight="1" x14ac:dyDescent="0.3">
      <c r="A33" s="1195"/>
      <c r="B33" s="1196"/>
      <c r="C33" s="1196"/>
      <c r="D33" s="1196"/>
      <c r="E33" s="1196"/>
      <c r="F33" s="1196"/>
      <c r="G33" s="1196"/>
      <c r="H33" s="1196"/>
      <c r="I33" s="1197"/>
    </row>
    <row r="34" spans="1:9" ht="18" customHeight="1" x14ac:dyDescent="0.3">
      <c r="A34" s="1195"/>
      <c r="B34" s="1196"/>
      <c r="C34" s="1196"/>
      <c r="D34" s="1196"/>
      <c r="E34" s="1196"/>
      <c r="F34" s="1196"/>
      <c r="G34" s="1196"/>
      <c r="H34" s="1196"/>
      <c r="I34" s="1197"/>
    </row>
    <row r="35" spans="1:9" ht="18" customHeight="1" x14ac:dyDescent="0.3">
      <c r="A35" s="1195"/>
      <c r="B35" s="1196"/>
      <c r="C35" s="1196"/>
      <c r="D35" s="1196"/>
      <c r="E35" s="1196"/>
      <c r="F35" s="1196"/>
      <c r="G35" s="1196"/>
      <c r="H35" s="1196"/>
      <c r="I35" s="1197"/>
    </row>
    <row r="36" spans="1:9" ht="8.25" customHeight="1" x14ac:dyDescent="0.3">
      <c r="A36" s="1195"/>
      <c r="B36" s="1196"/>
      <c r="C36" s="1196"/>
      <c r="D36" s="1196"/>
      <c r="E36" s="1196"/>
      <c r="F36" s="1196"/>
      <c r="G36" s="1196"/>
      <c r="H36" s="1196"/>
      <c r="I36" s="1197"/>
    </row>
    <row r="37" spans="1:9" ht="8.25" customHeight="1" x14ac:dyDescent="0.3">
      <c r="A37" s="1195"/>
      <c r="B37" s="1196"/>
      <c r="C37" s="1196"/>
      <c r="D37" s="1196"/>
      <c r="E37" s="1196"/>
      <c r="F37" s="1196"/>
      <c r="G37" s="1196"/>
      <c r="H37" s="1196"/>
      <c r="I37" s="1197"/>
    </row>
    <row r="38" spans="1:9" ht="8.25" customHeight="1" x14ac:dyDescent="0.3">
      <c r="A38" s="1195"/>
      <c r="B38" s="1196"/>
      <c r="C38" s="1196"/>
      <c r="D38" s="1196"/>
      <c r="E38" s="1196"/>
      <c r="F38" s="1196"/>
      <c r="G38" s="1196"/>
      <c r="H38" s="1196"/>
      <c r="I38" s="1197"/>
    </row>
    <row r="39" spans="1:9" ht="8.25" customHeight="1" x14ac:dyDescent="0.3">
      <c r="A39" s="1195"/>
      <c r="B39" s="1196"/>
      <c r="C39" s="1196"/>
      <c r="D39" s="1196"/>
      <c r="E39" s="1196"/>
      <c r="F39" s="1196"/>
      <c r="G39" s="1196"/>
      <c r="H39" s="1196"/>
      <c r="I39" s="1197"/>
    </row>
    <row r="40" spans="1:9" ht="8.25" customHeight="1" x14ac:dyDescent="0.3">
      <c r="A40" s="1195"/>
      <c r="B40" s="1196"/>
      <c r="C40" s="1196"/>
      <c r="D40" s="1196"/>
      <c r="E40" s="1196"/>
      <c r="F40" s="1196"/>
      <c r="G40" s="1196"/>
      <c r="H40" s="1196"/>
      <c r="I40" s="1197"/>
    </row>
    <row r="41" spans="1:9" ht="8.25" customHeight="1" x14ac:dyDescent="0.3">
      <c r="A41" s="1195"/>
      <c r="B41" s="1196"/>
      <c r="C41" s="1196"/>
      <c r="D41" s="1196"/>
      <c r="E41" s="1196"/>
      <c r="F41" s="1196"/>
      <c r="G41" s="1196"/>
      <c r="H41" s="1196"/>
      <c r="I41" s="1197"/>
    </row>
    <row r="42" spans="1:9" ht="17.25" customHeight="1" x14ac:dyDescent="0.3">
      <c r="A42" s="495"/>
      <c r="B42" s="496"/>
      <c r="C42" s="496"/>
      <c r="D42" s="496"/>
      <c r="E42" s="496"/>
      <c r="F42" s="496"/>
      <c r="G42" s="496"/>
      <c r="H42" s="496"/>
      <c r="I42" s="497"/>
    </row>
  </sheetData>
  <mergeCells count="16">
    <mergeCell ref="A26:C26"/>
    <mergeCell ref="A15:C15"/>
    <mergeCell ref="A17:C17"/>
    <mergeCell ref="A28:I28"/>
    <mergeCell ref="B23:C23"/>
    <mergeCell ref="B24:C24"/>
    <mergeCell ref="B25:C25"/>
    <mergeCell ref="A19:C19"/>
    <mergeCell ref="B20:C20"/>
    <mergeCell ref="B22:C22"/>
    <mergeCell ref="A11:I11"/>
    <mergeCell ref="A12:I12"/>
    <mergeCell ref="A13:I13"/>
    <mergeCell ref="A8:I8"/>
    <mergeCell ref="A9:I9"/>
    <mergeCell ref="A10:I10"/>
  </mergeCells>
  <hyperlinks>
    <hyperlink ref="J1" location="Indice!A1" display="Indice" xr:uid="{00000000-0004-0000-30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8" tint="-0.249977111117893"/>
  </sheetPr>
  <dimension ref="A1:H42"/>
  <sheetViews>
    <sheetView showGridLines="0" topLeftCell="A6" workbookViewId="0">
      <selection activeCell="A41" sqref="A41"/>
    </sheetView>
  </sheetViews>
  <sheetFormatPr baseColWidth="10" defaultColWidth="11.44140625" defaultRowHeight="13.2" x14ac:dyDescent="0.25"/>
  <cols>
    <col min="1" max="1" width="42.5546875" style="30" customWidth="1"/>
    <col min="2" max="2" width="17" style="30" customWidth="1"/>
    <col min="3" max="3" width="17.88671875" style="30" customWidth="1"/>
    <col min="4" max="4" width="16.109375" style="30" customWidth="1"/>
    <col min="5" max="16384" width="11.44140625" style="30"/>
  </cols>
  <sheetData>
    <row r="1" spans="1:8" x14ac:dyDescent="0.25">
      <c r="A1" s="43" t="str">
        <f>Indice!C1</f>
        <v>ELECTROBAN SAECA</v>
      </c>
      <c r="D1" s="30">
        <v>53</v>
      </c>
      <c r="E1" s="591" t="s">
        <v>311</v>
      </c>
      <c r="H1" s="89"/>
    </row>
    <row r="8" spans="1:8" x14ac:dyDescent="0.25">
      <c r="A8" s="588" t="s">
        <v>436</v>
      </c>
      <c r="B8" s="588"/>
      <c r="C8" s="588"/>
      <c r="D8" s="588"/>
      <c r="E8" s="589"/>
      <c r="F8" s="589"/>
      <c r="G8" s="589"/>
    </row>
    <row r="9" spans="1:8" ht="5.25" customHeight="1" x14ac:dyDescent="0.25">
      <c r="A9" s="590"/>
      <c r="B9" s="590"/>
      <c r="C9" s="590"/>
      <c r="D9" s="590"/>
      <c r="E9" s="590"/>
      <c r="F9" s="590"/>
      <c r="G9" s="590"/>
    </row>
    <row r="10" spans="1:8" x14ac:dyDescent="0.25">
      <c r="A10" s="590"/>
      <c r="B10" s="590"/>
      <c r="C10" s="590"/>
      <c r="D10" s="590"/>
      <c r="E10" s="590"/>
      <c r="F10" s="590"/>
      <c r="G10" s="590"/>
    </row>
    <row r="11" spans="1:8" x14ac:dyDescent="0.25">
      <c r="A11" s="732" t="s">
        <v>785</v>
      </c>
      <c r="B11" s="732"/>
      <c r="C11" s="732"/>
      <c r="D11" s="732"/>
      <c r="E11" s="732"/>
      <c r="F11" s="732"/>
      <c r="G11" s="732"/>
    </row>
    <row r="12" spans="1:8" ht="21" customHeight="1" x14ac:dyDescent="0.25">
      <c r="A12" s="721" t="s">
        <v>696</v>
      </c>
      <c r="B12" s="721"/>
      <c r="C12" s="721"/>
      <c r="D12" s="721"/>
      <c r="E12" s="721"/>
      <c r="F12" s="721"/>
      <c r="G12" s="721"/>
    </row>
    <row r="13" spans="1:8" x14ac:dyDescent="0.25">
      <c r="A13" s="590"/>
      <c r="B13" s="590"/>
      <c r="C13" s="590"/>
      <c r="D13" s="590"/>
      <c r="E13" s="590"/>
      <c r="F13" s="590"/>
      <c r="G13" s="590"/>
    </row>
    <row r="14" spans="1:8" x14ac:dyDescent="0.25">
      <c r="A14" s="629"/>
      <c r="B14" s="1263">
        <v>45107</v>
      </c>
      <c r="C14" s="630">
        <v>44926</v>
      </c>
      <c r="D14" s="590"/>
      <c r="E14" s="590"/>
      <c r="F14" s="590"/>
      <c r="G14" s="590"/>
    </row>
    <row r="15" spans="1:8" x14ac:dyDescent="0.25">
      <c r="A15" s="631" t="s">
        <v>425</v>
      </c>
      <c r="B15" s="629"/>
      <c r="C15" s="629"/>
      <c r="D15" s="590"/>
      <c r="E15" s="590"/>
      <c r="F15" s="590"/>
      <c r="G15" s="590"/>
    </row>
    <row r="16" spans="1:8" x14ac:dyDescent="0.25">
      <c r="A16" s="629" t="s">
        <v>707</v>
      </c>
      <c r="B16" s="641">
        <v>1815500000</v>
      </c>
      <c r="C16" s="641">
        <v>1815500000</v>
      </c>
      <c r="D16" s="590"/>
      <c r="E16" s="590"/>
      <c r="F16" s="590"/>
      <c r="G16" s="590"/>
    </row>
    <row r="17" spans="1:7" x14ac:dyDescent="0.25">
      <c r="A17" s="629" t="s">
        <v>426</v>
      </c>
      <c r="B17" s="641">
        <v>13170721614</v>
      </c>
      <c r="C17" s="641">
        <v>8432378855</v>
      </c>
      <c r="D17" s="590"/>
      <c r="E17" s="590"/>
      <c r="F17" s="590"/>
      <c r="G17" s="590"/>
    </row>
    <row r="18" spans="1:7" x14ac:dyDescent="0.25">
      <c r="A18" s="629" t="s">
        <v>39</v>
      </c>
      <c r="B18" s="632">
        <v>0</v>
      </c>
      <c r="C18" s="632">
        <v>0</v>
      </c>
      <c r="D18" s="590"/>
      <c r="E18" s="590"/>
      <c r="F18" s="590"/>
      <c r="G18" s="590"/>
    </row>
    <row r="19" spans="1:7" x14ac:dyDescent="0.25">
      <c r="A19" s="634" t="s">
        <v>427</v>
      </c>
      <c r="B19" s="635">
        <v>14986221614</v>
      </c>
      <c r="C19" s="635">
        <v>10247878855</v>
      </c>
      <c r="D19" s="753"/>
      <c r="E19" s="590"/>
      <c r="F19" s="590"/>
      <c r="G19" s="590"/>
    </row>
    <row r="20" spans="1:7" hidden="1" x14ac:dyDescent="0.25">
      <c r="A20" s="631" t="s">
        <v>428</v>
      </c>
      <c r="B20" s="633">
        <v>0</v>
      </c>
      <c r="C20" s="633">
        <v>0</v>
      </c>
      <c r="D20" s="590"/>
      <c r="E20" s="590"/>
      <c r="F20" s="590"/>
      <c r="G20" s="590"/>
    </row>
    <row r="21" spans="1:7" hidden="1" x14ac:dyDescent="0.25">
      <c r="A21" s="629" t="s">
        <v>98</v>
      </c>
      <c r="B21" s="633">
        <v>0</v>
      </c>
      <c r="C21" s="633">
        <v>0</v>
      </c>
      <c r="D21" s="590"/>
      <c r="E21" s="590"/>
      <c r="F21" s="590"/>
      <c r="G21" s="590"/>
    </row>
    <row r="22" spans="1:7" hidden="1" x14ac:dyDescent="0.25">
      <c r="A22" s="629" t="s">
        <v>99</v>
      </c>
      <c r="B22" s="633">
        <v>0</v>
      </c>
      <c r="C22" s="633">
        <v>0</v>
      </c>
      <c r="D22" s="590"/>
      <c r="E22" s="590"/>
      <c r="F22" s="590"/>
      <c r="G22" s="590"/>
    </row>
    <row r="23" spans="1:7" hidden="1" x14ac:dyDescent="0.25">
      <c r="A23" s="629" t="s">
        <v>65</v>
      </c>
      <c r="B23" s="633">
        <v>0</v>
      </c>
      <c r="C23" s="633">
        <v>0</v>
      </c>
      <c r="D23" s="590"/>
      <c r="E23" s="590"/>
      <c r="F23" s="590"/>
      <c r="G23" s="590"/>
    </row>
    <row r="24" spans="1:7" hidden="1" x14ac:dyDescent="0.25">
      <c r="A24" s="629" t="s">
        <v>429</v>
      </c>
      <c r="B24" s="633">
        <v>0</v>
      </c>
      <c r="C24" s="633">
        <v>0</v>
      </c>
      <c r="D24" s="590"/>
      <c r="E24" s="590"/>
      <c r="F24" s="590"/>
      <c r="G24" s="590"/>
    </row>
    <row r="25" spans="1:7" hidden="1" x14ac:dyDescent="0.25">
      <c r="A25" s="629" t="s">
        <v>647</v>
      </c>
      <c r="B25" s="633">
        <v>0</v>
      </c>
      <c r="C25" s="632">
        <v>0</v>
      </c>
      <c r="D25" s="590"/>
      <c r="E25" s="590"/>
      <c r="F25" s="590"/>
      <c r="G25" s="590"/>
    </row>
    <row r="26" spans="1:7" x14ac:dyDescent="0.25">
      <c r="A26" s="634" t="s">
        <v>430</v>
      </c>
      <c r="B26" s="635">
        <v>0</v>
      </c>
      <c r="C26" s="635">
        <v>0</v>
      </c>
      <c r="D26" s="590"/>
      <c r="E26" s="590"/>
      <c r="F26" s="590"/>
      <c r="G26" s="590"/>
    </row>
    <row r="27" spans="1:7" hidden="1" x14ac:dyDescent="0.25">
      <c r="A27" s="590"/>
      <c r="B27" s="590"/>
      <c r="C27" s="590"/>
      <c r="D27" s="590"/>
      <c r="E27" s="590"/>
      <c r="F27" s="590"/>
      <c r="G27" s="590"/>
    </row>
    <row r="28" spans="1:7" hidden="1" x14ac:dyDescent="0.25">
      <c r="A28" s="733"/>
      <c r="B28" s="733"/>
      <c r="C28" s="733"/>
      <c r="D28" s="733"/>
      <c r="E28" s="733"/>
      <c r="F28" s="733"/>
      <c r="G28" s="592"/>
    </row>
    <row r="29" spans="1:7" x14ac:dyDescent="0.25">
      <c r="A29" s="592"/>
      <c r="B29" s="592"/>
      <c r="C29" s="592"/>
      <c r="D29" s="592"/>
      <c r="E29" s="592"/>
      <c r="F29" s="592"/>
      <c r="G29" s="592"/>
    </row>
    <row r="30" spans="1:7" x14ac:dyDescent="0.25">
      <c r="A30" s="636"/>
      <c r="B30" s="1263">
        <v>45107</v>
      </c>
      <c r="C30" s="1263">
        <v>44742</v>
      </c>
      <c r="D30" s="592"/>
      <c r="E30" s="592"/>
      <c r="F30" s="592"/>
      <c r="G30" s="592"/>
    </row>
    <row r="31" spans="1:7" x14ac:dyDescent="0.25">
      <c r="A31" s="634" t="s">
        <v>645</v>
      </c>
      <c r="B31" s="637"/>
      <c r="C31" s="638"/>
      <c r="D31" s="592"/>
      <c r="E31" s="592"/>
      <c r="F31" s="592"/>
      <c r="G31" s="592"/>
    </row>
    <row r="32" spans="1:7" x14ac:dyDescent="0.25">
      <c r="A32" s="639" t="s">
        <v>646</v>
      </c>
      <c r="B32" s="1167">
        <v>370440552.72727275</v>
      </c>
      <c r="C32" s="1167">
        <v>125954318.18181808</v>
      </c>
      <c r="D32" s="592"/>
      <c r="E32" s="592"/>
      <c r="F32" s="592"/>
      <c r="G32" s="592"/>
    </row>
    <row r="33" spans="1:7" x14ac:dyDescent="0.25">
      <c r="A33" s="634" t="s">
        <v>135</v>
      </c>
      <c r="B33" s="640"/>
      <c r="C33" s="640"/>
      <c r="D33" s="592"/>
      <c r="E33" s="592"/>
      <c r="F33" s="592"/>
      <c r="G33" s="592"/>
    </row>
    <row r="34" spans="1:7" hidden="1" x14ac:dyDescent="0.25">
      <c r="A34" s="639" t="s">
        <v>431</v>
      </c>
      <c r="B34" s="639">
        <v>0</v>
      </c>
      <c r="C34" s="639">
        <v>0</v>
      </c>
      <c r="D34" s="592"/>
      <c r="E34" s="592"/>
      <c r="F34" s="592"/>
      <c r="G34" s="592"/>
    </row>
    <row r="35" spans="1:7" x14ac:dyDescent="0.25">
      <c r="A35" s="634" t="s">
        <v>145</v>
      </c>
      <c r="B35" s="640"/>
      <c r="C35" s="640"/>
      <c r="D35" s="592"/>
      <c r="E35" s="592"/>
      <c r="F35" s="592"/>
      <c r="G35" s="592"/>
    </row>
    <row r="36" spans="1:7" hidden="1" x14ac:dyDescent="0.25">
      <c r="A36" s="639" t="s">
        <v>432</v>
      </c>
      <c r="B36" s="639">
        <v>0</v>
      </c>
      <c r="C36" s="641">
        <v>0</v>
      </c>
      <c r="D36" s="592"/>
      <c r="E36" s="592"/>
      <c r="F36" s="592"/>
      <c r="G36" s="592"/>
    </row>
    <row r="37" spans="1:7" x14ac:dyDescent="0.25">
      <c r="A37" s="639" t="s">
        <v>673</v>
      </c>
      <c r="B37" s="1167">
        <v>906526912.090909</v>
      </c>
      <c r="C37" s="1167">
        <v>1037732500</v>
      </c>
      <c r="D37" s="592"/>
      <c r="E37" s="592"/>
      <c r="F37" s="592"/>
      <c r="G37" s="592"/>
    </row>
    <row r="38" spans="1:7" x14ac:dyDescent="0.25">
      <c r="A38" s="639" t="s">
        <v>433</v>
      </c>
      <c r="B38" s="639">
        <v>0</v>
      </c>
      <c r="C38" s="639">
        <v>0</v>
      </c>
      <c r="D38" s="592"/>
      <c r="E38" s="592"/>
      <c r="F38" s="592"/>
      <c r="G38" s="592"/>
    </row>
    <row r="39" spans="1:7" x14ac:dyDescent="0.25">
      <c r="A39" s="636" t="s">
        <v>434</v>
      </c>
      <c r="B39" s="639">
        <v>0</v>
      </c>
      <c r="C39" s="639">
        <v>0</v>
      </c>
      <c r="D39" s="592"/>
      <c r="E39" s="592"/>
      <c r="F39" s="592"/>
      <c r="G39" s="592"/>
    </row>
    <row r="40" spans="1:7" x14ac:dyDescent="0.25">
      <c r="A40" s="639" t="s">
        <v>435</v>
      </c>
      <c r="B40" s="639">
        <v>0</v>
      </c>
      <c r="C40" s="639">
        <v>0</v>
      </c>
      <c r="D40" s="592"/>
      <c r="E40" s="592"/>
      <c r="F40" s="592"/>
      <c r="G40" s="592"/>
    </row>
    <row r="41" spans="1:7" x14ac:dyDescent="0.25">
      <c r="A41" s="592"/>
      <c r="B41" s="592"/>
      <c r="C41" s="592"/>
      <c r="D41" s="592"/>
      <c r="E41" s="592"/>
      <c r="F41" s="592"/>
      <c r="G41" s="592"/>
    </row>
    <row r="42" spans="1:7" x14ac:dyDescent="0.25">
      <c r="A42" s="592"/>
      <c r="B42" s="592"/>
      <c r="C42" s="592"/>
      <c r="D42" s="592"/>
      <c r="E42" s="592"/>
      <c r="F42" s="592"/>
      <c r="G42" s="592"/>
    </row>
  </sheetData>
  <hyperlinks>
    <hyperlink ref="E1" location="Indice!A1" display="Indice" xr:uid="{00000000-0004-0000-31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jXsJSp2X5MQRvPaKuOo0ix0NG0POwxr/D3kAIkuli90=</DigestValue>
    </Reference>
    <Reference Type="http://www.w3.org/2000/09/xmldsig#Object" URI="#idOfficeObject">
      <DigestMethod Algorithm="http://www.w3.org/2001/04/xmlenc#sha256"/>
      <DigestValue>zbexfb70LAZZBnEvBX3McEqEP73cfUsLKMvZTnAem18=</DigestValue>
    </Reference>
    <Reference Type="http://uri.etsi.org/01903#SignedProperties" URI="#idSignedProperties">
      <Transforms>
        <Transform Algorithm="http://www.w3.org/TR/2001/REC-xml-c14n-20010315"/>
      </Transforms>
      <DigestMethod Algorithm="http://www.w3.org/2001/04/xmlenc#sha256"/>
      <DigestValue>7ZS1HKGckNfsI2dYjc8iW5uDOlo+tVIP1035aBZae3A=</DigestValue>
    </Reference>
    <Reference Type="http://www.w3.org/2000/09/xmldsig#Object" URI="#idValidSigLnImg">
      <DigestMethod Algorithm="http://www.w3.org/2001/04/xmlenc#sha256"/>
      <DigestValue>qcAue4KGlknSVcgLEbUeaguAwz2Zfy1/XnpAdPGjr5c=</DigestValue>
    </Reference>
    <Reference Type="http://www.w3.org/2000/09/xmldsig#Object" URI="#idInvalidSigLnImg">
      <DigestMethod Algorithm="http://www.w3.org/2001/04/xmlenc#sha256"/>
      <DigestValue>mxRQHWtnA3On2xsEPBopxXuS7ltmF1hbHCf/1+BhOxo=</DigestValue>
    </Reference>
  </SignedInfo>
  <SignatureValue>vp0HIIHMb6Gdo+ZpdkxEB5aWBQTzQrZbn+e9pcRo7Q+3HLRY70seyTmmZBZV59heIgXZyCBNJUuz
Lg2tDK0D3Ulhb0gkb6Yw0yxI33kirGv3nSkrpLJU1oTSYGGV93LUgGJ5CP+92qcRhfFONZDLrH3t
dRDYu0feGUEWASi94GPmqn4xKXknVA40rQRZJe4slB8ZsaTqKBR+sgMiYjGu0jbdPG1zimN02eLa
NIg5VNslwuVq3Yd0dduBLkdDP5qQ0riAr8RPPueFn3jReOctY9SkoUg1QFcMcr+dN/cmxvaWok3I
Z6x8Lo+I3eMJ1dlgnvFrwFWuvLdmR7qIq7StRw==</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fKVmH2KEiHshx1ET1mf/KWP8jW02dihqGAPukAO49Z0=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nVo9Ls2IQbFIdU2ROj0fLjcoUMAi53ibd9OOyxFFC3k=</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oxIYC7FRASMpE/+z2WeunHDBPIUkzZOqEt3/dFcvUWw=</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Iq2bZhMfdtvE1Who4t93Zp9Rl+RV6qlCtkzn4s2POeM=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eLG7g94eheBe74yaG0roSjZa2wSW+27glVKhBaTkIvY=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eLG7g94eheBe74yaG0roSjZa2wSW+27glVKhBaTkIvY=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Ty/zNZ54RJxjH481+jgz9aNM2n8lf3L96nmvqvrN2Dg=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Ty/zNZ54RJxjH481+jgz9aNM2n8lf3L96nmvqvrN2Dg=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oxIYC7FRASMpE/+z2WeunHDBPIUkzZOqEt3/dFcvUWw=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N8Pg/+Fn/oQEsV+wpbmq8W1ck9G6ntclBGTha6ooS2g=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sjK4HHlv2U/YyEGxCbbyWdDdx7sFfWINXQDODAXPPQQ=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qqEXHlMldYt6Q+EVwWpRCfPPUmwuS0g7hF76fzG+tf0=</DigestValue>
      </Reference>
      <Reference URI="/xl/drawings/drawing11.xml?ContentType=application/vnd.openxmlformats-officedocument.drawing+xml">
        <DigestMethod Algorithm="http://www.w3.org/2001/04/xmlenc#sha256"/>
        <DigestValue>TGbupUEx2dGtJ9rfhgQpGv0OQmrWiGG6joE06h4F3A4=</DigestValue>
      </Reference>
      <Reference URI="/xl/drawings/drawing12.xml?ContentType=application/vnd.openxmlformats-officedocument.drawing+xml">
        <DigestMethod Algorithm="http://www.w3.org/2001/04/xmlenc#sha256"/>
        <DigestValue>jwZB4Sf27leQgCOj+GxVJwE9DDvBjpSTtF+lS4UBqFc=</DigestValue>
      </Reference>
      <Reference URI="/xl/drawings/drawing13.xml?ContentType=application/vnd.openxmlformats-officedocument.drawing+xml">
        <DigestMethod Algorithm="http://www.w3.org/2001/04/xmlenc#sha256"/>
        <DigestValue>filcLIsad74R7uEEcoIKbCE5c/cgk9e/nTe2+hMLChM=</DigestValue>
      </Reference>
      <Reference URI="/xl/drawings/drawing14.xml?ContentType=application/vnd.openxmlformats-officedocument.drawing+xml">
        <DigestMethod Algorithm="http://www.w3.org/2001/04/xmlenc#sha256"/>
        <DigestValue>f6JQ+gCYXzPSp+K3NIDH86cKGM4wYPL0uoF0ptr7a3Q=</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lFjZ9hY7BMtKz9sZfmyL3u2BFXRgyIR7F05ovOhVEnA=</DigestValue>
      </Reference>
      <Reference URI="/xl/drawings/drawing18.xml?ContentType=application/vnd.openxmlformats-officedocument.drawing+xml">
        <DigestMethod Algorithm="http://www.w3.org/2001/04/xmlenc#sha256"/>
        <DigestValue>JgYY4/kQcouG4V/6CfFcfxL6S2YQ1xbyBsVCT+QCShs=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6Ba9uZGmTP5Wfs4kOEltpFyKZw7dy1OhjH6mRfooXR0=</DigestValue>
      </Reference>
      <Reference URI="/xl/drawings/drawing20.xml?ContentType=application/vnd.openxmlformats-officedocument.drawing+xml">
        <DigestMethod Algorithm="http://www.w3.org/2001/04/xmlenc#sha256"/>
        <DigestValue>fENnVWqi6smjmQpAfJf3qpq+U6AGhtGYSjuAsFAXpjU=</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Y30uqJ+Njv9N/KQWE0HXEyZoVb/IVdlHwfhjHdmbz+o=</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EjwXzMmOIAUtzWGJO+G3X9kamgzoJccIyyrmGbfJEDA=</DigestValue>
      </Reference>
      <Reference URI="/xl/drawings/drawing26.xml?ContentType=application/vnd.openxmlformats-officedocument.drawing+xml">
        <DigestMethod Algorithm="http://www.w3.org/2001/04/xmlenc#sha256"/>
        <DigestValue>ETBMR464A0y0Gvk1ws8ZvAgS0yhHvNjoPpmitaiOtSg=</DigestValue>
      </Reference>
      <Reference URI="/xl/drawings/drawing27.xml?ContentType=application/vnd.openxmlformats-officedocument.drawing+xml">
        <DigestMethod Algorithm="http://www.w3.org/2001/04/xmlenc#sha256"/>
        <DigestValue>qbXweupRA7pwhMIbEzEdFG8HAT7ibltJJDJbw86ZYvY=</DigestValue>
      </Reference>
      <Reference URI="/xl/drawings/drawing28.xml?ContentType=application/vnd.openxmlformats-officedocument.drawing+xml">
        <DigestMethod Algorithm="http://www.w3.org/2001/04/xmlenc#sha256"/>
        <DigestValue>aINMqln7wY8FITOzAfHQxRwJpBxWka2L/wEWIphq2lo=</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sQPwqnw9L/wsAjTvjMSPgp+H4aS3RzJG8nkKO7gE1VQ=</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1dyWu3kWQ2jLegMu9Qh9CGFFcqP/OOUIbhy3eeCli6o=</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PitDQcWJws2QqIKmr3nUrv2M+SW1r9MiVmwm4Oc//vI=</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ECsaRs8nA+eJrE/uaDDjvn3IXkApBCfZMdI3NGHE2BA=</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rMhushKJbpgeMKfzKh9YJCLcOGZxkuUBLKZ+GuKhirs=</DigestValue>
      </Reference>
      <Reference URI="/xl/drawings/drawing6.xml?ContentType=application/vnd.openxmlformats-officedocument.drawing+xml">
        <DigestMethod Algorithm="http://www.w3.org/2001/04/xmlenc#sha256"/>
        <DigestValue>d02mztpYQOg7hEYyh7inheV6B/Vi94Ltdi6UUx8vElw=</DigestValue>
      </Reference>
      <Reference URI="/xl/drawings/drawing7.xml?ContentType=application/vnd.openxmlformats-officedocument.drawing+xml">
        <DigestMethod Algorithm="http://www.w3.org/2001/04/xmlenc#sha256"/>
        <DigestValue>sdQWBWvwcvLGNSIcELvEX1TvI7oZv8+us8RLYA92Bg8=</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kfoJoJBDC7g/ige0bPzAL8LA5/FYOJxuJIYtRRDb5EQ=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LgZnMtc6t2Av/3ecA8p0Q9lrdtGgxzzNb9WqAyDtyPY=</DigestValue>
      </Reference>
      <Reference URI="/xl/externalLinks/externalLink1.xml?ContentType=application/vnd.openxmlformats-officedocument.spreadsheetml.externalLink+xml">
        <DigestMethod Algorithm="http://www.w3.org/2001/04/xmlenc#sha256"/>
        <DigestValue>hzRV8asc/bN8JtpLH7PaUdbrC5wPwa+CR9pqOp0JwEg=</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MOACREdIJNWIXTxo1thK+ZNDdG0RSDbu3bl0IB/X9tU=</DigestValue>
      </Reference>
      <Reference URI="/xl/media/image11.png?ContentType=image/png">
        <DigestMethod Algorithm="http://www.w3.org/2001/04/xmlenc#sha256"/>
        <DigestValue>398V8xz7u/h/KIRngnODQBLghEOoc+a0fBcCKKaTIT4=</DigestValue>
      </Reference>
      <Reference URI="/xl/media/image12.emf?ContentType=image/x-emf">
        <DigestMethod Algorithm="http://www.w3.org/2001/04/xmlenc#sha256"/>
        <DigestValue>5uuoZGGH5llOhnApGMgqjxXwkn4f+qTLGnApuhGEqh0=</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zcWG22/jEuBLbUDA2Ct/l5XSN09VslLMJyHtWFUVl+o=</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v5gZFhaxNhEGEe9zJnYuxBALMsG5nfp3Gqu8lScfh7A=</DigestValue>
      </Reference>
      <Reference URI="/xl/media/image27.png?ContentType=image/png">
        <DigestMethod Algorithm="http://www.w3.org/2001/04/xmlenc#sha256"/>
        <DigestValue>PNWeHRW6/jgq24n+K3dJimPdkR9TP6eJIY+NaHLD+8o=</DigestValue>
      </Reference>
      <Reference URI="/xl/media/image3.emf?ContentType=image/x-emf">
        <DigestMethod Algorithm="http://www.w3.org/2001/04/xmlenc#sha256"/>
        <DigestValue>hMND1N+I+2ZFw7i9KVnAU2hLtWymvRsTxxd9YiTlP3o=</DigestValue>
      </Reference>
      <Reference URI="/xl/media/image4.png?ContentType=image/png">
        <DigestMethod Algorithm="http://www.w3.org/2001/04/xmlenc#sha256"/>
        <DigestValue>zam0I/peNaz2AU0ibYbAvvdjJXrnobWzXKu/6htCQ1I=</DigestValue>
      </Reference>
      <Reference URI="/xl/media/image5.emf?ContentType=image/x-emf">
        <DigestMethod Algorithm="http://www.w3.org/2001/04/xmlenc#sha256"/>
        <DigestValue>l0vVD4fmXsNqs7AVyV7RwNqaxrj8YZo9YHmSJkBl3XI=</DigestValue>
      </Reference>
      <Reference URI="/xl/media/image6.png?ContentType=image/png">
        <DigestMethod Algorithm="http://www.w3.org/2001/04/xmlenc#sha256"/>
        <DigestValue>fFNKfOJoJdVcmzeFfCXPbfLidUtYr2SdOsMC/9kY6Yg=</DigestValue>
      </Reference>
      <Reference URI="/xl/media/image7.png?ContentType=image/png">
        <DigestMethod Algorithm="http://www.w3.org/2001/04/xmlenc#sha256"/>
        <DigestValue>xeSzW2q3d5Xylz5JCGrWynUMMuQKU8GUYoxgNnytwnA=</DigestValue>
      </Reference>
      <Reference URI="/xl/media/image8.png?ContentType=image/png">
        <DigestMethod Algorithm="http://www.w3.org/2001/04/xmlenc#sha256"/>
        <DigestValue>yKy1fDP8RgNlBtfpHslqw8+/6fRA69no2B60Omf5/Ew=</DigestValue>
      </Reference>
      <Reference URI="/xl/media/image9.emf?ContentType=image/x-emf">
        <DigestMethod Algorithm="http://www.w3.org/2001/04/xmlenc#sha256"/>
        <DigestValue>Wr3HYD+tRrUZNRpjsbVHziqWEk3mRbkVgX+30EqYnio=</DigestValue>
      </Reference>
      <Reference URI="/xl/printerSettings/printerSettings1.bin?ContentType=application/vnd.openxmlformats-officedocument.spreadsheetml.printerSettings">
        <DigestMethod Algorithm="http://www.w3.org/2001/04/xmlenc#sha256"/>
        <DigestValue>Abz6B3KbzEDHDBdQ/mtfyg25uniIdsDJUupZv+s1z+M=</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s6l80irlBTW+uFk7nR5c7WcaDa2jSh3MPBgl0IjaDO0=</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htR/+j4yybqi6CJephI1UJRqgL/aMLCjPVzXL/MCgPo=</DigestValue>
      </Reference>
      <Reference URI="/xl/printerSettings/printerSettings14.bin?ContentType=application/vnd.openxmlformats-officedocument.spreadsheetml.printerSettings">
        <DigestMethod Algorithm="http://www.w3.org/2001/04/xmlenc#sha256"/>
        <DigestValue>W3jyxZUVs8qacqcGyJM1JchFxJhzHlnJX4NwFrVyr3A=</DigestValue>
      </Reference>
      <Reference URI="/xl/printerSettings/printerSettings15.bin?ContentType=application/vnd.openxmlformats-officedocument.spreadsheetml.printerSettings">
        <DigestMethod Algorithm="http://www.w3.org/2001/04/xmlenc#sha256"/>
        <DigestValue>8G1ufIRdsG6zLCyJjcG7F6wCd+jJNRnBnmeRr+AA/rA=</DigestValue>
      </Reference>
      <Reference URI="/xl/printerSettings/printerSettings16.bin?ContentType=application/vnd.openxmlformats-officedocument.spreadsheetml.printerSettings">
        <DigestMethod Algorithm="http://www.w3.org/2001/04/xmlenc#sha256"/>
        <DigestValue>htR/+j4yybqi6CJephI1UJRqgL/aMLCjPVzXL/MCgPo=</DigestValue>
      </Reference>
      <Reference URI="/xl/printerSettings/printerSettings17.bin?ContentType=application/vnd.openxmlformats-officedocument.spreadsheetml.printerSettings">
        <DigestMethod Algorithm="http://www.w3.org/2001/04/xmlenc#sha256"/>
        <DigestValue>l6sWB/WojTKwSDk92Ap5iHkZzz9C31RwqbVB61F7hR0=</DigestValue>
      </Reference>
      <Reference URI="/xl/printerSettings/printerSettings18.bin?ContentType=application/vnd.openxmlformats-officedocument.spreadsheetml.printerSettings">
        <DigestMethod Algorithm="http://www.w3.org/2001/04/xmlenc#sha256"/>
        <DigestValue>BoHzbNNNJyFsUmqqBzPgRaRrPe/Iz6K9csUiO3dMv5M=</DigestValue>
      </Reference>
      <Reference URI="/xl/printerSettings/printerSettings19.bin?ContentType=application/vnd.openxmlformats-officedocument.spreadsheetml.printerSettings">
        <DigestMethod Algorithm="http://www.w3.org/2001/04/xmlenc#sha256"/>
        <DigestValue>htR/+j4yybqi6CJephI1UJRqgL/aMLCjPVzXL/MCgPo=</DigestValue>
      </Reference>
      <Reference URI="/xl/printerSettings/printerSettings2.bin?ContentType=application/vnd.openxmlformats-officedocument.spreadsheetml.printerSettings">
        <DigestMethod Algorithm="http://www.w3.org/2001/04/xmlenc#sha256"/>
        <DigestValue>qqrGkKEIWhtCRY8E0dVc7UHeGtyXDNAhwsoN6kN5g2k=</DigestValue>
      </Reference>
      <Reference URI="/xl/printerSettings/printerSettings20.bin?ContentType=application/vnd.openxmlformats-officedocument.spreadsheetml.printerSettings">
        <DigestMethod Algorithm="http://www.w3.org/2001/04/xmlenc#sha256"/>
        <DigestValue>u4t8d5D9Y4P2yxzsPL+DriMoevitK1xZTnmgRhIMy2E=</DigestValue>
      </Reference>
      <Reference URI="/xl/printerSettings/printerSettings21.bin?ContentType=application/vnd.openxmlformats-officedocument.spreadsheetml.printerSettings">
        <DigestMethod Algorithm="http://www.w3.org/2001/04/xmlenc#sha256"/>
        <DigestValue>46Kp8p+C07i9vdUTqNsh+OSoqZpAgRsWEf0fC5L5APs=</DigestValue>
      </Reference>
      <Reference URI="/xl/printerSettings/printerSettings22.bin?ContentType=application/vnd.openxmlformats-officedocument.spreadsheetml.printerSettings">
        <DigestMethod Algorithm="http://www.w3.org/2001/04/xmlenc#sha256"/>
        <DigestValue>htR/+j4yybqi6CJephI1UJRqgL/aMLCjPVzXL/MCgPo=</DigestValue>
      </Reference>
      <Reference URI="/xl/printerSettings/printerSettings23.bin?ContentType=application/vnd.openxmlformats-officedocument.spreadsheetml.printerSettings">
        <DigestMethod Algorithm="http://www.w3.org/2001/04/xmlenc#sha256"/>
        <DigestValue>BoHzbNNNJyFsUmqqBzPgRaRrPe/Iz6K9csUiO3dMv5M=</DigestValue>
      </Reference>
      <Reference URI="/xl/printerSettings/printerSettings24.bin?ContentType=application/vnd.openxmlformats-officedocument.spreadsheetml.printerSettings">
        <DigestMethod Algorithm="http://www.w3.org/2001/04/xmlenc#sha256"/>
        <DigestValue>htR/+j4yybqi6CJephI1UJRqgL/aMLCjPVzXL/MCgPo=</DigestValue>
      </Reference>
      <Reference URI="/xl/printerSettings/printerSettings25.bin?ContentType=application/vnd.openxmlformats-officedocument.spreadsheetml.printerSettings">
        <DigestMethod Algorithm="http://www.w3.org/2001/04/xmlenc#sha256"/>
        <DigestValue>abOJkb/y0iZH9riByMUUTMvOJ0y8n0w7vQs2PW2o/f4=</DigestValue>
      </Reference>
      <Reference URI="/xl/printerSettings/printerSettings26.bin?ContentType=application/vnd.openxmlformats-officedocument.spreadsheetml.printerSettings">
        <DigestMethod Algorithm="http://www.w3.org/2001/04/xmlenc#sha256"/>
        <DigestValue>BoHzbNNNJyFsUmqqBzPgRaRrPe/Iz6K9csUiO3dMv5M=</DigestValue>
      </Reference>
      <Reference URI="/xl/printerSettings/printerSettings27.bin?ContentType=application/vnd.openxmlformats-officedocument.spreadsheetml.printerSettings">
        <DigestMethod Algorithm="http://www.w3.org/2001/04/xmlenc#sha256"/>
        <DigestValue>htR/+j4yybqi6CJephI1UJRqgL/aMLCjPVzXL/MCgPo=</DigestValue>
      </Reference>
      <Reference URI="/xl/printerSettings/printerSettings28.bin?ContentType=application/vnd.openxmlformats-officedocument.spreadsheetml.printerSettings">
        <DigestMethod Algorithm="http://www.w3.org/2001/04/xmlenc#sha256"/>
        <DigestValue>7a+VFIo6Oj+ezBBCHKGzP+2F7hhurVHtjJ9k59DNj2s=</DigestValue>
      </Reference>
      <Reference URI="/xl/printerSettings/printerSettings29.bin?ContentType=application/vnd.openxmlformats-officedocument.spreadsheetml.printerSettings">
        <DigestMethod Algorithm="http://www.w3.org/2001/04/xmlenc#sha256"/>
        <DigestValue>htR/+j4yybqi6CJephI1UJRqgL/aMLCjPVzXL/MCgPo=</DigestValue>
      </Reference>
      <Reference URI="/xl/printerSettings/printerSettings3.bin?ContentType=application/vnd.openxmlformats-officedocument.spreadsheetml.printerSettings">
        <DigestMethod Algorithm="http://www.w3.org/2001/04/xmlenc#sha256"/>
        <DigestValue>elBR9QImbuRjybxp4cJHVPNYcgmX5UcX2R7BvWLBzKg=</DigestValue>
      </Reference>
      <Reference URI="/xl/printerSettings/printerSettings30.bin?ContentType=application/vnd.openxmlformats-officedocument.spreadsheetml.printerSettings">
        <DigestMethod Algorithm="http://www.w3.org/2001/04/xmlenc#sha256"/>
        <DigestValue>7a+VFIo6Oj+ezBBCHKGzP+2F7hhurVHtjJ9k59DNj2s=</DigestValue>
      </Reference>
      <Reference URI="/xl/printerSettings/printerSettings31.bin?ContentType=application/vnd.openxmlformats-officedocument.spreadsheetml.printerSettings">
        <DigestMethod Algorithm="http://www.w3.org/2001/04/xmlenc#sha256"/>
        <DigestValue>WepQB02cL4O9pwafXrQaUn+FY1MexQxlE1mwmMLaSA4=</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mSQiJb6uROmjq4FJOq/wxk7Mgyd+pucMBh2XuEWaW4o=</DigestValue>
      </Reference>
      <Reference URI="/xl/printerSettings/printerSettings34.bin?ContentType=application/vnd.openxmlformats-officedocument.spreadsheetml.printerSettings">
        <DigestMethod Algorithm="http://www.w3.org/2001/04/xmlenc#sha256"/>
        <DigestValue>abOJkb/y0iZH9riByMUUTMvOJ0y8n0w7vQs2PW2o/f4=</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iM1kjVG/fGa2cRffCs3vpV7EjMEcnaPc0Y8HZX++Dqg=</DigestValue>
      </Reference>
      <Reference URI="/xl/printerSettings/printerSettings37.bin?ContentType=application/vnd.openxmlformats-officedocument.spreadsheetml.printerSettings">
        <DigestMethod Algorithm="http://www.w3.org/2001/04/xmlenc#sha256"/>
        <DigestValue>7a+VFIo6Oj+ezBBCHKGzP+2F7hhurVHtjJ9k59DNj2s=</DigestValue>
      </Reference>
      <Reference URI="/xl/printerSettings/printerSettings38.bin?ContentType=application/vnd.openxmlformats-officedocument.spreadsheetml.printerSettings">
        <DigestMethod Algorithm="http://www.w3.org/2001/04/xmlenc#sha256"/>
        <DigestValue>BoHzbNNNJyFsUmqqBzPgRaRrPe/Iz6K9csUiO3dMv5M=</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qqrGkKEIWhtCRY8E0dVc7UHeGtyXDNAhwsoN6kN5g2k=</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abOJkb/y0iZH9riByMUUTMvOJ0y8n0w7vQs2PW2o/f4=</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BoHzbNNNJyFsUmqqBzPgRaRrPe/Iz6K9csUiO3dMv5M=</DigestValue>
      </Reference>
      <Reference URI="/xl/printerSettings/printerSettings45.bin?ContentType=application/vnd.openxmlformats-officedocument.spreadsheetml.printerSettings">
        <DigestMethod Algorithm="http://www.w3.org/2001/04/xmlenc#sha256"/>
        <DigestValue>nSxcQk8FOOvSYS5qzHzGy1XuQCA5SBM2o14c3Lj79+k=</DigestValue>
      </Reference>
      <Reference URI="/xl/printerSettings/printerSettings46.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A2YyKdQyGj6aOcjLeMB3b77dTcU6bvXqCbMRJG0fSlM=</DigestValue>
      </Reference>
      <Reference URI="/xl/printerSettings/printerSettings6.bin?ContentType=application/vnd.openxmlformats-officedocument.spreadsheetml.printerSettings">
        <DigestMethod Algorithm="http://www.w3.org/2001/04/xmlenc#sha256"/>
        <DigestValue>nPHNgGYM3keI0oNBVZ2hSrY1/BGHCeOkbS13w8Nyy+0=</DigestValue>
      </Reference>
      <Reference URI="/xl/printerSettings/printerSettings7.bin?ContentType=application/vnd.openxmlformats-officedocument.spreadsheetml.printerSettings">
        <DigestMethod Algorithm="http://www.w3.org/2001/04/xmlenc#sha256"/>
        <DigestValue>KugAUOUwpUQ8FSok7UTGrbhPYcWoustjcSTJFL7m9yM=</DigestValue>
      </Reference>
      <Reference URI="/xl/printerSettings/printerSettings8.bin?ContentType=application/vnd.openxmlformats-officedocument.spreadsheetml.printerSettings">
        <DigestMethod Algorithm="http://www.w3.org/2001/04/xmlenc#sha256"/>
        <DigestValue>FmtW9R6M5T5vpxL6AdWkUh5yOg/iclPyBtexu4Ofwm0=</DigestValue>
      </Reference>
      <Reference URI="/xl/printerSettings/printerSettings9.bin?ContentType=application/vnd.openxmlformats-officedocument.spreadsheetml.printerSettings">
        <DigestMethod Algorithm="http://www.w3.org/2001/04/xmlenc#sha256"/>
        <DigestValue>htR/+j4yybqi6CJephI1UJRqgL/aMLCjPVzXL/MCgPo=</DigestValue>
      </Reference>
      <Reference URI="/xl/sharedStrings.xml?ContentType=application/vnd.openxmlformats-officedocument.spreadsheetml.sharedStrings+xml">
        <DigestMethod Algorithm="http://www.w3.org/2001/04/xmlenc#sha256"/>
        <DigestValue>rP2vi/PgCUtRM4nQhcKtnqgrW6KxJYPozb/b2ut5XKg=</DigestValue>
      </Reference>
      <Reference URI="/xl/styles.xml?ContentType=application/vnd.openxmlformats-officedocument.spreadsheetml.styles+xml">
        <DigestMethod Algorithm="http://www.w3.org/2001/04/xmlenc#sha256"/>
        <DigestValue>alu4tGV+rXZCeHaRvtjPD4Du0Za7Gq/5oztE817WC0Q=</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XbADWCL87YqO+sgXVwKm6601CYXxlWILjKlbQRutKHo=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Ic2lOuRXtCfhiDdA3NrsRd2rlV26r1nMtKWsG4NJYWE=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MEAXCeflr5p5LFhWxDkWTc4PkyVxPrdUuz5DLrLSHfU=</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Vko3vJj/crHmc26d+eoKV/YIn5pWy2i8Yyze9vFbJYI=</DigestValue>
      </Reference>
      <Reference URI="/xl/worksheets/sheet10.xml?ContentType=application/vnd.openxmlformats-officedocument.spreadsheetml.worksheet+xml">
        <DigestMethod Algorithm="http://www.w3.org/2001/04/xmlenc#sha256"/>
        <DigestValue>P5vHuvnbKCv/Q3psSKa4X5nccobgZMUm3l3yXXw+ZpE=</DigestValue>
      </Reference>
      <Reference URI="/xl/worksheets/sheet11.xml?ContentType=application/vnd.openxmlformats-officedocument.spreadsheetml.worksheet+xml">
        <DigestMethod Algorithm="http://www.w3.org/2001/04/xmlenc#sha256"/>
        <DigestValue>ng4ASGsTc/SfoO2yF6CVx/1Kk6u+Dd2xZKBTC+hCG3s=</DigestValue>
      </Reference>
      <Reference URI="/xl/worksheets/sheet12.xml?ContentType=application/vnd.openxmlformats-officedocument.spreadsheetml.worksheet+xml">
        <DigestMethod Algorithm="http://www.w3.org/2001/04/xmlenc#sha256"/>
        <DigestValue>k35Qdmo3Cj6s/6/HlwcS0aWTZMp3C+CXsMi1u+DTCrw=</DigestValue>
      </Reference>
      <Reference URI="/xl/worksheets/sheet13.xml?ContentType=application/vnd.openxmlformats-officedocument.spreadsheetml.worksheet+xml">
        <DigestMethod Algorithm="http://www.w3.org/2001/04/xmlenc#sha256"/>
        <DigestValue>7/N3GZFoeUfcfYsAjB81I+AAFzC8LLRPSjSRISjV00g=</DigestValue>
      </Reference>
      <Reference URI="/xl/worksheets/sheet14.xml?ContentType=application/vnd.openxmlformats-officedocument.spreadsheetml.worksheet+xml">
        <DigestMethod Algorithm="http://www.w3.org/2001/04/xmlenc#sha256"/>
        <DigestValue>pM4lQgmH1UNXJxSuEQcj8cjt1P1o+2QfuOoOo1E8+6Q=</DigestValue>
      </Reference>
      <Reference URI="/xl/worksheets/sheet15.xml?ContentType=application/vnd.openxmlformats-officedocument.spreadsheetml.worksheet+xml">
        <DigestMethod Algorithm="http://www.w3.org/2001/04/xmlenc#sha256"/>
        <DigestValue>5qRxCxElfO9BrEkvW4OZd6NDu0rf4BbZakwRDtwKBF8=</DigestValue>
      </Reference>
      <Reference URI="/xl/worksheets/sheet16.xml?ContentType=application/vnd.openxmlformats-officedocument.spreadsheetml.worksheet+xml">
        <DigestMethod Algorithm="http://www.w3.org/2001/04/xmlenc#sha256"/>
        <DigestValue>USYu/XebBPoUfC2fpgeZGj+WADpu7/WjR95yKoDmmoE=</DigestValue>
      </Reference>
      <Reference URI="/xl/worksheets/sheet17.xml?ContentType=application/vnd.openxmlformats-officedocument.spreadsheetml.worksheet+xml">
        <DigestMethod Algorithm="http://www.w3.org/2001/04/xmlenc#sha256"/>
        <DigestValue>blUwWi90URgQSCA7l4hWjBGxoaYYQJQ4Lts3Q9gd/SU=</DigestValue>
      </Reference>
      <Reference URI="/xl/worksheets/sheet18.xml?ContentType=application/vnd.openxmlformats-officedocument.spreadsheetml.worksheet+xml">
        <DigestMethod Algorithm="http://www.w3.org/2001/04/xmlenc#sha256"/>
        <DigestValue>pGLQNR0MF0iz8CeDZH2kt55xYOhbwJ+nnmKE6uze8oE=</DigestValue>
      </Reference>
      <Reference URI="/xl/worksheets/sheet19.xml?ContentType=application/vnd.openxmlformats-officedocument.spreadsheetml.worksheet+xml">
        <DigestMethod Algorithm="http://www.w3.org/2001/04/xmlenc#sha256"/>
        <DigestValue>1m7wOzDrCtMNHHSc8ETKnvhO+RthBQqBJY0oaQJhQ1Y=</DigestValue>
      </Reference>
      <Reference URI="/xl/worksheets/sheet2.xml?ContentType=application/vnd.openxmlformats-officedocument.spreadsheetml.worksheet+xml">
        <DigestMethod Algorithm="http://www.w3.org/2001/04/xmlenc#sha256"/>
        <DigestValue>ftqm0uUvj+LkEWpRgPRlXaGG6DqnRQKON+a8uqjC1QA=</DigestValue>
      </Reference>
      <Reference URI="/xl/worksheets/sheet20.xml?ContentType=application/vnd.openxmlformats-officedocument.spreadsheetml.worksheet+xml">
        <DigestMethod Algorithm="http://www.w3.org/2001/04/xmlenc#sha256"/>
        <DigestValue>yzhhkT/fUzUQTQgTpMCkqB7VergL1i64/DgOjbr0j3o=</DigestValue>
      </Reference>
      <Reference URI="/xl/worksheets/sheet21.xml?ContentType=application/vnd.openxmlformats-officedocument.spreadsheetml.worksheet+xml">
        <DigestMethod Algorithm="http://www.w3.org/2001/04/xmlenc#sha256"/>
        <DigestValue>7TcnUA9E1diHIjul9KGuzs/TbkiZulpMCG6CHFbA6iA=</DigestValue>
      </Reference>
      <Reference URI="/xl/worksheets/sheet22.xml?ContentType=application/vnd.openxmlformats-officedocument.spreadsheetml.worksheet+xml">
        <DigestMethod Algorithm="http://www.w3.org/2001/04/xmlenc#sha256"/>
        <DigestValue>nDLhaSOEbbaIJvUial4MNM+j2Lz++xoHhRgu3ROLh3g=</DigestValue>
      </Reference>
      <Reference URI="/xl/worksheets/sheet23.xml?ContentType=application/vnd.openxmlformats-officedocument.spreadsheetml.worksheet+xml">
        <DigestMethod Algorithm="http://www.w3.org/2001/04/xmlenc#sha256"/>
        <DigestValue>VVN5SUCKv5VwJ6sUJqY908/4xVfw53iSUf0UkGNWoTI=</DigestValue>
      </Reference>
      <Reference URI="/xl/worksheets/sheet24.xml?ContentType=application/vnd.openxmlformats-officedocument.spreadsheetml.worksheet+xml">
        <DigestMethod Algorithm="http://www.w3.org/2001/04/xmlenc#sha256"/>
        <DigestValue>yEUrWtF9RM7okIcJ0X9EqYxludyBC7Ag7H6BPak/vpY=</DigestValue>
      </Reference>
      <Reference URI="/xl/worksheets/sheet25.xml?ContentType=application/vnd.openxmlformats-officedocument.spreadsheetml.worksheet+xml">
        <DigestMethod Algorithm="http://www.w3.org/2001/04/xmlenc#sha256"/>
        <DigestValue>cWc/RKJzX9lUnIHIdHi9481SuVS6U6PHcl1FzcAuM/I=</DigestValue>
      </Reference>
      <Reference URI="/xl/worksheets/sheet26.xml?ContentType=application/vnd.openxmlformats-officedocument.spreadsheetml.worksheet+xml">
        <DigestMethod Algorithm="http://www.w3.org/2001/04/xmlenc#sha256"/>
        <DigestValue>W8fyZBAgpibi/sF+LnES9ge0fIeM0haWt8QYMpdeyKw=</DigestValue>
      </Reference>
      <Reference URI="/xl/worksheets/sheet27.xml?ContentType=application/vnd.openxmlformats-officedocument.spreadsheetml.worksheet+xml">
        <DigestMethod Algorithm="http://www.w3.org/2001/04/xmlenc#sha256"/>
        <DigestValue>9F00DQIzSYKnBgL/mv+23QaAAyvL3fjwTu8PjdAeKow=</DigestValue>
      </Reference>
      <Reference URI="/xl/worksheets/sheet28.xml?ContentType=application/vnd.openxmlformats-officedocument.spreadsheetml.worksheet+xml">
        <DigestMethod Algorithm="http://www.w3.org/2001/04/xmlenc#sha256"/>
        <DigestValue>6nqq/sk+UcrgpBMPmS30np6KYPmWkg/Wxg77EpxqXeo=</DigestValue>
      </Reference>
      <Reference URI="/xl/worksheets/sheet29.xml?ContentType=application/vnd.openxmlformats-officedocument.spreadsheetml.worksheet+xml">
        <DigestMethod Algorithm="http://www.w3.org/2001/04/xmlenc#sha256"/>
        <DigestValue>Ab/rZEhNgN5HGpnCeAy9lkjN0EuyJOKVONMD5tpDcqE=</DigestValue>
      </Reference>
      <Reference URI="/xl/worksheets/sheet3.xml?ContentType=application/vnd.openxmlformats-officedocument.spreadsheetml.worksheet+xml">
        <DigestMethod Algorithm="http://www.w3.org/2001/04/xmlenc#sha256"/>
        <DigestValue>Jwq9k23Fhpg9YWp1Ty61im9m9lQ33aEGGEENVH41Wbw=</DigestValue>
      </Reference>
      <Reference URI="/xl/worksheets/sheet30.xml?ContentType=application/vnd.openxmlformats-officedocument.spreadsheetml.worksheet+xml">
        <DigestMethod Algorithm="http://www.w3.org/2001/04/xmlenc#sha256"/>
        <DigestValue>NWKRywagRP5q088TAZfexP243tciFuE7h7kBgkjh7U4=</DigestValue>
      </Reference>
      <Reference URI="/xl/worksheets/sheet31.xml?ContentType=application/vnd.openxmlformats-officedocument.spreadsheetml.worksheet+xml">
        <DigestMethod Algorithm="http://www.w3.org/2001/04/xmlenc#sha256"/>
        <DigestValue>f1LxOLyH0MzfQzpFlAaaeZoXdGalekvR1RjQyGkN9EU=</DigestValue>
      </Reference>
      <Reference URI="/xl/worksheets/sheet32.xml?ContentType=application/vnd.openxmlformats-officedocument.spreadsheetml.worksheet+xml">
        <DigestMethod Algorithm="http://www.w3.org/2001/04/xmlenc#sha256"/>
        <DigestValue>y41rGs/G3Gh9IQEtqkzf/QLXlMHMPg8i84/O5aS3DHk=</DigestValue>
      </Reference>
      <Reference URI="/xl/worksheets/sheet33.xml?ContentType=application/vnd.openxmlformats-officedocument.spreadsheetml.worksheet+xml">
        <DigestMethod Algorithm="http://www.w3.org/2001/04/xmlenc#sha256"/>
        <DigestValue>As9RQW4hr34J2QKcTi89cBJ2tXhiQPzfIRy9pWQ+bcY=</DigestValue>
      </Reference>
      <Reference URI="/xl/worksheets/sheet34.xml?ContentType=application/vnd.openxmlformats-officedocument.spreadsheetml.worksheet+xml">
        <DigestMethod Algorithm="http://www.w3.org/2001/04/xmlenc#sha256"/>
        <DigestValue>epUImxzMO5MssbgEvNaKMCYqHYBzFt+Z6RDbAoPm60k=</DigestValue>
      </Reference>
      <Reference URI="/xl/worksheets/sheet35.xml?ContentType=application/vnd.openxmlformats-officedocument.spreadsheetml.worksheet+xml">
        <DigestMethod Algorithm="http://www.w3.org/2001/04/xmlenc#sha256"/>
        <DigestValue>8oLvQQgPWzwyuTX369XdJauSQ3kURi1Hz/7dC/Ae0ss=</DigestValue>
      </Reference>
      <Reference URI="/xl/worksheets/sheet36.xml?ContentType=application/vnd.openxmlformats-officedocument.spreadsheetml.worksheet+xml">
        <DigestMethod Algorithm="http://www.w3.org/2001/04/xmlenc#sha256"/>
        <DigestValue>3zdS7n3p9HzZrqvG0mLwZG4wVYlEsT4om308USwDygQ=</DigestValue>
      </Reference>
      <Reference URI="/xl/worksheets/sheet37.xml?ContentType=application/vnd.openxmlformats-officedocument.spreadsheetml.worksheet+xml">
        <DigestMethod Algorithm="http://www.w3.org/2001/04/xmlenc#sha256"/>
        <DigestValue>GETCSD8+gvqwDRhX05w4IXHRm4WwKnl2DPza8okqfKc=</DigestValue>
      </Reference>
      <Reference URI="/xl/worksheets/sheet38.xml?ContentType=application/vnd.openxmlformats-officedocument.spreadsheetml.worksheet+xml">
        <DigestMethod Algorithm="http://www.w3.org/2001/04/xmlenc#sha256"/>
        <DigestValue>eMYEkoiEcLSuk1hsURrjN63l6dUuwPSn67V8TZf3bWA=</DigestValue>
      </Reference>
      <Reference URI="/xl/worksheets/sheet39.xml?ContentType=application/vnd.openxmlformats-officedocument.spreadsheetml.worksheet+xml">
        <DigestMethod Algorithm="http://www.w3.org/2001/04/xmlenc#sha256"/>
        <DigestValue>/TbIIUVh0kAm2q4xm14hdNLu1/Eb40orMFt/5z+X0D4=</DigestValue>
      </Reference>
      <Reference URI="/xl/worksheets/sheet4.xml?ContentType=application/vnd.openxmlformats-officedocument.spreadsheetml.worksheet+xml">
        <DigestMethod Algorithm="http://www.w3.org/2001/04/xmlenc#sha256"/>
        <DigestValue>Rfrua6V3bhvD2L6/2p90zSZEwrXWSdZCurcnLu5TCRY=</DigestValue>
      </Reference>
      <Reference URI="/xl/worksheets/sheet40.xml?ContentType=application/vnd.openxmlformats-officedocument.spreadsheetml.worksheet+xml">
        <DigestMethod Algorithm="http://www.w3.org/2001/04/xmlenc#sha256"/>
        <DigestValue>GOquwYlckfcT73KvrtmcM2tUTDjFo7DPcDd0JCzHIKE=</DigestValue>
      </Reference>
      <Reference URI="/xl/worksheets/sheet41.xml?ContentType=application/vnd.openxmlformats-officedocument.spreadsheetml.worksheet+xml">
        <DigestMethod Algorithm="http://www.w3.org/2001/04/xmlenc#sha256"/>
        <DigestValue>enDHcqHvGBmIZVI9R1e34/c3I1bAojrcq+E9vyPYFpE=</DigestValue>
      </Reference>
      <Reference URI="/xl/worksheets/sheet42.xml?ContentType=application/vnd.openxmlformats-officedocument.spreadsheetml.worksheet+xml">
        <DigestMethod Algorithm="http://www.w3.org/2001/04/xmlenc#sha256"/>
        <DigestValue>7xfAhZTdRPE0a9DjQGUVpZWw/KnQaHzU+fztyFaHhZc=</DigestValue>
      </Reference>
      <Reference URI="/xl/worksheets/sheet43.xml?ContentType=application/vnd.openxmlformats-officedocument.spreadsheetml.worksheet+xml">
        <DigestMethod Algorithm="http://www.w3.org/2001/04/xmlenc#sha256"/>
        <DigestValue>3I3/ZrmjJseNqhMkuDL3exLokUdfgFXsQN4ngP5VwrU=</DigestValue>
      </Reference>
      <Reference URI="/xl/worksheets/sheet44.xml?ContentType=application/vnd.openxmlformats-officedocument.spreadsheetml.worksheet+xml">
        <DigestMethod Algorithm="http://www.w3.org/2001/04/xmlenc#sha256"/>
        <DigestValue>n6lmwfhV9LztGNNMdmIbe/G6bjm3xDvEi78Xcw1UuuM=</DigestValue>
      </Reference>
      <Reference URI="/xl/worksheets/sheet45.xml?ContentType=application/vnd.openxmlformats-officedocument.spreadsheetml.worksheet+xml">
        <DigestMethod Algorithm="http://www.w3.org/2001/04/xmlenc#sha256"/>
        <DigestValue>ml78uQk5JFUIoXh5PAGWI0t4eXgbwmmFdsoRs+GYIoM=</DigestValue>
      </Reference>
      <Reference URI="/xl/worksheets/sheet46.xml?ContentType=application/vnd.openxmlformats-officedocument.spreadsheetml.worksheet+xml">
        <DigestMethod Algorithm="http://www.w3.org/2001/04/xmlenc#sha256"/>
        <DigestValue>JlM/SvTHCkeaLqfvNX36WXE8/vH2RZzTJ7UifOCAgiI=</DigestValue>
      </Reference>
      <Reference URI="/xl/worksheets/sheet47.xml?ContentType=application/vnd.openxmlformats-officedocument.spreadsheetml.worksheet+xml">
        <DigestMethod Algorithm="http://www.w3.org/2001/04/xmlenc#sha256"/>
        <DigestValue>G85q4OoPunDNsQ7zVO0E0rIRQ5YePuUyIRu/sSW3wdU=</DigestValue>
      </Reference>
      <Reference URI="/xl/worksheets/sheet5.xml?ContentType=application/vnd.openxmlformats-officedocument.spreadsheetml.worksheet+xml">
        <DigestMethod Algorithm="http://www.w3.org/2001/04/xmlenc#sha256"/>
        <DigestValue>YkoYNsdvaU8r9bImnzvo2jjkftLr2Kqnm9yZRQdDTXI=</DigestValue>
      </Reference>
      <Reference URI="/xl/worksheets/sheet6.xml?ContentType=application/vnd.openxmlformats-officedocument.spreadsheetml.worksheet+xml">
        <DigestMethod Algorithm="http://www.w3.org/2001/04/xmlenc#sha256"/>
        <DigestValue>XKfIus/S5uMpyF6hqCODJuwYi8TGRkSw9UeHtBLKi8I=</DigestValue>
      </Reference>
      <Reference URI="/xl/worksheets/sheet7.xml?ContentType=application/vnd.openxmlformats-officedocument.spreadsheetml.worksheet+xml">
        <DigestMethod Algorithm="http://www.w3.org/2001/04/xmlenc#sha256"/>
        <DigestValue>Gd15LozT2JMQgBcHV1+EfxfnLIlwvS4to4yIvWjvrBI=</DigestValue>
      </Reference>
      <Reference URI="/xl/worksheets/sheet8.xml?ContentType=application/vnd.openxmlformats-officedocument.spreadsheetml.worksheet+xml">
        <DigestMethod Algorithm="http://www.w3.org/2001/04/xmlenc#sha256"/>
        <DigestValue>ku5MBrKPzO/gplUTTuaXccBJerrBIFYbVR3KEal1BZQ=</DigestValue>
      </Reference>
      <Reference URI="/xl/worksheets/sheet9.xml?ContentType=application/vnd.openxmlformats-officedocument.spreadsheetml.worksheet+xml">
        <DigestMethod Algorithm="http://www.w3.org/2001/04/xmlenc#sha256"/>
        <DigestValue>n2bx+uWDICgP2bs5Sxd5nXhhB93gOAPV+iai7xIUjPI=</DigestValue>
      </Reference>
    </Manifest>
    <SignatureProperties>
      <SignatureProperty Id="idSignatureTime" Target="#idPackageSignature">
        <mdssi:SignatureTime xmlns:mdssi="http://schemas.openxmlformats.org/package/2006/digital-signature">
          <mdssi:Format>YYYY-MM-DDThh:mm:ssTZD</mdssi:Format>
          <mdssi:Value>2023-08-14T15:39:43Z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16.0.16626/25</OfficeVersion>
          <ApplicationVersion>16.0.16626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2023-08-14T15:39:43Z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g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LBfGHbIwNMDSAmeeQIAAABQ5Z13AgAAANuGq3kAAJd2JMm3A4hla3oAAAAA8ACXdgAAAACwyLcDMMu3A7jLtwPgrbR39lnHrP7///8QybcDMOWwdwEAAAAAAJd2AAAAAAAAAAAAAJd24heeeeIXnnnwAJd2OMm3AQAAtwN73rB3AACXdvCHmHbiF5554heeeVjJtwP1Yq93AACXdokAAAA8iph2hcawd3jd0wNWUc3YfMm3A13+LHYAABh2cMm3AwAAAAB4ybcDAAAAAB7LA3kAABh2AAAAABMAFABICZ55sF8YdpDJtwOU+513AAAYdgAAAAAAAAAAZHYACAAAAAAlAAAADAAAAAEAAAAYAAAADAAAAAAAAAASAAAADAAAAAEAAAAeAAAAGAAAAMMAAAAEAAAA9wAAABEAAAAlAAAADAAAAAEAAABUAAAAhAAAAMQAAAAEAAAA9QAAABAAAAABAAAA0XbJQVUVykHEAAAABAAAAAkAAABMAAAAAAAAAAAAAAAAAAAA//////////9gAAAAMQA0AC8AOAAvADIAMAAyADMAAAAGAAAABgAAAAQAAAAGAAAABAAAAAYAAAAGAAAABgAAAAYAAABLAAAAQAAAADAAAAAFAAAAIAAAAAEAAAABAAAAEAAAAAAAAAAAAAAAJAEAAIAAAAAAAAAAAAAAACQBAACAAAAAUgAAAHABAAACAAAAEAAAAAcAAAAAAAAAAAAAALwCAAAAAAAAAQICIlMAeQBzAHQAZQBtAAAAAAAAAAAAAAAAAAAAAAAAAAAAAAAAAAAAAAAAAAAAAAAAAAAAAAAAAAAAAAAAAAAAAAAAALV3CQAAAOj72QMAAAAAyMDTA8jA0wMeCZ55AAAAACwJnnkAAAAAAAAAAAAAAAAAAAAAAAAAALDB0wMAAAAAAAAAAAAAAAAAAAAAAAAAAAAAAAAAAAAAAAAAAAAAAAAAAAAAAAAAAAAAAAAAAAAAAAAAAAAAAAA4fbYDsuTM2AAAv3csfrYDGNKxd8jA0wMeywN5AAAAACjTsXf//wAAAAAAAAvUsXcL1LF3XH62A2B+tgMeCZ55AAAAAAAAAAAAAAAAAAAAAOEGLHYJAAAABwAAAJR+tgOUfrYDAAIAAPz///8BAAAAAAAAAAAAAAAAAAAAAAAAAAAAAABAjlYI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oAAAA24arecBNBR+AEXkhAAAAAAAAAAAAAMgDAgAAAAIAAAAFAAAAAADIA8wByAMAAAAAIAAAACQeyAMAAAAAAADTAyAeyANgmo4eLFe2A/5dsXdAyege/l2xdwAAAAAAAAAAIAAAAEDJ6B40V7YDSFe2A6W6oHgAANMDAAAAACAAAAAcXLYDWAFrHlxXtgPTdbB5IAAAAAEAAAAPAAAA1Fu2A6lNsXmgDwAAjbGJiQMAAADUQrF5zb2JiQAAAAAAAAAA4QYsdmCajh4GAAAApFi2A6RYtgMAAgAA/P///wEAAAAAAAAAAAAAAAAAAAAAAAAAAAAAABBwVgh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QAAABHAAAAKQAAADMAAADMAAAAFQAAACEA8AAAAAAAAAAAAAAAgD8AAAAAAAAAAAAAgD8AAAAAAAAAAAAAAAAAAAAAAAAAAAAAAAAAAAAAAAAAACUAAAAMAAAAAAAAgCgAAAAMAAAABAAAAFIAAABwAQAABAAAAPD///8AAAAAAAAAAAAAAACQAQAAAAAAAQAAAABzAGUAZwBvAGUAIAB1AGkAAAAAAAAAAAAAAAAAAAAAAAAAAAAAAAAAAAAAAAAAAAAAAAAAAAAAAAAAAAAAAAAAAAC3eWWziYktAAAAIF62A2c5t3ngTsgEAAAAAAAAAAAAAABAUGpWCgAAAEIBb9B5SFkIHwEAAACcWbYDIAAAABBwVggAAAAAmFm2AwAAAAAAAAAAAgAAAAgAAAAHAAAAGE9bCNyHeSEBAAAAUJQAAPQLGHpQlFYKcYKxeXRmGXoAAImJAgAAAP6CsXl0WLYDHYGxeWSUVgoCAAAAAAAAAAAAAAAVAAAAJAAAAEEAcgBpAGEAbAAAAG0lq3mxurN5AAAAAAAAAADhBix2AAAAAAkAAABsWbYDbFm2AwACAAD8////AQAAAAAAAAAAAAAAAAAAAAAAAAAAAAAAuL9RIWR2AAgAAAAAJQAAAAwAAAAEAAAAGAAAAAwAAAAAAAAAEgAAAAwAAAABAAAAHgAAABgAAAApAAAAMwAAAPUAAABIAAAAJQAAAAwAAAAEAAAAVAAAANwAAAAqAAAAMwAAAPMAAABHAAAAAQAAANF2yUFVFcpBKgAAADMAAAAYAAAATAAAAAAAAAAAAAAAAAAAAP//////////fAAAAFIATwBEAFIASQBHAE8AIABEAEEAVgBJAEQAIABSAE8ARABSAEkARwBVAC4ALgAuAAoAAAAMAAAACwAAAAoAAAAEAAAACwAAAAwAAAAEAAAACwAAAAoAAAAKAAAABAAAAAsAAAAEAAAACgAAAAwAAAALAAAACgAAAAQAAAALAAAACw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AA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I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5IwAAAAcKDQcKDQcJDQ4WMShFrjFU1TJV1gECBAIDBAECBQoRKyZBowsTMS8IAAAAfqbJd6PIeqDCQFZ4JTd0Lk/HMVPSGy5uFiE4GypVJ0KnHjN9AAABOSMAAACcz+7S6ffb7fnC0t1haH0hMm8aLXIuT8ggOIwoRKslP58cK08AAAEvCAAAAMHg9P///////////+bm5k9SXjw/SzBRzTFU0y1NwSAyVzFGXwEBAjojCA8mnM/u69/SvI9jt4tgjIR9FBosDBEjMVTUMlXWMVPRKUSeDxk4AAAALwgAAADT6ff///////+Tk5MjK0krSbkvUcsuT8YVJFoTIFIrSbgtTcEQHEc6IwAAAJzP7vT6/bTa8kRleixHhy1Nwi5PxiQtTnBwcJKSki81SRwtZAgOIzAIAAAAweD02+35gsLqZ5q6Jz1jNEJyOUZ4qamp+/v7////wdPeVnCJAQECOiMAAACv1/Ho8/ubzu6CwuqMudS3u769vb3////////////L5fZymsABAgMwCAAAAK/X8fz9/uLx+snk9uTy+vz9/v///////////////8vl9nKawAECAzojAAAAotHvtdryxOL1xOL1tdry0+r32+350+r3tdryxOL1pdPvc5rAAQIDLggAAABpj7ZnjrZqj7Zqj7ZnjrZtkbdukrdtkbdnjrZqj7ZojrZ3rdUCAwQ6IwAAAAAAAAAAAAAAAAAAAAAAAAAAAAAAAAAAAAAAAAAAAAAAAAAAAAAAAC8I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CwXxh2yMDTA0gJnnkCAAAAUOWddwIAAADbhqt5AACXdiTJtwOIZWt6AAAAAPAAl3YAAAAAsMi3AzDLtwO4y7cD4K20d/ZZx6z+////EMm3AzDlsHcBAAAAAACXdgAAAAAAAAAAAACXduIXnnniF5558ACXdjjJtwEAALcDe96wdwAAl3bwh5h24heeeeIXnnlYybcD9WKvdwAAl3aJAAAAPIqYdoXGsHd43dMDVlHN2HzJtwNd/ix2AAAYdnDJtwMAAAAAeMm3AwAAAAAeywN5AAAYdgAAAAATABQASAmeebBfGHaQybcDlPuddwAAGHYAAAAAAAAAAG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C1dwkAAADo+9kDAAAAAMjA0wPIwNMDHgmeeQAAAAAsCZ55AAAAAAAAAAAAAAAAAAAAAAAAAACwwdMDAAAAAAAAAAAAAAAAAAAAAAAAAAAAAAAAAAAAAAAAAAAAAAAAAAAAAAAAAAAAAAAAAAAAAAAAAAAAAAAAOH22A7LkzNgAAL93LH62AxjSsXfIwNMDHssDeQAAAAAo07F3//8AAAAAAAAL1LF3C9Sxd1x+tgNgfrYDHgmeeQAAAAAAAAAAAAAAAAAAAADhBix2CQAAAAcAAACUfrYDlH62AwACAAD8////AQAAAAAAAAAAAAAAAAAAAAAAAAAAAAAAQI5WC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KAAAANuGq3nATQUfgBF5IQAAAAAAAAAAAADIAwIAAAACAAAABQAAAAAAyAPMAcgDAAAAACAAAAAkHsgDAAAAAAAA0wMgHsgDYJqOHixXtgP+XbF3QMnoHv5dsXcAAAAAAAAAACAAAABAyegeNFe2A0hXtgOluqB4AADTAwAAAAAgAAAAHFy2A1gBax5cV7YD03WweSAAAAABAAAADwAAANRbtgOpTbF5oA8AAI2xiYkDAAAA1EKxec29iYkAAAAAAAAAAOEGLHZgmo4eBgAAAKRYtgOkWLYDAAIAAPz///8BAAAAAAAAAAAAAAAAAAAAAAAAAAAAAAAQcFYI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0AAAARwAAACkAAAAzAAAAzAAAABUAAAAhAPAAAAAAAAAAAAAAAIA/AAAAAAAAAAAAAIA/AAAAAAAAAAAAAAAAAAAAAAAAAAAAAAAAAAAAAAAAAAAlAAAADAAAAAAAAIAoAAAADAAAAAQAAABSAAAAcAEAAAQAAADw////AAAAAAAAAAAAAAAAkAEAAAAAAAEAAAAAcwBlAGcAbwBlACAAdQBpAAAAAAAAAAAAAAAAAAAAAAAAAAAAAAAAAAAAAAAAAAAAAAAAAAAAAAAAAAAAAAAAAAAAt3lls4mJLQAAACBetgNnObd54E7IBAAAAAAAAAAAAAAAQFBqVgoAAABCAW/QeUhZCB8BAAAAnFm2AyAAAAAQcFYIAAAAAJhZtgMAAAAAAAAAAAIAAAAIAAAABwAAABhPWwjch3khAQAAAFCUAAD0Cxh6UJRWCnGCsXl0Zhl6AACJiQIAAAD+grF5dFi2Ax2BsXlklFYKAgAAAAAAAAAAAAAAFQAAACQAAABBAHIAaQBhAGwAAABtJat5sbqzeQAAAAAAAAAA4QYsdgAAAAAJAAAAbFm2A2xZtgMAAgAA/P///wEAAAAAAAAAAAAAAAAAAAAAAAAAAAAAALi/USFkdgAIAAAAACUAAAAMAAAABAAAABgAAAAMAAAAAAAAABIAAAAMAAAAAQAAAB4AAAAYAAAAKQAAADMAAAD1AAAASAAAACUAAAAMAAAABAAAAFQAAADcAAAAKgAAADMAAADzAAAARwAAAAEAAADRdslBVRXKQSoAAAAzAAAAGAAAAEwAAAAAAAAAAAAAAAAAAAD//////////3wAAABSAE8ARABSAEkARwBPACAARABBAFYASQBEACAAUgBPAEQAUgBJAEcAVQAuAC4ALgAKAAAADAAAAAsAAAAKAAAABAAAAAsAAAAMAAAABAAAAAsAAAAKAAAACgAAAAQAAAALAAAABAAAAAoAAAAMAAAACwAAAAoAAAAEAAAACwAAAAs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JHZGsW0eTgsWKzHMBLR/n9dVQMzXmDFVUwKMAijZGuA=</DigestValue>
    </Reference>
    <Reference Type="http://www.w3.org/2000/09/xmldsig#Object" URI="#idOfficeObject">
      <DigestMethod Algorithm="http://www.w3.org/2001/04/xmlenc#sha256"/>
      <DigestValue>mMvS7uwSLyvYktbIcrAStUMR5a8ryt6rcB5JwlHyn1M=</DigestValue>
    </Reference>
    <Reference Type="http://uri.etsi.org/01903#SignedProperties" URI="#idSignedProperties">
      <Transforms>
        <Transform Algorithm="http://www.w3.org/TR/2001/REC-xml-c14n-20010315"/>
      </Transforms>
      <DigestMethod Algorithm="http://www.w3.org/2001/04/xmlenc#sha256"/>
      <DigestValue>coLFpiTTNTioNIixN9Ev6Lx6hE8bcL5Dk9again6arM=</DigestValue>
    </Reference>
    <Reference Type="http://www.w3.org/2000/09/xmldsig#Object" URI="#idValidSigLnImg">
      <DigestMethod Algorithm="http://www.w3.org/2001/04/xmlenc#sha256"/>
      <DigestValue>nEtHrsyZ7F54n2RmamyDWqE29y6sTmk1fMZol3GRUO4=</DigestValue>
    </Reference>
    <Reference Type="http://www.w3.org/2000/09/xmldsig#Object" URI="#idInvalidSigLnImg">
      <DigestMethod Algorithm="http://www.w3.org/2001/04/xmlenc#sha256"/>
      <DigestValue>MyFLtqrJZWotYUGfuQCGXppSo59iyjaJWuAh1Eh2x48=</DigestValue>
    </Reference>
  </SignedInfo>
  <SignatureValue>j1ZpKn42QXepzzWYJ/I5wg4e6MNN2xzFv7vP/i+NS6F+UJcuZyNLywL/JoWUcLc8wcwKaS8dXA0Y
u98qOEDdalxnptlWDc2S6A66ZlxB53WRuiq2407fl0O8SeUvRaTQm+cUTbAsQHgjcz66kyaSpB69
BjZLXu5A3LyKp02euv8KeEVL0GxZniyjvPl3NFbaeGcYGZeJtq7Byhj4VU3ntTSx8T5++LGFOZ+7
8/WLIVrMfW79u2/8bNa4PPA1FBCJ5LR0vi+zJ1qf3WJsTJIjGPTeiAVrZbNXkfX0TaR7ED1emhlq
KPYczxRcxZDMkff/PNebonM9t79CgPVMEIOGFA==</SignatureValue>
  <KeyInfo>
    <X509Data>
      <X509Certificate>MIIIATCCBemgAwIBAgIIUa73ZGkOwBswDQYJKoZIhvcNAQELBQAwWzEXMBUGA1UEBRMOUlVDIDgwMDUwMTcyLTExGjAYBgNVBAMTEUNBLURPQ1VNRU5UQSBTLkEuMRcwFQYDVQQKEw5ET0NVTUVOVEEgUy5BLjELMAkGA1UEBhMCUFkwHhcNMjIwMTE0MjAxNjQ1WhcNMjQwMTE0MjAyNjQ1WjCBojELMAkGA1UEBhMCUFkxFzAVBgNVBAQMDkFDSE9OIEZPUk5FTExTMREwDwYDVQQFEwhDSTg1MDQ3OTEVMBMGA1UEKgwMSk9SR0UgSkFWSUVSMRcwFQYDVQQKDA5QRVJTT05BIEZJU0lDQTERMA8GA1UECwwIRklSTUEgRjIxJDAiBgNVBAMMG0pPUkdFIEpBVklFUiBBQ0hPTiBGT1JORUxMUzCCASIwDQYJKoZIhvcNAQEBBQADggEPADCCAQoCggEBANDdDuu0lTM13v9GDUqfMaVFFRynOOXU3uvR2v1RZGcP8f6CXVu5iNHFw2TY6uzD1dYNO28Wg78qA1AVOpFn4vhSho724XB7U/vHInC5fQwmOlVzmNqEITOwsao6UzexnwnoU7VAEC9yJSn2GQSMSXoc9OaA16RFJMP5X6Y2lpuDUCw0F0jEYFKM6b13MU1ztMYcwqICG29vQ+yeWU63IZhPY1ZXNxvw4L5o+L5DHJKQPj4sI7un9fo92vYVPPwyUlmtDp1k/VwiWUzbzMktZQl9uUueY7H51DeaVKYFn5wGMYcxpqoGMMDarjJQqoE2kO5GwE1Ig9oGlK0u2NEZrKkCAwEAAaOCA38wggN7MAwGA1UdEwEB/wQCMAAwDgYDVR0PAQH/BAQDAgXgMCoGA1UdJQEB/wQgMB4GCCsGAQUFBwMBBggrBgEFBQcDAgYIKwYBBQUHAwQwHQYDVR0OBBYEFFajNnOcnQ+Z4QEjvAlI5LDIo91c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jBgNVHREEHDAagRhqYWNob25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Aj/F8MdFjBvh936RmuYQv1SYe/NTUKtIl3Wg7Rhc8/60TT/1D9Qpj7cljpTE81gyXzxViNpWCygquK8eu1AGp9u68aWNz9WMsL+zcGKFSpXJ0AVXMYwnVMPd26Iqbzvovjb1yRDHwdC7fsh7HuGUJevoaer4KLNi2NZfOitu7JDQgLaDJFKllVT4Y/tX2O+kIt+ZanuLy1nRSCjPB8x2R6OMRq9G2Ah2rwmv65708rGgpANILkCNDFVqd4czkGdosupmTW3OBapaOnyWwSpK5KzzTREUObAowUCz54kkVPQacPcnqfdabnCypGnkaxi69k5didWFLjv9O8H9sXB2W26tssnrfTLqzMgSlbiDnkojO40nh65803mjixWZhokXvmozn7BvJpjhrRegDsMp85Nw5zlBb6l2KGJzNnEtI18miDPuUcTsWPviYCmop8RoB0DIukWbw8Smm9LosfjgUutLDhrrDMAfPRAHjL1aTzv06DUpRq3bcP4bkHxsiRoNALP5qTWAMftt+CtSpWUvSfKyMNFpaMQYiG5LWB6eIj8rohfR/Xpxt2ZH7LKOj7xa+R3d2OmZq6ior74vP06n61IyhZjiNd5k3nt5UpNml7ocuKgCdpAzKbZxJNlJGeJuqe2eM3RCniOiN+2rm+e7obAqG+0ueTy0E6kOc29AiZk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fKVmH2KEiHshx1ET1mf/KWP8jW02dihqGAPukAO49Z0=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nVo9Ls2IQbFIdU2ROj0fLjcoUMAi53ibd9OOyxFFC3k=</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oxIYC7FRASMpE/+z2WeunHDBPIUkzZOqEt3/dFcvUWw=</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Iq2bZhMfdtvE1Who4t93Zp9Rl+RV6qlCtkzn4s2POeM=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eLG7g94eheBe74yaG0roSjZa2wSW+27glVKhBaTkIvY=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eLG7g94eheBe74yaG0roSjZa2wSW+27glVKhBaTkIvY=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Ty/zNZ54RJxjH481+jgz9aNM2n8lf3L96nmvqvrN2Dg=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Ty/zNZ54RJxjH481+jgz9aNM2n8lf3L96nmvqvrN2Dg=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oxIYC7FRASMpE/+z2WeunHDBPIUkzZOqEt3/dFcvUWw=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N8Pg/+Fn/oQEsV+wpbmq8W1ck9G6ntclBGTha6ooS2g=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sjK4HHlv2U/YyEGxCbbyWdDdx7sFfWINXQDODAXPPQQ=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qqEXHlMldYt6Q+EVwWpRCfPPUmwuS0g7hF76fzG+tf0=</DigestValue>
      </Reference>
      <Reference URI="/xl/drawings/drawing11.xml?ContentType=application/vnd.openxmlformats-officedocument.drawing+xml">
        <DigestMethod Algorithm="http://www.w3.org/2001/04/xmlenc#sha256"/>
        <DigestValue>TGbupUEx2dGtJ9rfhgQpGv0OQmrWiGG6joE06h4F3A4=</DigestValue>
      </Reference>
      <Reference URI="/xl/drawings/drawing12.xml?ContentType=application/vnd.openxmlformats-officedocument.drawing+xml">
        <DigestMethod Algorithm="http://www.w3.org/2001/04/xmlenc#sha256"/>
        <DigestValue>jwZB4Sf27leQgCOj+GxVJwE9DDvBjpSTtF+lS4UBqFc=</DigestValue>
      </Reference>
      <Reference URI="/xl/drawings/drawing13.xml?ContentType=application/vnd.openxmlformats-officedocument.drawing+xml">
        <DigestMethod Algorithm="http://www.w3.org/2001/04/xmlenc#sha256"/>
        <DigestValue>filcLIsad74R7uEEcoIKbCE5c/cgk9e/nTe2+hMLChM=</DigestValue>
      </Reference>
      <Reference URI="/xl/drawings/drawing14.xml?ContentType=application/vnd.openxmlformats-officedocument.drawing+xml">
        <DigestMethod Algorithm="http://www.w3.org/2001/04/xmlenc#sha256"/>
        <DigestValue>f6JQ+gCYXzPSp+K3NIDH86cKGM4wYPL0uoF0ptr7a3Q=</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lFjZ9hY7BMtKz9sZfmyL3u2BFXRgyIR7F05ovOhVEnA=</DigestValue>
      </Reference>
      <Reference URI="/xl/drawings/drawing18.xml?ContentType=application/vnd.openxmlformats-officedocument.drawing+xml">
        <DigestMethod Algorithm="http://www.w3.org/2001/04/xmlenc#sha256"/>
        <DigestValue>JgYY4/kQcouG4V/6CfFcfxL6S2YQ1xbyBsVCT+QCShs=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6Ba9uZGmTP5Wfs4kOEltpFyKZw7dy1OhjH6mRfooXR0=</DigestValue>
      </Reference>
      <Reference URI="/xl/drawings/drawing20.xml?ContentType=application/vnd.openxmlformats-officedocument.drawing+xml">
        <DigestMethod Algorithm="http://www.w3.org/2001/04/xmlenc#sha256"/>
        <DigestValue>fENnVWqi6smjmQpAfJf3qpq+U6AGhtGYSjuAsFAXpjU=</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Y30uqJ+Njv9N/KQWE0HXEyZoVb/IVdlHwfhjHdmbz+o=</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EjwXzMmOIAUtzWGJO+G3X9kamgzoJccIyyrmGbfJEDA=</DigestValue>
      </Reference>
      <Reference URI="/xl/drawings/drawing26.xml?ContentType=application/vnd.openxmlformats-officedocument.drawing+xml">
        <DigestMethod Algorithm="http://www.w3.org/2001/04/xmlenc#sha256"/>
        <DigestValue>ETBMR464A0y0Gvk1ws8ZvAgS0yhHvNjoPpmitaiOtSg=</DigestValue>
      </Reference>
      <Reference URI="/xl/drawings/drawing27.xml?ContentType=application/vnd.openxmlformats-officedocument.drawing+xml">
        <DigestMethod Algorithm="http://www.w3.org/2001/04/xmlenc#sha256"/>
        <DigestValue>qbXweupRA7pwhMIbEzEdFG8HAT7ibltJJDJbw86ZYvY=</DigestValue>
      </Reference>
      <Reference URI="/xl/drawings/drawing28.xml?ContentType=application/vnd.openxmlformats-officedocument.drawing+xml">
        <DigestMethod Algorithm="http://www.w3.org/2001/04/xmlenc#sha256"/>
        <DigestValue>aINMqln7wY8FITOzAfHQxRwJpBxWka2L/wEWIphq2lo=</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sQPwqnw9L/wsAjTvjMSPgp+H4aS3RzJG8nkKO7gE1VQ=</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1dyWu3kWQ2jLegMu9Qh9CGFFcqP/OOUIbhy3eeCli6o=</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PitDQcWJws2QqIKmr3nUrv2M+SW1r9MiVmwm4Oc//vI=</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ECsaRs8nA+eJrE/uaDDjvn3IXkApBCfZMdI3NGHE2BA=</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rMhushKJbpgeMKfzKh9YJCLcOGZxkuUBLKZ+GuKhirs=</DigestValue>
      </Reference>
      <Reference URI="/xl/drawings/drawing6.xml?ContentType=application/vnd.openxmlformats-officedocument.drawing+xml">
        <DigestMethod Algorithm="http://www.w3.org/2001/04/xmlenc#sha256"/>
        <DigestValue>d02mztpYQOg7hEYyh7inheV6B/Vi94Ltdi6UUx8vElw=</DigestValue>
      </Reference>
      <Reference URI="/xl/drawings/drawing7.xml?ContentType=application/vnd.openxmlformats-officedocument.drawing+xml">
        <DigestMethod Algorithm="http://www.w3.org/2001/04/xmlenc#sha256"/>
        <DigestValue>sdQWBWvwcvLGNSIcELvEX1TvI7oZv8+us8RLYA92Bg8=</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kfoJoJBDC7g/ige0bPzAL8LA5/FYOJxuJIYtRRDb5EQ=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LgZnMtc6t2Av/3ecA8p0Q9lrdtGgxzzNb9WqAyDtyPY=</DigestValue>
      </Reference>
      <Reference URI="/xl/externalLinks/externalLink1.xml?ContentType=application/vnd.openxmlformats-officedocument.spreadsheetml.externalLink+xml">
        <DigestMethod Algorithm="http://www.w3.org/2001/04/xmlenc#sha256"/>
        <DigestValue>hzRV8asc/bN8JtpLH7PaUdbrC5wPwa+CR9pqOp0JwEg=</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MOACREdIJNWIXTxo1thK+ZNDdG0RSDbu3bl0IB/X9tU=</DigestValue>
      </Reference>
      <Reference URI="/xl/media/image11.png?ContentType=image/png">
        <DigestMethod Algorithm="http://www.w3.org/2001/04/xmlenc#sha256"/>
        <DigestValue>398V8xz7u/h/KIRngnODQBLghEOoc+a0fBcCKKaTIT4=</DigestValue>
      </Reference>
      <Reference URI="/xl/media/image12.emf?ContentType=image/x-emf">
        <DigestMethod Algorithm="http://www.w3.org/2001/04/xmlenc#sha256"/>
        <DigestValue>5uuoZGGH5llOhnApGMgqjxXwkn4f+qTLGnApuhGEqh0=</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zcWG22/jEuBLbUDA2Ct/l5XSN09VslLMJyHtWFUVl+o=</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v5gZFhaxNhEGEe9zJnYuxBALMsG5nfp3Gqu8lScfh7A=</DigestValue>
      </Reference>
      <Reference URI="/xl/media/image27.png?ContentType=image/png">
        <DigestMethod Algorithm="http://www.w3.org/2001/04/xmlenc#sha256"/>
        <DigestValue>PNWeHRW6/jgq24n+K3dJimPdkR9TP6eJIY+NaHLD+8o=</DigestValue>
      </Reference>
      <Reference URI="/xl/media/image3.emf?ContentType=image/x-emf">
        <DigestMethod Algorithm="http://www.w3.org/2001/04/xmlenc#sha256"/>
        <DigestValue>hMND1N+I+2ZFw7i9KVnAU2hLtWymvRsTxxd9YiTlP3o=</DigestValue>
      </Reference>
      <Reference URI="/xl/media/image4.png?ContentType=image/png">
        <DigestMethod Algorithm="http://www.w3.org/2001/04/xmlenc#sha256"/>
        <DigestValue>zam0I/peNaz2AU0ibYbAvvdjJXrnobWzXKu/6htCQ1I=</DigestValue>
      </Reference>
      <Reference URI="/xl/media/image5.emf?ContentType=image/x-emf">
        <DigestMethod Algorithm="http://www.w3.org/2001/04/xmlenc#sha256"/>
        <DigestValue>l0vVD4fmXsNqs7AVyV7RwNqaxrj8YZo9YHmSJkBl3XI=</DigestValue>
      </Reference>
      <Reference URI="/xl/media/image6.png?ContentType=image/png">
        <DigestMethod Algorithm="http://www.w3.org/2001/04/xmlenc#sha256"/>
        <DigestValue>fFNKfOJoJdVcmzeFfCXPbfLidUtYr2SdOsMC/9kY6Yg=</DigestValue>
      </Reference>
      <Reference URI="/xl/media/image7.png?ContentType=image/png">
        <DigestMethod Algorithm="http://www.w3.org/2001/04/xmlenc#sha256"/>
        <DigestValue>xeSzW2q3d5Xylz5JCGrWynUMMuQKU8GUYoxgNnytwnA=</DigestValue>
      </Reference>
      <Reference URI="/xl/media/image8.png?ContentType=image/png">
        <DigestMethod Algorithm="http://www.w3.org/2001/04/xmlenc#sha256"/>
        <DigestValue>yKy1fDP8RgNlBtfpHslqw8+/6fRA69no2B60Omf5/Ew=</DigestValue>
      </Reference>
      <Reference URI="/xl/media/image9.emf?ContentType=image/x-emf">
        <DigestMethod Algorithm="http://www.w3.org/2001/04/xmlenc#sha256"/>
        <DigestValue>Wr3HYD+tRrUZNRpjsbVHziqWEk3mRbkVgX+30EqYnio=</DigestValue>
      </Reference>
      <Reference URI="/xl/printerSettings/printerSettings1.bin?ContentType=application/vnd.openxmlformats-officedocument.spreadsheetml.printerSettings">
        <DigestMethod Algorithm="http://www.w3.org/2001/04/xmlenc#sha256"/>
        <DigestValue>Abz6B3KbzEDHDBdQ/mtfyg25uniIdsDJUupZv+s1z+M=</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s6l80irlBTW+uFk7nR5c7WcaDa2jSh3MPBgl0IjaDO0=</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htR/+j4yybqi6CJephI1UJRqgL/aMLCjPVzXL/MCgPo=</DigestValue>
      </Reference>
      <Reference URI="/xl/printerSettings/printerSettings14.bin?ContentType=application/vnd.openxmlformats-officedocument.spreadsheetml.printerSettings">
        <DigestMethod Algorithm="http://www.w3.org/2001/04/xmlenc#sha256"/>
        <DigestValue>W3jyxZUVs8qacqcGyJM1JchFxJhzHlnJX4NwFrVyr3A=</DigestValue>
      </Reference>
      <Reference URI="/xl/printerSettings/printerSettings15.bin?ContentType=application/vnd.openxmlformats-officedocument.spreadsheetml.printerSettings">
        <DigestMethod Algorithm="http://www.w3.org/2001/04/xmlenc#sha256"/>
        <DigestValue>8G1ufIRdsG6zLCyJjcG7F6wCd+jJNRnBnmeRr+AA/rA=</DigestValue>
      </Reference>
      <Reference URI="/xl/printerSettings/printerSettings16.bin?ContentType=application/vnd.openxmlformats-officedocument.spreadsheetml.printerSettings">
        <DigestMethod Algorithm="http://www.w3.org/2001/04/xmlenc#sha256"/>
        <DigestValue>htR/+j4yybqi6CJephI1UJRqgL/aMLCjPVzXL/MCgPo=</DigestValue>
      </Reference>
      <Reference URI="/xl/printerSettings/printerSettings17.bin?ContentType=application/vnd.openxmlformats-officedocument.spreadsheetml.printerSettings">
        <DigestMethod Algorithm="http://www.w3.org/2001/04/xmlenc#sha256"/>
        <DigestValue>l6sWB/WojTKwSDk92Ap5iHkZzz9C31RwqbVB61F7hR0=</DigestValue>
      </Reference>
      <Reference URI="/xl/printerSettings/printerSettings18.bin?ContentType=application/vnd.openxmlformats-officedocument.spreadsheetml.printerSettings">
        <DigestMethod Algorithm="http://www.w3.org/2001/04/xmlenc#sha256"/>
        <DigestValue>BoHzbNNNJyFsUmqqBzPgRaRrPe/Iz6K9csUiO3dMv5M=</DigestValue>
      </Reference>
      <Reference URI="/xl/printerSettings/printerSettings19.bin?ContentType=application/vnd.openxmlformats-officedocument.spreadsheetml.printerSettings">
        <DigestMethod Algorithm="http://www.w3.org/2001/04/xmlenc#sha256"/>
        <DigestValue>htR/+j4yybqi6CJephI1UJRqgL/aMLCjPVzXL/MCgPo=</DigestValue>
      </Reference>
      <Reference URI="/xl/printerSettings/printerSettings2.bin?ContentType=application/vnd.openxmlformats-officedocument.spreadsheetml.printerSettings">
        <DigestMethod Algorithm="http://www.w3.org/2001/04/xmlenc#sha256"/>
        <DigestValue>qqrGkKEIWhtCRY8E0dVc7UHeGtyXDNAhwsoN6kN5g2k=</DigestValue>
      </Reference>
      <Reference URI="/xl/printerSettings/printerSettings20.bin?ContentType=application/vnd.openxmlformats-officedocument.spreadsheetml.printerSettings">
        <DigestMethod Algorithm="http://www.w3.org/2001/04/xmlenc#sha256"/>
        <DigestValue>u4t8d5D9Y4P2yxzsPL+DriMoevitK1xZTnmgRhIMy2E=</DigestValue>
      </Reference>
      <Reference URI="/xl/printerSettings/printerSettings21.bin?ContentType=application/vnd.openxmlformats-officedocument.spreadsheetml.printerSettings">
        <DigestMethod Algorithm="http://www.w3.org/2001/04/xmlenc#sha256"/>
        <DigestValue>46Kp8p+C07i9vdUTqNsh+OSoqZpAgRsWEf0fC5L5APs=</DigestValue>
      </Reference>
      <Reference URI="/xl/printerSettings/printerSettings22.bin?ContentType=application/vnd.openxmlformats-officedocument.spreadsheetml.printerSettings">
        <DigestMethod Algorithm="http://www.w3.org/2001/04/xmlenc#sha256"/>
        <DigestValue>htR/+j4yybqi6CJephI1UJRqgL/aMLCjPVzXL/MCgPo=</DigestValue>
      </Reference>
      <Reference URI="/xl/printerSettings/printerSettings23.bin?ContentType=application/vnd.openxmlformats-officedocument.spreadsheetml.printerSettings">
        <DigestMethod Algorithm="http://www.w3.org/2001/04/xmlenc#sha256"/>
        <DigestValue>BoHzbNNNJyFsUmqqBzPgRaRrPe/Iz6K9csUiO3dMv5M=</DigestValue>
      </Reference>
      <Reference URI="/xl/printerSettings/printerSettings24.bin?ContentType=application/vnd.openxmlformats-officedocument.spreadsheetml.printerSettings">
        <DigestMethod Algorithm="http://www.w3.org/2001/04/xmlenc#sha256"/>
        <DigestValue>htR/+j4yybqi6CJephI1UJRqgL/aMLCjPVzXL/MCgPo=</DigestValue>
      </Reference>
      <Reference URI="/xl/printerSettings/printerSettings25.bin?ContentType=application/vnd.openxmlformats-officedocument.spreadsheetml.printerSettings">
        <DigestMethod Algorithm="http://www.w3.org/2001/04/xmlenc#sha256"/>
        <DigestValue>abOJkb/y0iZH9riByMUUTMvOJ0y8n0w7vQs2PW2o/f4=</DigestValue>
      </Reference>
      <Reference URI="/xl/printerSettings/printerSettings26.bin?ContentType=application/vnd.openxmlformats-officedocument.spreadsheetml.printerSettings">
        <DigestMethod Algorithm="http://www.w3.org/2001/04/xmlenc#sha256"/>
        <DigestValue>BoHzbNNNJyFsUmqqBzPgRaRrPe/Iz6K9csUiO3dMv5M=</DigestValue>
      </Reference>
      <Reference URI="/xl/printerSettings/printerSettings27.bin?ContentType=application/vnd.openxmlformats-officedocument.spreadsheetml.printerSettings">
        <DigestMethod Algorithm="http://www.w3.org/2001/04/xmlenc#sha256"/>
        <DigestValue>htR/+j4yybqi6CJephI1UJRqgL/aMLCjPVzXL/MCgPo=</DigestValue>
      </Reference>
      <Reference URI="/xl/printerSettings/printerSettings28.bin?ContentType=application/vnd.openxmlformats-officedocument.spreadsheetml.printerSettings">
        <DigestMethod Algorithm="http://www.w3.org/2001/04/xmlenc#sha256"/>
        <DigestValue>7a+VFIo6Oj+ezBBCHKGzP+2F7hhurVHtjJ9k59DNj2s=</DigestValue>
      </Reference>
      <Reference URI="/xl/printerSettings/printerSettings29.bin?ContentType=application/vnd.openxmlformats-officedocument.spreadsheetml.printerSettings">
        <DigestMethod Algorithm="http://www.w3.org/2001/04/xmlenc#sha256"/>
        <DigestValue>htR/+j4yybqi6CJephI1UJRqgL/aMLCjPVzXL/MCgPo=</DigestValue>
      </Reference>
      <Reference URI="/xl/printerSettings/printerSettings3.bin?ContentType=application/vnd.openxmlformats-officedocument.spreadsheetml.printerSettings">
        <DigestMethod Algorithm="http://www.w3.org/2001/04/xmlenc#sha256"/>
        <DigestValue>elBR9QImbuRjybxp4cJHVPNYcgmX5UcX2R7BvWLBzKg=</DigestValue>
      </Reference>
      <Reference URI="/xl/printerSettings/printerSettings30.bin?ContentType=application/vnd.openxmlformats-officedocument.spreadsheetml.printerSettings">
        <DigestMethod Algorithm="http://www.w3.org/2001/04/xmlenc#sha256"/>
        <DigestValue>7a+VFIo6Oj+ezBBCHKGzP+2F7hhurVHtjJ9k59DNj2s=</DigestValue>
      </Reference>
      <Reference URI="/xl/printerSettings/printerSettings31.bin?ContentType=application/vnd.openxmlformats-officedocument.spreadsheetml.printerSettings">
        <DigestMethod Algorithm="http://www.w3.org/2001/04/xmlenc#sha256"/>
        <DigestValue>WepQB02cL4O9pwafXrQaUn+FY1MexQxlE1mwmMLaSA4=</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mSQiJb6uROmjq4FJOq/wxk7Mgyd+pucMBh2XuEWaW4o=</DigestValue>
      </Reference>
      <Reference URI="/xl/printerSettings/printerSettings34.bin?ContentType=application/vnd.openxmlformats-officedocument.spreadsheetml.printerSettings">
        <DigestMethod Algorithm="http://www.w3.org/2001/04/xmlenc#sha256"/>
        <DigestValue>abOJkb/y0iZH9riByMUUTMvOJ0y8n0w7vQs2PW2o/f4=</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iM1kjVG/fGa2cRffCs3vpV7EjMEcnaPc0Y8HZX++Dqg=</DigestValue>
      </Reference>
      <Reference URI="/xl/printerSettings/printerSettings37.bin?ContentType=application/vnd.openxmlformats-officedocument.spreadsheetml.printerSettings">
        <DigestMethod Algorithm="http://www.w3.org/2001/04/xmlenc#sha256"/>
        <DigestValue>7a+VFIo6Oj+ezBBCHKGzP+2F7hhurVHtjJ9k59DNj2s=</DigestValue>
      </Reference>
      <Reference URI="/xl/printerSettings/printerSettings38.bin?ContentType=application/vnd.openxmlformats-officedocument.spreadsheetml.printerSettings">
        <DigestMethod Algorithm="http://www.w3.org/2001/04/xmlenc#sha256"/>
        <DigestValue>BoHzbNNNJyFsUmqqBzPgRaRrPe/Iz6K9csUiO3dMv5M=</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qqrGkKEIWhtCRY8E0dVc7UHeGtyXDNAhwsoN6kN5g2k=</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abOJkb/y0iZH9riByMUUTMvOJ0y8n0w7vQs2PW2o/f4=</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BoHzbNNNJyFsUmqqBzPgRaRrPe/Iz6K9csUiO3dMv5M=</DigestValue>
      </Reference>
      <Reference URI="/xl/printerSettings/printerSettings45.bin?ContentType=application/vnd.openxmlformats-officedocument.spreadsheetml.printerSettings">
        <DigestMethod Algorithm="http://www.w3.org/2001/04/xmlenc#sha256"/>
        <DigestValue>nSxcQk8FOOvSYS5qzHzGy1XuQCA5SBM2o14c3Lj79+k=</DigestValue>
      </Reference>
      <Reference URI="/xl/printerSettings/printerSettings46.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A2YyKdQyGj6aOcjLeMB3b77dTcU6bvXqCbMRJG0fSlM=</DigestValue>
      </Reference>
      <Reference URI="/xl/printerSettings/printerSettings6.bin?ContentType=application/vnd.openxmlformats-officedocument.spreadsheetml.printerSettings">
        <DigestMethod Algorithm="http://www.w3.org/2001/04/xmlenc#sha256"/>
        <DigestValue>nPHNgGYM3keI0oNBVZ2hSrY1/BGHCeOkbS13w8Nyy+0=</DigestValue>
      </Reference>
      <Reference URI="/xl/printerSettings/printerSettings7.bin?ContentType=application/vnd.openxmlformats-officedocument.spreadsheetml.printerSettings">
        <DigestMethod Algorithm="http://www.w3.org/2001/04/xmlenc#sha256"/>
        <DigestValue>KugAUOUwpUQ8FSok7UTGrbhPYcWoustjcSTJFL7m9yM=</DigestValue>
      </Reference>
      <Reference URI="/xl/printerSettings/printerSettings8.bin?ContentType=application/vnd.openxmlformats-officedocument.spreadsheetml.printerSettings">
        <DigestMethod Algorithm="http://www.w3.org/2001/04/xmlenc#sha256"/>
        <DigestValue>FmtW9R6M5T5vpxL6AdWkUh5yOg/iclPyBtexu4Ofwm0=</DigestValue>
      </Reference>
      <Reference URI="/xl/printerSettings/printerSettings9.bin?ContentType=application/vnd.openxmlformats-officedocument.spreadsheetml.printerSettings">
        <DigestMethod Algorithm="http://www.w3.org/2001/04/xmlenc#sha256"/>
        <DigestValue>htR/+j4yybqi6CJephI1UJRqgL/aMLCjPVzXL/MCgPo=</DigestValue>
      </Reference>
      <Reference URI="/xl/sharedStrings.xml?ContentType=application/vnd.openxmlformats-officedocument.spreadsheetml.sharedStrings+xml">
        <DigestMethod Algorithm="http://www.w3.org/2001/04/xmlenc#sha256"/>
        <DigestValue>rP2vi/PgCUtRM4nQhcKtnqgrW6KxJYPozb/b2ut5XKg=</DigestValue>
      </Reference>
      <Reference URI="/xl/styles.xml?ContentType=application/vnd.openxmlformats-officedocument.spreadsheetml.styles+xml">
        <DigestMethod Algorithm="http://www.w3.org/2001/04/xmlenc#sha256"/>
        <DigestValue>alu4tGV+rXZCeHaRvtjPD4Du0Za7Gq/5oztE817WC0Q=</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XbADWCL87YqO+sgXVwKm6601CYXxlWILjKlbQRutKHo=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Ic2lOuRXtCfhiDdA3NrsRd2rlV26r1nMtKWsG4NJYWE=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MEAXCeflr5p5LFhWxDkWTc4PkyVxPrdUuz5DLrLSHfU=</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Vko3vJj/crHmc26d+eoKV/YIn5pWy2i8Yyze9vFbJYI=</DigestValue>
      </Reference>
      <Reference URI="/xl/worksheets/sheet10.xml?ContentType=application/vnd.openxmlformats-officedocument.spreadsheetml.worksheet+xml">
        <DigestMethod Algorithm="http://www.w3.org/2001/04/xmlenc#sha256"/>
        <DigestValue>P5vHuvnbKCv/Q3psSKa4X5nccobgZMUm3l3yXXw+ZpE=</DigestValue>
      </Reference>
      <Reference URI="/xl/worksheets/sheet11.xml?ContentType=application/vnd.openxmlformats-officedocument.spreadsheetml.worksheet+xml">
        <DigestMethod Algorithm="http://www.w3.org/2001/04/xmlenc#sha256"/>
        <DigestValue>ng4ASGsTc/SfoO2yF6CVx/1Kk6u+Dd2xZKBTC+hCG3s=</DigestValue>
      </Reference>
      <Reference URI="/xl/worksheets/sheet12.xml?ContentType=application/vnd.openxmlformats-officedocument.spreadsheetml.worksheet+xml">
        <DigestMethod Algorithm="http://www.w3.org/2001/04/xmlenc#sha256"/>
        <DigestValue>k35Qdmo3Cj6s/6/HlwcS0aWTZMp3C+CXsMi1u+DTCrw=</DigestValue>
      </Reference>
      <Reference URI="/xl/worksheets/sheet13.xml?ContentType=application/vnd.openxmlformats-officedocument.spreadsheetml.worksheet+xml">
        <DigestMethod Algorithm="http://www.w3.org/2001/04/xmlenc#sha256"/>
        <DigestValue>7/N3GZFoeUfcfYsAjB81I+AAFzC8LLRPSjSRISjV00g=</DigestValue>
      </Reference>
      <Reference URI="/xl/worksheets/sheet14.xml?ContentType=application/vnd.openxmlformats-officedocument.spreadsheetml.worksheet+xml">
        <DigestMethod Algorithm="http://www.w3.org/2001/04/xmlenc#sha256"/>
        <DigestValue>pM4lQgmH1UNXJxSuEQcj8cjt1P1o+2QfuOoOo1E8+6Q=</DigestValue>
      </Reference>
      <Reference URI="/xl/worksheets/sheet15.xml?ContentType=application/vnd.openxmlformats-officedocument.spreadsheetml.worksheet+xml">
        <DigestMethod Algorithm="http://www.w3.org/2001/04/xmlenc#sha256"/>
        <DigestValue>5qRxCxElfO9BrEkvW4OZd6NDu0rf4BbZakwRDtwKBF8=</DigestValue>
      </Reference>
      <Reference URI="/xl/worksheets/sheet16.xml?ContentType=application/vnd.openxmlformats-officedocument.spreadsheetml.worksheet+xml">
        <DigestMethod Algorithm="http://www.w3.org/2001/04/xmlenc#sha256"/>
        <DigestValue>USYu/XebBPoUfC2fpgeZGj+WADpu7/WjR95yKoDmmoE=</DigestValue>
      </Reference>
      <Reference URI="/xl/worksheets/sheet17.xml?ContentType=application/vnd.openxmlformats-officedocument.spreadsheetml.worksheet+xml">
        <DigestMethod Algorithm="http://www.w3.org/2001/04/xmlenc#sha256"/>
        <DigestValue>blUwWi90URgQSCA7l4hWjBGxoaYYQJQ4Lts3Q9gd/SU=</DigestValue>
      </Reference>
      <Reference URI="/xl/worksheets/sheet18.xml?ContentType=application/vnd.openxmlformats-officedocument.spreadsheetml.worksheet+xml">
        <DigestMethod Algorithm="http://www.w3.org/2001/04/xmlenc#sha256"/>
        <DigestValue>pGLQNR0MF0iz8CeDZH2kt55xYOhbwJ+nnmKE6uze8oE=</DigestValue>
      </Reference>
      <Reference URI="/xl/worksheets/sheet19.xml?ContentType=application/vnd.openxmlformats-officedocument.spreadsheetml.worksheet+xml">
        <DigestMethod Algorithm="http://www.w3.org/2001/04/xmlenc#sha256"/>
        <DigestValue>1m7wOzDrCtMNHHSc8ETKnvhO+RthBQqBJY0oaQJhQ1Y=</DigestValue>
      </Reference>
      <Reference URI="/xl/worksheets/sheet2.xml?ContentType=application/vnd.openxmlformats-officedocument.spreadsheetml.worksheet+xml">
        <DigestMethod Algorithm="http://www.w3.org/2001/04/xmlenc#sha256"/>
        <DigestValue>ftqm0uUvj+LkEWpRgPRlXaGG6DqnRQKON+a8uqjC1QA=</DigestValue>
      </Reference>
      <Reference URI="/xl/worksheets/sheet20.xml?ContentType=application/vnd.openxmlformats-officedocument.spreadsheetml.worksheet+xml">
        <DigestMethod Algorithm="http://www.w3.org/2001/04/xmlenc#sha256"/>
        <DigestValue>yzhhkT/fUzUQTQgTpMCkqB7VergL1i64/DgOjbr0j3o=</DigestValue>
      </Reference>
      <Reference URI="/xl/worksheets/sheet21.xml?ContentType=application/vnd.openxmlformats-officedocument.spreadsheetml.worksheet+xml">
        <DigestMethod Algorithm="http://www.w3.org/2001/04/xmlenc#sha256"/>
        <DigestValue>7TcnUA9E1diHIjul9KGuzs/TbkiZulpMCG6CHFbA6iA=</DigestValue>
      </Reference>
      <Reference URI="/xl/worksheets/sheet22.xml?ContentType=application/vnd.openxmlformats-officedocument.spreadsheetml.worksheet+xml">
        <DigestMethod Algorithm="http://www.w3.org/2001/04/xmlenc#sha256"/>
        <DigestValue>nDLhaSOEbbaIJvUial4MNM+j2Lz++xoHhRgu3ROLh3g=</DigestValue>
      </Reference>
      <Reference URI="/xl/worksheets/sheet23.xml?ContentType=application/vnd.openxmlformats-officedocument.spreadsheetml.worksheet+xml">
        <DigestMethod Algorithm="http://www.w3.org/2001/04/xmlenc#sha256"/>
        <DigestValue>VVN5SUCKv5VwJ6sUJqY908/4xVfw53iSUf0UkGNWoTI=</DigestValue>
      </Reference>
      <Reference URI="/xl/worksheets/sheet24.xml?ContentType=application/vnd.openxmlformats-officedocument.spreadsheetml.worksheet+xml">
        <DigestMethod Algorithm="http://www.w3.org/2001/04/xmlenc#sha256"/>
        <DigestValue>yEUrWtF9RM7okIcJ0X9EqYxludyBC7Ag7H6BPak/vpY=</DigestValue>
      </Reference>
      <Reference URI="/xl/worksheets/sheet25.xml?ContentType=application/vnd.openxmlformats-officedocument.spreadsheetml.worksheet+xml">
        <DigestMethod Algorithm="http://www.w3.org/2001/04/xmlenc#sha256"/>
        <DigestValue>cWc/RKJzX9lUnIHIdHi9481SuVS6U6PHcl1FzcAuM/I=</DigestValue>
      </Reference>
      <Reference URI="/xl/worksheets/sheet26.xml?ContentType=application/vnd.openxmlformats-officedocument.spreadsheetml.worksheet+xml">
        <DigestMethod Algorithm="http://www.w3.org/2001/04/xmlenc#sha256"/>
        <DigestValue>W8fyZBAgpibi/sF+LnES9ge0fIeM0haWt8QYMpdeyKw=</DigestValue>
      </Reference>
      <Reference URI="/xl/worksheets/sheet27.xml?ContentType=application/vnd.openxmlformats-officedocument.spreadsheetml.worksheet+xml">
        <DigestMethod Algorithm="http://www.w3.org/2001/04/xmlenc#sha256"/>
        <DigestValue>9F00DQIzSYKnBgL/mv+23QaAAyvL3fjwTu8PjdAeKow=</DigestValue>
      </Reference>
      <Reference URI="/xl/worksheets/sheet28.xml?ContentType=application/vnd.openxmlformats-officedocument.spreadsheetml.worksheet+xml">
        <DigestMethod Algorithm="http://www.w3.org/2001/04/xmlenc#sha256"/>
        <DigestValue>6nqq/sk+UcrgpBMPmS30np6KYPmWkg/Wxg77EpxqXeo=</DigestValue>
      </Reference>
      <Reference URI="/xl/worksheets/sheet29.xml?ContentType=application/vnd.openxmlformats-officedocument.spreadsheetml.worksheet+xml">
        <DigestMethod Algorithm="http://www.w3.org/2001/04/xmlenc#sha256"/>
        <DigestValue>Ab/rZEhNgN5HGpnCeAy9lkjN0EuyJOKVONMD5tpDcqE=</DigestValue>
      </Reference>
      <Reference URI="/xl/worksheets/sheet3.xml?ContentType=application/vnd.openxmlformats-officedocument.spreadsheetml.worksheet+xml">
        <DigestMethod Algorithm="http://www.w3.org/2001/04/xmlenc#sha256"/>
        <DigestValue>Jwq9k23Fhpg9YWp1Ty61im9m9lQ33aEGGEENVH41Wbw=</DigestValue>
      </Reference>
      <Reference URI="/xl/worksheets/sheet30.xml?ContentType=application/vnd.openxmlformats-officedocument.spreadsheetml.worksheet+xml">
        <DigestMethod Algorithm="http://www.w3.org/2001/04/xmlenc#sha256"/>
        <DigestValue>NWKRywagRP5q088TAZfexP243tciFuE7h7kBgkjh7U4=</DigestValue>
      </Reference>
      <Reference URI="/xl/worksheets/sheet31.xml?ContentType=application/vnd.openxmlformats-officedocument.spreadsheetml.worksheet+xml">
        <DigestMethod Algorithm="http://www.w3.org/2001/04/xmlenc#sha256"/>
        <DigestValue>f1LxOLyH0MzfQzpFlAaaeZoXdGalekvR1RjQyGkN9EU=</DigestValue>
      </Reference>
      <Reference URI="/xl/worksheets/sheet32.xml?ContentType=application/vnd.openxmlformats-officedocument.spreadsheetml.worksheet+xml">
        <DigestMethod Algorithm="http://www.w3.org/2001/04/xmlenc#sha256"/>
        <DigestValue>y41rGs/G3Gh9IQEtqkzf/QLXlMHMPg8i84/O5aS3DHk=</DigestValue>
      </Reference>
      <Reference URI="/xl/worksheets/sheet33.xml?ContentType=application/vnd.openxmlformats-officedocument.spreadsheetml.worksheet+xml">
        <DigestMethod Algorithm="http://www.w3.org/2001/04/xmlenc#sha256"/>
        <DigestValue>As9RQW4hr34J2QKcTi89cBJ2tXhiQPzfIRy9pWQ+bcY=</DigestValue>
      </Reference>
      <Reference URI="/xl/worksheets/sheet34.xml?ContentType=application/vnd.openxmlformats-officedocument.spreadsheetml.worksheet+xml">
        <DigestMethod Algorithm="http://www.w3.org/2001/04/xmlenc#sha256"/>
        <DigestValue>epUImxzMO5MssbgEvNaKMCYqHYBzFt+Z6RDbAoPm60k=</DigestValue>
      </Reference>
      <Reference URI="/xl/worksheets/sheet35.xml?ContentType=application/vnd.openxmlformats-officedocument.spreadsheetml.worksheet+xml">
        <DigestMethod Algorithm="http://www.w3.org/2001/04/xmlenc#sha256"/>
        <DigestValue>8oLvQQgPWzwyuTX369XdJauSQ3kURi1Hz/7dC/Ae0ss=</DigestValue>
      </Reference>
      <Reference URI="/xl/worksheets/sheet36.xml?ContentType=application/vnd.openxmlformats-officedocument.spreadsheetml.worksheet+xml">
        <DigestMethod Algorithm="http://www.w3.org/2001/04/xmlenc#sha256"/>
        <DigestValue>3zdS7n3p9HzZrqvG0mLwZG4wVYlEsT4om308USwDygQ=</DigestValue>
      </Reference>
      <Reference URI="/xl/worksheets/sheet37.xml?ContentType=application/vnd.openxmlformats-officedocument.spreadsheetml.worksheet+xml">
        <DigestMethod Algorithm="http://www.w3.org/2001/04/xmlenc#sha256"/>
        <DigestValue>GETCSD8+gvqwDRhX05w4IXHRm4WwKnl2DPza8okqfKc=</DigestValue>
      </Reference>
      <Reference URI="/xl/worksheets/sheet38.xml?ContentType=application/vnd.openxmlformats-officedocument.spreadsheetml.worksheet+xml">
        <DigestMethod Algorithm="http://www.w3.org/2001/04/xmlenc#sha256"/>
        <DigestValue>eMYEkoiEcLSuk1hsURrjN63l6dUuwPSn67V8TZf3bWA=</DigestValue>
      </Reference>
      <Reference URI="/xl/worksheets/sheet39.xml?ContentType=application/vnd.openxmlformats-officedocument.spreadsheetml.worksheet+xml">
        <DigestMethod Algorithm="http://www.w3.org/2001/04/xmlenc#sha256"/>
        <DigestValue>/TbIIUVh0kAm2q4xm14hdNLu1/Eb40orMFt/5z+X0D4=</DigestValue>
      </Reference>
      <Reference URI="/xl/worksheets/sheet4.xml?ContentType=application/vnd.openxmlformats-officedocument.spreadsheetml.worksheet+xml">
        <DigestMethod Algorithm="http://www.w3.org/2001/04/xmlenc#sha256"/>
        <DigestValue>Rfrua6V3bhvD2L6/2p90zSZEwrXWSdZCurcnLu5TCRY=</DigestValue>
      </Reference>
      <Reference URI="/xl/worksheets/sheet40.xml?ContentType=application/vnd.openxmlformats-officedocument.spreadsheetml.worksheet+xml">
        <DigestMethod Algorithm="http://www.w3.org/2001/04/xmlenc#sha256"/>
        <DigestValue>GOquwYlckfcT73KvrtmcM2tUTDjFo7DPcDd0JCzHIKE=</DigestValue>
      </Reference>
      <Reference URI="/xl/worksheets/sheet41.xml?ContentType=application/vnd.openxmlformats-officedocument.spreadsheetml.worksheet+xml">
        <DigestMethod Algorithm="http://www.w3.org/2001/04/xmlenc#sha256"/>
        <DigestValue>enDHcqHvGBmIZVI9R1e34/c3I1bAojrcq+E9vyPYFpE=</DigestValue>
      </Reference>
      <Reference URI="/xl/worksheets/sheet42.xml?ContentType=application/vnd.openxmlformats-officedocument.spreadsheetml.worksheet+xml">
        <DigestMethod Algorithm="http://www.w3.org/2001/04/xmlenc#sha256"/>
        <DigestValue>7xfAhZTdRPE0a9DjQGUVpZWw/KnQaHzU+fztyFaHhZc=</DigestValue>
      </Reference>
      <Reference URI="/xl/worksheets/sheet43.xml?ContentType=application/vnd.openxmlformats-officedocument.spreadsheetml.worksheet+xml">
        <DigestMethod Algorithm="http://www.w3.org/2001/04/xmlenc#sha256"/>
        <DigestValue>3I3/ZrmjJseNqhMkuDL3exLokUdfgFXsQN4ngP5VwrU=</DigestValue>
      </Reference>
      <Reference URI="/xl/worksheets/sheet44.xml?ContentType=application/vnd.openxmlformats-officedocument.spreadsheetml.worksheet+xml">
        <DigestMethod Algorithm="http://www.w3.org/2001/04/xmlenc#sha256"/>
        <DigestValue>n6lmwfhV9LztGNNMdmIbe/G6bjm3xDvEi78Xcw1UuuM=</DigestValue>
      </Reference>
      <Reference URI="/xl/worksheets/sheet45.xml?ContentType=application/vnd.openxmlformats-officedocument.spreadsheetml.worksheet+xml">
        <DigestMethod Algorithm="http://www.w3.org/2001/04/xmlenc#sha256"/>
        <DigestValue>ml78uQk5JFUIoXh5PAGWI0t4eXgbwmmFdsoRs+GYIoM=</DigestValue>
      </Reference>
      <Reference URI="/xl/worksheets/sheet46.xml?ContentType=application/vnd.openxmlformats-officedocument.spreadsheetml.worksheet+xml">
        <DigestMethod Algorithm="http://www.w3.org/2001/04/xmlenc#sha256"/>
        <DigestValue>JlM/SvTHCkeaLqfvNX36WXE8/vH2RZzTJ7UifOCAgiI=</DigestValue>
      </Reference>
      <Reference URI="/xl/worksheets/sheet47.xml?ContentType=application/vnd.openxmlformats-officedocument.spreadsheetml.worksheet+xml">
        <DigestMethod Algorithm="http://www.w3.org/2001/04/xmlenc#sha256"/>
        <DigestValue>G85q4OoPunDNsQ7zVO0E0rIRQ5YePuUyIRu/sSW3wdU=</DigestValue>
      </Reference>
      <Reference URI="/xl/worksheets/sheet5.xml?ContentType=application/vnd.openxmlformats-officedocument.spreadsheetml.worksheet+xml">
        <DigestMethod Algorithm="http://www.w3.org/2001/04/xmlenc#sha256"/>
        <DigestValue>YkoYNsdvaU8r9bImnzvo2jjkftLr2Kqnm9yZRQdDTXI=</DigestValue>
      </Reference>
      <Reference URI="/xl/worksheets/sheet6.xml?ContentType=application/vnd.openxmlformats-officedocument.spreadsheetml.worksheet+xml">
        <DigestMethod Algorithm="http://www.w3.org/2001/04/xmlenc#sha256"/>
        <DigestValue>XKfIus/S5uMpyF6hqCODJuwYi8TGRkSw9UeHtBLKi8I=</DigestValue>
      </Reference>
      <Reference URI="/xl/worksheets/sheet7.xml?ContentType=application/vnd.openxmlformats-officedocument.spreadsheetml.worksheet+xml">
        <DigestMethod Algorithm="http://www.w3.org/2001/04/xmlenc#sha256"/>
        <DigestValue>Gd15LozT2JMQgBcHV1+EfxfnLIlwvS4to4yIvWjvrBI=</DigestValue>
      </Reference>
      <Reference URI="/xl/worksheets/sheet8.xml?ContentType=application/vnd.openxmlformats-officedocument.spreadsheetml.worksheet+xml">
        <DigestMethod Algorithm="http://www.w3.org/2001/04/xmlenc#sha256"/>
        <DigestValue>ku5MBrKPzO/gplUTTuaXccBJerrBIFYbVR3KEal1BZQ=</DigestValue>
      </Reference>
      <Reference URI="/xl/worksheets/sheet9.xml?ContentType=application/vnd.openxmlformats-officedocument.spreadsheetml.worksheet+xml">
        <DigestMethod Algorithm="http://www.w3.org/2001/04/xmlenc#sha256"/>
        <DigestValue>n2bx+uWDICgP2bs5Sxd5nXhhB93gOAPV+iai7xIUjPI=</DigestValue>
      </Reference>
    </Manifest>
    <SignatureProperties>
      <SignatureProperty Id="idSignatureTime" Target="#idPackageSignature">
        <mdssi:SignatureTime xmlns:mdssi="http://schemas.openxmlformats.org/package/2006/digital-signature">
          <mdssi:Format>YYYY-MM-DDThh:mm:ssTZD</mdssi:Format>
          <mdssi:Value>2023-08-14T20:19:25Z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Jorge Achon</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2023-08-14T20:19:25Z</xd:SigningTime>
          <xd:SigningCertificate>
            <xd:Cert>
              <xd:CertDigest>
                <DigestMethod Algorithm="http://www.w3.org/2001/04/xmlenc#sha256"/>
                <DigestValue>ublC+j5vU0JkadB9fxEC+iRYHuULWDESdqvMEh3KE3M=</DigestValue>
              </xd:CertDigest>
              <xd:IssuerSerial>
                <X509IssuerName>C=PY, O=DOCUMENTA S.A., CN=CA-DOCUMENTA S.A., SERIALNUMBER=RUC 80050172-1</X509IssuerName>
                <X509SerialNumber>5885913773651181595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ABAAB/AAAAAAAAAAAAAAApEAAAGwgAACBFTUYAAAEAPBwAAKo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YCoN+38AAABgKg37fwAAEwAAAAAAAAAAAAxi+38AAA1/cwz7fwAAMBYMYvt/AAATAAAAAAAAABgXAAAAAAAAQAAAwPt/AAAAAAxi+38AANWBcwz7fwAABAAAAAAAAAAwFgxi+38AAMC176m+AAAAEwAAAAAAAABIAAAAAAAAAPQiDA37fwAAkGMqDft/AABAJwwN+38AAAEAAAAAAAAA4EwMDft/AAAAAAxi+38AAAAAAAAAAAAAAAAAAAAAAACH9Zxj+38AADAzBkFqAgAAazFIYft/AACQtu+pvgAAACm376m+AAAAAAAAAAAAAAAAAAAAZHYACAAAAAAlAAAADAAAAAEAAAAYAAAADAAAAAAAAAASAAAADAAAAAEAAAAeAAAAGAAAAMMAAAAEAAAA9wAAABEAAAAlAAAADAAAAAEAAABUAAAAhAAAAMQAAAAEAAAA9QAAABAAAAABAAAAAMCAQS+hgUHEAAAABAAAAAkAAABMAAAAAAAAAAAAAAAAAAAA//////////9gAAAAMQA0AC8AOAAvADIAMAAyADMAAAAGAAAABgAAAAQAAAAGAAAABAAAAAYAAAAGAAAABgAAAAYAAABLAAAAQAAAADAAAAAFAAAAIAAAAAEAAAABAAAAEAAAAAAAAAAAAAAAAQEAAIAAAAAAAAAAAAAAAAEBAACAAAAAUgAAAHABAAACAAAAEAAAAAcAAAAAAAAAAAAAALwCAAAAAAAAAQICIlMAeQBzAHQAZQBtAAAAAAAAAAAAAAAAAAAAAAAAAAAAAAAAAAAAAAAAAAAAAAAAAAAAAAAAAAAAAAAAAAAAAAAAAAAAAQAAAAIAAACoI+6pvgAAAAAEKkaB9QAA0G5uYft/AAAAAAAAAAAAAAkAAAAAAAAAGwEAAGoCAABIgXMM+38AAAAAAAAAAAAAAAAAAAAAAACJfqCrr3cAACgl7qm+AAAABAAAAAAAAADAEPhjagIAADAzBkFqAgAAUCbuqQAAAAAAAAAAAAAAAAcAAAAAAAAAWKfLTmoCAACMJe6pvgAAAMkl7qm+AAAA0c1EYft/AABpAGEAbAAAAAAAAAAAAAAAAAAAAAAAAAAAAAAAAAAAADAzBkFqAgAAazFIYft/AAAwJe6pvgAAAMkl7qm+AAAAwBD4Y2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PAM7D5qAgAAAAgAAAAAAADQbm5h+38AAAAAAAAAAAAAMAAAAAAAAAAoAAAAAAAAAAgAAAAAAAAAAAAAAAAAAAAAAAAAAAAAABl+oKuvdwAAx7OdY/t/AAAAAOw+agIAAOD///8AAAAAMDMGQWoCAAD4Je6pAAAAAAAAAAAAAAAABgAAAAAAAAAgAAAAAAAAABwl7qm+AAAAWSXuqb4AAADRzURh+38AAAAAAAD7fwAAAAAAAAAAAABwuXRiagIAAHgs4wv7fwAAMDMGQWoCAABrMUhh+38AAMAk7qm+AAAAWSXuqb4AAACAT7dOagIAAAAAAABkdgAIAAAAACUAAAAMAAAAAwAAABgAAAAMAAAAAAAAABIAAAAMAAAAAQAAABYAAAAMAAAACAAAAFQAAABUAAAACgAAACcAAAAeAAAASgAAAAEAAAAAwIBBL6GB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AAAABHAAAAKQAAADMAAABYAAAAFQAAACEA8AAAAAAAAAAAAAAAgD8AAAAAAAAAAAAAgD8AAAAAAAAAAAAAAAAAAAAAAAAAAAAAAAAAAAAAAAAAACUAAAAMAAAAAAAAgCgAAAAMAAAABAAAAFIAAABwAQAABAAAAPD///8AAAAAAAAAAAAAAACQAQAAAAAAAQAAAABzAGUAZwBvAGUAIAB1AGkAAAAAAAAAAAAAAAAAAAAAAAAAAAAAAAAAAAAAAAAAAAAAAAAAAAAAAAAAAAAAAAAAAAAAAPDaDQz7fwAAiE4OT2oCAABoWuML+38AANBubmH7fwAAAAAAAAAAAABoWuML+38AAP////8AAQAAAAAAAAAAAAAAAAAAAAAAAAAAAAAAAAAA6X+gq693AAAwyXRiAAAAAFAu7qm+AAAA8P///wAAAAAwMwZBagIAAIgn7qkAAAAAAAAAAAAAAAAJAAAAAAAAACAAAAAAAAAArCbuqb4AAADpJu6pvgAAANHNRGH7fwAAs14WCLUIAABAWuMLAAAAAAAAAAAAAAAAAAAAAAAAAAAwMwZBagIAAGsxSGH7fwAAUCbuqb4AAADpJu6pvgAAADAT+GNqAgAAAAAAAGR2AAgAAAAAJQAAAAwAAAAEAAAAGAAAAAwAAAAAAAAAEgAAAAwAAAABAAAAHgAAABgAAAApAAAAMwAAAIEAAABIAAAAJQAAAAwAAAAEAAAAVAAAAJAAAAAqAAAAMwAAAH8AAABHAAAAAQAAAADAgEEvoYFBKgAAADMAAAALAAAATAAAAAAAAAAAAAAAAAAAAP//////////ZAAAAEoAbwByAGcAZQAgAEEAYwBoAG8AbgAAAAYAAAAJAAAABgAAAAkAAAAIAAAABAAAAAoAAAAHAAAACQAAAAkAAAAJAAAASwAAAEAAAAAwAAAABQAAACAAAAABAAAAAQAAABAAAAAAAAAAAAAAAAEBAACAAAAAAAAAAAAAAAABAQAAgAAAACUAAAAMAAAAAgAAACcAAAAYAAAABQAAAAAAAAD///8AAAAAACUAAAAMAAAABQAAAEwAAABkAAAAAAAAAFAAAAAAAQAAfAAAAAAAAABQAAAAAQEAAC0AAAAhAPAAAAAAAAAAAAAAAIA/AAAAAAAAAAAAAIA/AAAAAAAAAAAAAAAAAAAAAAAAAAAAAAAAAAAAAAAAAAAlAAAADAAAAAAAAIAoAAAADAAAAAUAAAAnAAAAGAAAAAUAAAAAAAAA////AAAAAAAlAAAADAAAAAUAAABMAAAAZAAAAAkAAABQAAAA9wAAAFwAAAAJAAAAUAAAAO8AAAANAAAAIQDwAAAAAAAAAAAAAACAPwAAAAAAAAAAAACAPwAAAAAAAAAAAAAAAAAAAAAAAAAAAAAAAAAAAAAAAAAAJQAAAAwAAAAAAACAKAAAAAwAAAAFAAAAJQAAAAwAAAABAAAAGAAAAAwAAAAAAAAAEgAAAAwAAAABAAAAHgAAABgAAAAJAAAAUAAAAPgAAABdAAAAJQAAAAwAAAABAAAAVAAAAPAAAAAKAAAAUAAAALEAAABcAAAAAQAAAADAgEEvoYFBCgAAAFAAAAAbAAAATAAAAAAAAAAAAAAAAAAAAP//////////hAAAAEoATwBSAEcARQAgAEoAQQBWAEkARQBSACAAQQBDAEgATwBOACAARgBPAFIATgBFAEwATABTAAAABAAAAAkAAAAHAAAACAAAAAYAAAADAAAABAAAAAcAAAAHAAAAAwAAAAYAAAAHAAAAAwAAAAcAAAAHAAAACAAAAAkAAAAIAAAAAwAAAAYAAAAJAAAABwAAAAgAAAAGAAAABQAAAAUAAAAGAAAASwAAAEAAAAAwAAAABQAAACAAAAABAAAAAQAAABAAAAAAAAAAAAAAAAEBAACAAAAAAAAAAAAAAAABAQAAgAAAACUAAAAMAAAAAgAAACcAAAAYAAAABQAAAAAAAAD///8AAAAAACUAAAAMAAAABQAAAEwAAABkAAAACQAAAGAAAAD3AAAAbAAAAAkAAABgAAAA7wAAAA0AAAAhAPAAAAAAAAAAAAAAAIA/AAAAAAAAAAAAAIA/AAAAAAAAAAAAAAAAAAAAAAAAAAAAAAAAAAAAAAAAAAAlAAAADAAAAAAAAIAoAAAADAAAAAUAAAAlAAAADAAAAAEAAAAYAAAADAAAAAAAAAASAAAADAAAAAEAAAAeAAAAGAAAAAkAAABgAAAA+AAAAG0AAAAlAAAADAAAAAEAAABUAAAA8AAAAAoAAABgAAAAsQAAAGwAAAABAAAAAMCAQS+hgUEKAAAAYAAAABsAAABMAAAAAAAAAAAAAAAAAAAA//////////+EAAAAUABSAEUAUwBJAEQARQBOAFQARQAgAEUATABFAEMAVABSAE8AQgBBAE4AIABTAEEARQBDAEEAAAAGAAAABwAAAAYAAAAGAAAAAwAAAAgAAAAGAAAACAAAAAYAAAAGAAAAAwAAAAYAAAAFAAAABgAAAAcAAAAGAAAABwAAAAkAAAAGAAAABwAAAAgAAAADAAAABgAAAAcAAAAGAAAABwAAAAcAAABLAAAAQAAAADAAAAAFAAAAIAAAAAEAAAABAAAAEAAAAAAAAAAAAAAAAQEAAIAAAAAAAAAAAAAAAAEBAACAAAAAJQAAAAwAAAACAAAAJwAAABgAAAAFAAAAAAAAAP///wAAAAAAJQAAAAwAAAAFAAAATAAAAGQAAAAJAAAAcAAAAPcAAAB8AAAACQAAAHAAAADvAAAADQAAACEA8AAAAAAAAAAAAAAAgD8AAAAAAAAAAAAAgD8AAAAAAAAAAAAAAAAAAAAAAAAAAAAAAAAAAAAAAAAAACUAAAAMAAAAAAAAgCgAAAAMAAAABQAAACUAAAAMAAAAAQAAABgAAAAMAAAAAAAAABIAAAAMAAAAAQAAABYAAAAMAAAAAAAAAFQAAAA8AQAACgAAAHAAAAD2AAAAfAAAAAEAAAAAwIBBL6GBQQoAAABwAAAAKAAAAEwAAAAEAAAACQAAAHAAAAD4AAAAfQAAAJwAAABGAGkAcgBtAGEAZABvACAAcABvAHIAOgAgAEoATwBSAEcARQAgAEoAQQBWAEkARQBSACAAQQBDAEgATwBOACAARgBPAFIATgBFAEwATABTAAYAAAADAAAABAAAAAkAAAAGAAAABwAAAAcAAAADAAAABwAAAAcAAAAEAAAAAwAAAAMAAAAEAAAACQAAAAcAAAAIAAAABgAAAAMAAAAEAAAABwAAAAcAAAADAAAABgAAAAcAAAADAAAABwAAAAcAAAAIAAAACQAAAAgAAAADAAAABgAAAAkAAAAHAAAACAAAAAYAAAAFAAAABQAAAAYAAAAWAAAADAAAAAAAAAAlAAAADAAAAAIAAAAOAAAAFAAAAAAAAAAQAAAAFAAAAA==</Object>
  <Object Id="idInvalidSigLnImg">AQAAAGwAAAAAAAAAAAAAAAABAAB/AAAAAAAAAAAAAAApEAAAGwgAACBFTUYAAAEArCEAALE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CoN+38AAABgKg37fwAAEwAAAAAAAAAAAAxi+38AAA1/cwz7fwAAMBYMYvt/AAATAAAAAAAAABgXAAAAAAAAQAAAwPt/AAAAAAxi+38AANWBcwz7fwAABAAAAAAAAAAwFgxi+38AAMC176m+AAAAEwAAAAAAAABIAAAAAAAAAPQiDA37fwAAkGMqDft/AABAJwwN+38AAAEAAAAAAAAA4EwMDft/AAAAAAxi+38AAAAAAAAAAAAAAAAAAAAAAACH9Zxj+38AADAzBkFqAgAAazFIYft/AACQtu+pvgAAACm376m+AAAAAAAAAAAAAAAAAAAAZHYACAAAAAAlAAAADAAAAAEAAAAYAAAADAAAAP8AAAASAAAADAAAAAEAAAAeAAAAGAAAACIAAAAEAAAAcgAAABEAAAAlAAAADAAAAAEAAABUAAAAqAAAACMAAAAEAAAAcAAAABAAAAABAAAAAMCAQS+hgU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AQAAAAIAAACoI+6pvgAAAAAEKkaB9QAA0G5uYft/AAAAAAAAAAAAAAkAAAAAAAAAGwEAAGoCAABIgXMM+38AAAAAAAAAAAAAAAAAAAAAAACJfqCrr3cAACgl7qm+AAAABAAAAAAAAADAEPhjagIAADAzBkFqAgAAUCbuqQAAAAAAAAAAAAAAAAcAAAAAAAAAWKfLTmoCAACMJe6pvgAAAMkl7qm+AAAA0c1EYft/AABpAGEAbAAAAAAAAAAAAAAAAAAAAAAAAAAAAAAAAAAAADAzBkFqAgAAazFIYft/AAAwJe6pvgAAAMkl7qm+AAAAwBD4Y2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PAM7D5qAgAAAAgAAAAAAADQbm5h+38AAAAAAAAAAAAAMAAAAAAAAAAoAAAAAAAAAAgAAAAAAAAAAAAAAAAAAAAAAAAAAAAAABl+oKuvdwAAx7OdY/t/AAAAAOw+agIAAOD///8AAAAAMDMGQWoCAAD4Je6pAAAAAAAAAAAAAAAABgAAAAAAAAAgAAAAAAAAABwl7qm+AAAAWSXuqb4AAADRzURh+38AAAAAAAD7fwAAAAAAAAAAAABwuXRiagIAAHgs4wv7fwAAMDMGQWoCAABrMUhh+38AAMAk7qm+AAAAWSXuqb4AAACAT7dOagIAAAAAAABkdgAIAAAAACUAAAAMAAAAAwAAABgAAAAMAAAAAAAAABIAAAAMAAAAAQAAABYAAAAMAAAACAAAAFQAAABUAAAACgAAACcAAAAeAAAASgAAAAEAAAAAwIBBL6GB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AAAABHAAAAKQAAADMAAABYAAAAFQAAACEA8AAAAAAAAAAAAAAAgD8AAAAAAAAAAAAAgD8AAAAAAAAAAAAAAAAAAAAAAAAAAAAAAAAAAAAAAAAAACUAAAAMAAAAAAAAgCgAAAAMAAAABAAAAFIAAABwAQAABAAAAPD///8AAAAAAAAAAAAAAACQAQAAAAAAAQAAAABzAGUAZwBvAGUAIAB1AGkAAAAAAAAAAAAAAAAAAAAAAAAAAAAAAAAAAAAAAAAAAAAAAAAAAAAAAAAAAAAAAAAAAAAAAPDaDQz7fwAAiE4OT2oCAABoWuML+38AANBubmH7fwAAAAAAAAAAAABoWuML+38AAP////8AAQAAAAAAAAAAAAAAAAAAAAAAAAAAAAAAAAAA6X+gq693AAAwyXRiAAAAAFAu7qm+AAAA8P///wAAAAAwMwZBagIAAIgn7qkAAAAAAAAAAAAAAAAJAAAAAAAAACAAAAAAAAAArCbuqb4AAADpJu6pvgAAANHNRGH7fwAAs14WCLUIAABAWuMLAAAAAAAAAAAAAAAAAAAAAAAAAAAwMwZBagIAAGsxSGH7fwAAUCbuqb4AAADpJu6pvgAAADAT+GNqAgAAAAAAAGR2AAgAAAAAJQAAAAwAAAAEAAAAGAAAAAwAAAAAAAAAEgAAAAwAAAABAAAAHgAAABgAAAApAAAAMwAAAIEAAABIAAAAJQAAAAwAAAAEAAAAVAAAAJAAAAAqAAAAMwAAAH8AAABHAAAAAQAAAADAgEEvoYFBKgAAADMAAAALAAAATAAAAAAAAAAAAAAAAAAAAP//////////ZAAAAEoAbwByAGcAZQAgAEEAYwBoAG8AbgAAAAYAAAAJAAAABgAAAAkAAAAIAAAABAAAAAoAAAAHAAAACQAAAAkAAAAJAAAASwAAAEAAAAAwAAAABQAAACAAAAABAAAAAQAAABAAAAAAAAAAAAAAAAEBAACAAAAAAAAAAAAAAAABAQAAgAAAACUAAAAMAAAAAgAAACcAAAAYAAAABQAAAAAAAAD///8AAAAAACUAAAAMAAAABQAAAEwAAABkAAAAAAAAAFAAAAAAAQAAfAAAAAAAAABQAAAAAQEAAC0AAAAhAPAAAAAAAAAAAAAAAIA/AAAAAAAAAAAAAIA/AAAAAAAAAAAAAAAAAAAAAAAAAAAAAAAAAAAAAAAAAAAlAAAADAAAAAAAAIAoAAAADAAAAAUAAAAnAAAAGAAAAAUAAAAAAAAA////AAAAAAAlAAAADAAAAAUAAABMAAAAZAAAAAkAAABQAAAA9wAAAFwAAAAJAAAAUAAAAO8AAAANAAAAIQDwAAAAAAAAAAAAAACAPwAAAAAAAAAAAACAPwAAAAAAAAAAAAAAAAAAAAAAAAAAAAAAAAAAAAAAAAAAJQAAAAwAAAAAAACAKAAAAAwAAAAFAAAAJQAAAAwAAAABAAAAGAAAAAwAAAAAAAAAEgAAAAwAAAABAAAAHgAAABgAAAAJAAAAUAAAAPgAAABdAAAAJQAAAAwAAAABAAAAVAAAAPAAAAAKAAAAUAAAALEAAABcAAAAAQAAAADAgEEvoYFBCgAAAFAAAAAbAAAATAAAAAAAAAAAAAAAAAAAAP//////////hAAAAEoATwBSAEcARQAgAEoAQQBWAEkARQBSACAAQQBDAEgATwBOACAARgBPAFIATgBFAEwATABTAAAABAAAAAkAAAAHAAAACAAAAAYAAAADAAAABAAAAAcAAAAHAAAAAwAAAAYAAAAHAAAAAwAAAAcAAAAHAAAACAAAAAkAAAAIAAAAAwAAAAYAAAAJAAAABwAAAAgAAAAGAAAABQAAAAUAAAAGAAAASwAAAEAAAAAwAAAABQAAACAAAAABAAAAAQAAABAAAAAAAAAAAAAAAAEBAACAAAAAAAAAAAAAAAABAQAAgAAAACUAAAAMAAAAAgAAACcAAAAYAAAABQAAAAAAAAD///8AAAAAACUAAAAMAAAABQAAAEwAAABkAAAACQAAAGAAAAD3AAAAbAAAAAkAAABgAAAA7wAAAA0AAAAhAPAAAAAAAAAAAAAAAIA/AAAAAAAAAAAAAIA/AAAAAAAAAAAAAAAAAAAAAAAAAAAAAAAAAAAAAAAAAAAlAAAADAAAAAAAAIAoAAAADAAAAAUAAAAlAAAADAAAAAEAAAAYAAAADAAAAAAAAAASAAAADAAAAAEAAAAeAAAAGAAAAAkAAABgAAAA+AAAAG0AAAAlAAAADAAAAAEAAABUAAAA8AAAAAoAAABgAAAAsQAAAGwAAAABAAAAAMCAQS+hgUEKAAAAYAAAABsAAABMAAAAAAAAAAAAAAAAAAAA//////////+EAAAAUABSAEUAUwBJAEQARQBOAFQARQAgAEUATABFAEMAVABSAE8AQgBBAE4AIABTAEEARQBDAEEAAAAGAAAABwAAAAYAAAAGAAAAAwAAAAgAAAAGAAAACAAAAAYAAAAGAAAAAwAAAAYAAAAFAAAABgAAAAcAAAAGAAAABwAAAAkAAAAGAAAABwAAAAgAAAADAAAABgAAAAcAAAAGAAAABwAAAAcAAABLAAAAQAAAADAAAAAFAAAAIAAAAAEAAAABAAAAEAAAAAAAAAAAAAAAAQEAAIAAAAAAAAAAAAAAAAEBAACAAAAAJQAAAAwAAAACAAAAJwAAABgAAAAFAAAAAAAAAP///wAAAAAAJQAAAAwAAAAFAAAATAAAAGQAAAAJAAAAcAAAAPcAAAB8AAAACQAAAHAAAADvAAAADQAAACEA8AAAAAAAAAAAAAAAgD8AAAAAAAAAAAAAgD8AAAAAAAAAAAAAAAAAAAAAAAAAAAAAAAAAAAAAAAAAACUAAAAMAAAAAAAAgCgAAAAMAAAABQAAACUAAAAMAAAAAQAAABgAAAAMAAAAAAAAABIAAAAMAAAAAQAAABYAAAAMAAAAAAAAAFQAAAA8AQAACgAAAHAAAAD2AAAAfAAAAAEAAAAAwIBBL6GBQQoAAABwAAAAKAAAAEwAAAAEAAAACQAAAHAAAAD4AAAAfQAAAJwAAABGAGkAcgBtAGEAZABvACAAcABvAHIAOgAgAEoATwBSAEcARQAgAEoAQQBWAEkARQBSACAAQQBDAEgATwBOACAARgBPAFIATgBFAEwATABTAAYAAAADAAAABAAAAAkAAAAGAAAABwAAAAcAAAADAAAABwAAAAcAAAAEAAAAAwAAAAMAAAAEAAAACQAAAAcAAAAIAAAABgAAAAMAAAAEAAAABwAAAAcAAAADAAAABgAAAAcAAAADAAAABwAAAAcAAAAIAAAACQAAAAgAAAADAAAABgAAAAkAAAAHAAAACAAAAAYAAAAFAAAABQAAAAY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29</vt:i4>
      </vt:variant>
    </vt:vector>
  </HeadingPairs>
  <TitlesOfParts>
    <vt:vector size="76" baseType="lpstr">
      <vt:lpstr>FIRMAS AUTORIZADAS</vt:lpstr>
      <vt:lpstr>Indice</vt:lpstr>
      <vt:lpstr>BG</vt:lpstr>
      <vt:lpstr>INFORMACION GRAL DE LA ENTIDAD</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A</vt:lpstr>
      <vt:lpstr>' Nota 21'!Área_de_impresión</vt:lpstr>
      <vt:lpstr>EFE!Área_de_impresión</vt:lpstr>
      <vt:lpstr>ER!Área_de_impresión</vt:lpstr>
      <vt:lpstr>EVPN!Área_de_impresión</vt:lpstr>
      <vt:lpstr>'Nota 18'!Área_de_impresión</vt:lpstr>
      <vt:lpstr>'Nota 19'!Área_de_impresión</vt:lpstr>
      <vt:lpstr>'Nota 20'!Área_de_impresión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Andrea Beatriz Benitez Arrua</cp:lastModifiedBy>
  <cp:lastPrinted>2023-08-14T12:57:47Z</cp:lastPrinted>
  <dcterms:created xsi:type="dcterms:W3CDTF">2019-05-02T15:06:12Z</dcterms:created>
  <dcterms:modified xsi:type="dcterms:W3CDTF">2023-08-14T15:36:57Z</dcterms:modified>
</cp:coreProperties>
</file>