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codeName="ThisWorkbook"/>
  <mc:AlternateContent xmlns:mc="http://schemas.openxmlformats.org/markup-compatibility/2006">
    <mc:Choice Requires="x15">
      <x15ac:absPath xmlns:x15ac="http://schemas.microsoft.com/office/spreadsheetml/2010/11/ac" url="C:\Users\anbenitez\Desktop\"/>
    </mc:Choice>
  </mc:AlternateContent>
  <xr:revisionPtr revIDLastSave="0" documentId="13_ncr:201_{401DA9F7-9B5F-4F71-8A96-A715DD54EFED}" xr6:coauthVersionLast="47" xr6:coauthVersionMax="47" xr10:uidLastSave="{00000000-0000-0000-0000-000000000000}"/>
  <bookViews>
    <workbookView xWindow="-108" yWindow="-108" windowWidth="23256" windowHeight="12576" tabRatio="926" xr2:uid="{00000000-000D-0000-FFFF-FFFF00000000}"/>
  </bookViews>
  <sheets>
    <sheet name="FIRMAS AUTORIZADAS" sheetId="90" r:id="rId1"/>
    <sheet name="Indice" sheetId="16" r:id="rId2"/>
    <sheet name="INFORMACION GRAL DE LA ENTIDAD" sheetId="88" r:id="rId3"/>
    <sheet name="BG" sheetId="25" r:id="rId4"/>
    <sheet name="ER" sheetId="19" r:id="rId5"/>
    <sheet name="EVPN" sheetId="24" r:id="rId6"/>
    <sheet name="EFE" sheetId="23" r:id="rId7"/>
    <sheet name="Nota1" sheetId="1" r:id="rId8"/>
    <sheet name="Nota 2" sheetId="2" r:id="rId9"/>
    <sheet name="Nota 3" sheetId="3" r:id="rId10"/>
    <sheet name="Nota 4" sheetId="38" r:id="rId11"/>
    <sheet name="Nota 5" sheetId="4" r:id="rId12"/>
    <sheet name="Nota 6" sheetId="5" r:id="rId13"/>
    <sheet name="Nota 7" sheetId="7" r:id="rId14"/>
    <sheet name="Nota 8" sheetId="67" r:id="rId15"/>
    <sheet name="Nota 9" sheetId="66" r:id="rId16"/>
    <sheet name="Nota 10" sheetId="9" r:id="rId17"/>
    <sheet name="Nota 11" sheetId="41" r:id="rId18"/>
    <sheet name="Nota 12" sheetId="42" r:id="rId19"/>
    <sheet name="Nota 13" sheetId="10" r:id="rId20"/>
    <sheet name="Nota 14 " sheetId="116" r:id="rId21"/>
    <sheet name="Nota 15" sheetId="117" r:id="rId22"/>
    <sheet name="Nota 16" sheetId="44" r:id="rId23"/>
    <sheet name="Nota 17" sheetId="45" r:id="rId24"/>
    <sheet name="Nota 18" sheetId="46" r:id="rId25"/>
    <sheet name="Nota 19" sheetId="12" r:id="rId26"/>
    <sheet name="Nota 20" sheetId="14" r:id="rId27"/>
    <sheet name=" Nota 21" sheetId="47" r:id="rId28"/>
    <sheet name="Nota 22" sheetId="48" r:id="rId29"/>
    <sheet name="Nota 23" sheetId="49" r:id="rId30"/>
    <sheet name="Nota 24" sheetId="68" r:id="rId31"/>
    <sheet name="Nota 25" sheetId="50" r:id="rId32"/>
    <sheet name="Nota 26" sheetId="51" r:id="rId33"/>
    <sheet name="Nota 27" sheetId="65" r:id="rId34"/>
    <sheet name="Nota 28" sheetId="53" r:id="rId35"/>
    <sheet name="Nota 29" sheetId="52" r:id="rId36"/>
    <sheet name="Nota 30" sheetId="54" r:id="rId37"/>
    <sheet name="Nota 31" sheetId="55" r:id="rId38"/>
    <sheet name="Nota 32" sheetId="69" r:id="rId39"/>
    <sheet name="Nota 33" sheetId="56" r:id="rId40"/>
    <sheet name="Nota 34" sheetId="57" r:id="rId41"/>
    <sheet name="Nota 35" sheetId="64" r:id="rId42"/>
    <sheet name="Nota 36" sheetId="60" r:id="rId43"/>
    <sheet name="Nota 37" sheetId="62" r:id="rId44"/>
    <sheet name="Nota 38" sheetId="70" r:id="rId45"/>
    <sheet name="Nota 39" sheetId="63" r:id="rId46"/>
    <sheet name="Nota 40" sheetId="72" r:id="rId47"/>
  </sheets>
  <definedNames>
    <definedName name="___xlnm_Print_Area">NA()</definedName>
    <definedName name="__shared_1_0_0">NA()</definedName>
    <definedName name="__shared_1_0_0_1">NA()</definedName>
    <definedName name="__shared_1_0_0_2">NA()</definedName>
    <definedName name="__shared_1_0_0_3">NA()</definedName>
    <definedName name="__shared_1_0_0_4">NA()</definedName>
    <definedName name="__shared_1_0_0_5">NA()</definedName>
    <definedName name="__shared_1_0_0_6">NA()</definedName>
    <definedName name="__shared_1_1_0">0.25*3000000+0.2*1700000</definedName>
    <definedName name="__shared_1_2_0" localSheetId="20">+SUM("$#REF!.A1:A17)))))))))))))))))))))))))))))")</definedName>
    <definedName name="__shared_1_2_0" localSheetId="21">+SUM("$#REF!.A1:A17)))))))))))))))))))))))))))))")</definedName>
    <definedName name="__shared_1_2_0">+SUM("$#REF!.A1:A17)))))))))))))))))))))))))))))")</definedName>
    <definedName name="__shared_1_3_0">NA()</definedName>
    <definedName name="__shared_1_3_0_1">NA()</definedName>
    <definedName name="__shared_1_3_0_2">NA()</definedName>
    <definedName name="__shared_1_3_0_3">NA()</definedName>
    <definedName name="__shared_1_3_0_4">NA()</definedName>
    <definedName name="__shared_1_3_0_5">NA()</definedName>
    <definedName name="__shared_1_3_0_6">NA()</definedName>
    <definedName name="__shared_1_4_0" localSheetId="20">+SUM("$#REF!.A3:A3)))))))))))))))))))))))))))))")</definedName>
    <definedName name="__shared_1_4_0" localSheetId="21">+SUM("$#REF!.A3:A3)))))))))))))))))))))))))))))")</definedName>
    <definedName name="__shared_1_4_0">+SUM("$#REF!.A3:A3)))))))))))))))))))))))))))))")</definedName>
    <definedName name="__shared_1_5_0">NA()</definedName>
    <definedName name="__shared_1_5_0_1">NA()</definedName>
    <definedName name="__shared_1_5_0_2">NA()</definedName>
    <definedName name="__shared_1_5_0_3">NA()</definedName>
    <definedName name="__shared_1_5_0_4">NA()</definedName>
    <definedName name="__shared_1_5_0_5">NA()</definedName>
    <definedName name="__shared_1_5_0_6">NA()</definedName>
    <definedName name="__shared_1_6_0">NA()</definedName>
    <definedName name="__shared_1_6_0_1">NA()</definedName>
    <definedName name="__shared_1_6_0_2">NA()</definedName>
    <definedName name="__shared_1_6_0_3">NA()</definedName>
    <definedName name="__shared_1_6_0_4">NA()</definedName>
    <definedName name="__shared_1_6_0_5">NA()</definedName>
    <definedName name="__shared_1_6_0_6">NA()</definedName>
    <definedName name="__shared_2_0_0">NA()</definedName>
    <definedName name="__shared_2_0_0_1">NA()</definedName>
    <definedName name="__shared_2_0_0_2">NA()</definedName>
    <definedName name="__shared_2_0_0_3">NA()</definedName>
    <definedName name="__shared_2_0_0_4">NA()</definedName>
    <definedName name="__shared_2_0_0_5">NA()</definedName>
    <definedName name="__shared_2_0_0_6">NA()</definedName>
    <definedName name="__shared_2_1_0">NA()</definedName>
    <definedName name="__shared_2_1_0_1">NA()</definedName>
    <definedName name="__shared_2_1_0_2">NA()</definedName>
    <definedName name="__shared_2_1_0_3">NA()</definedName>
    <definedName name="__shared_2_1_0_4">NA()</definedName>
    <definedName name="__shared_2_1_0_5">NA()</definedName>
    <definedName name="__shared_2_1_0_6">NA()</definedName>
    <definedName name="__shared_2_2_0">NA()</definedName>
    <definedName name="__shared_2_2_0_1">NA()</definedName>
    <definedName name="__shared_2_2_0_2">NA()</definedName>
    <definedName name="__shared_2_2_0_3">NA()</definedName>
    <definedName name="__shared_2_2_0_4">NA()</definedName>
    <definedName name="__shared_2_2_0_5">NA()</definedName>
    <definedName name="__shared_2_2_0_6">NA()</definedName>
    <definedName name="__shared_2_3_0">NA()</definedName>
    <definedName name="__shared_2_3_0_1">NA()</definedName>
    <definedName name="__shared_2_3_0_2">NA()</definedName>
    <definedName name="__shared_2_3_0_3">NA()</definedName>
    <definedName name="__shared_2_3_0_4">NA()</definedName>
    <definedName name="__shared_2_3_0_5">NA()</definedName>
    <definedName name="__shared_2_3_0_6">NA()</definedName>
    <definedName name="__shared_2_4_0">+SUM("$#REF!.A1:A12)))))))))))))))))))))))))))))")</definedName>
    <definedName name="__shared_2_5_0">NA()</definedName>
    <definedName name="__shared_2_5_0_1">NA()</definedName>
    <definedName name="__shared_2_5_0_2">NA()</definedName>
    <definedName name="__shared_2_5_0_3">NA()</definedName>
    <definedName name="__shared_2_5_0_4">NA()</definedName>
    <definedName name="__shared_2_5_0_5">NA()</definedName>
    <definedName name="__shared_2_5_0_6">NA()</definedName>
    <definedName name="__shared_2_6_0">NA()</definedName>
    <definedName name="__shared_2_6_0_1">NA()</definedName>
    <definedName name="__shared_2_6_0_2">NA()</definedName>
    <definedName name="__shared_2_6_0_3">NA()</definedName>
    <definedName name="__shared_2_6_0_4">NA()</definedName>
    <definedName name="__shared_2_6_0_5">NA()</definedName>
    <definedName name="__shared_2_6_0_6">NA()</definedName>
    <definedName name="__shared_2_7_0">NA()</definedName>
    <definedName name="__shared_2_7_0_1">NA()</definedName>
    <definedName name="__shared_2_7_0_2">NA()</definedName>
    <definedName name="__shared_2_7_0_3">NA()</definedName>
    <definedName name="__shared_2_7_0_4">NA()</definedName>
    <definedName name="__shared_2_7_0_5">NA()</definedName>
    <definedName name="__shared_2_7_0_6">NA()</definedName>
    <definedName name="__shared_2_8_0">NA()</definedName>
    <definedName name="__shared_2_8_0_1">NA()</definedName>
    <definedName name="__shared_2_8_0_2">NA()</definedName>
    <definedName name="__shared_2_8_0_3">NA()</definedName>
    <definedName name="__shared_2_8_0_4">NA()</definedName>
    <definedName name="__shared_2_8_0_5">NA()</definedName>
    <definedName name="__shared_2_8_0_6">NA()</definedName>
    <definedName name="__shared_3_0_0">NA()</definedName>
    <definedName name="__shared_3_0_0_1">NA()</definedName>
    <definedName name="__shared_3_0_0_2">NA()</definedName>
    <definedName name="__shared_3_0_0_3">NA()</definedName>
    <definedName name="__shared_3_0_0_4">NA()</definedName>
    <definedName name="__shared_3_0_0_5">NA()</definedName>
    <definedName name="__shared_3_0_0_6">NA()</definedName>
    <definedName name="__shared_3_1_0">NA()</definedName>
    <definedName name="__shared_3_1_0_1">NA()</definedName>
    <definedName name="__shared_3_1_0_2">NA()</definedName>
    <definedName name="__shared_3_1_0_3">NA()</definedName>
    <definedName name="__shared_3_1_0_4">NA()</definedName>
    <definedName name="__shared_3_1_0_5">NA()</definedName>
    <definedName name="__shared_3_1_0_6">NA()</definedName>
    <definedName name="__shared_3_10_0">+SUM("$#REF!.A1:A12)))))))))))))))))))))))))))))")</definedName>
    <definedName name="__shared_3_11_0">NA()</definedName>
    <definedName name="__shared_3_11_0_1">NA()</definedName>
    <definedName name="__shared_3_11_0_2">NA()</definedName>
    <definedName name="__shared_3_11_0_3">NA()</definedName>
    <definedName name="__shared_3_11_0_4">NA()</definedName>
    <definedName name="__shared_3_11_0_5">NA()</definedName>
    <definedName name="__shared_3_11_0_6">NA()</definedName>
    <definedName name="__shared_3_12_0">NA()</definedName>
    <definedName name="__shared_3_12_0_1">NA()</definedName>
    <definedName name="__shared_3_12_0_2">NA()</definedName>
    <definedName name="__shared_3_12_0_3">NA()</definedName>
    <definedName name="__shared_3_12_0_4">NA()</definedName>
    <definedName name="__shared_3_12_0_5">NA()</definedName>
    <definedName name="__shared_3_12_0_6">NA()</definedName>
    <definedName name="__shared_3_13_0">NA()</definedName>
    <definedName name="__shared_3_13_0_1">NA()</definedName>
    <definedName name="__shared_3_13_0_2">NA()</definedName>
    <definedName name="__shared_3_13_0_3">NA()</definedName>
    <definedName name="__shared_3_13_0_4">NA()</definedName>
    <definedName name="__shared_3_13_0_5">NA()</definedName>
    <definedName name="__shared_3_13_0_6">NA()</definedName>
    <definedName name="__shared_3_14_0">NA()</definedName>
    <definedName name="__shared_3_14_0_1">NA()</definedName>
    <definedName name="__shared_3_14_0_2">NA()</definedName>
    <definedName name="__shared_3_14_0_3">NA()</definedName>
    <definedName name="__shared_3_14_0_4">NA()</definedName>
    <definedName name="__shared_3_14_0_5">NA()</definedName>
    <definedName name="__shared_3_14_0_6">NA()</definedName>
    <definedName name="__shared_3_2_0">NA()</definedName>
    <definedName name="__shared_3_2_0_1">NA()</definedName>
    <definedName name="__shared_3_2_0_2">NA()</definedName>
    <definedName name="__shared_3_2_0_3">NA()</definedName>
    <definedName name="__shared_3_2_0_4">NA()</definedName>
    <definedName name="__shared_3_2_0_5">NA()</definedName>
    <definedName name="__shared_3_2_0_6">NA()</definedName>
    <definedName name="__shared_3_3_0">NA()</definedName>
    <definedName name="__shared_3_3_0_1">NA()</definedName>
    <definedName name="__shared_3_3_0_2">NA()</definedName>
    <definedName name="__shared_3_3_0_3">NA()</definedName>
    <definedName name="__shared_3_3_0_4">NA()</definedName>
    <definedName name="__shared_3_3_0_5">NA()</definedName>
    <definedName name="__shared_3_3_0_6">NA()</definedName>
    <definedName name="__shared_3_4_0">NA()</definedName>
    <definedName name="__shared_3_4_0_1">NA()</definedName>
    <definedName name="__shared_3_4_0_2">NA()</definedName>
    <definedName name="__shared_3_4_0_3">NA()</definedName>
    <definedName name="__shared_3_4_0_4">NA()</definedName>
    <definedName name="__shared_3_4_0_5">NA()</definedName>
    <definedName name="__shared_3_4_0_6">NA()</definedName>
    <definedName name="__shared_3_5_0">NA()</definedName>
    <definedName name="__shared_3_5_0_1">NA()</definedName>
    <definedName name="__shared_3_5_0_2">NA()</definedName>
    <definedName name="__shared_3_5_0_3">NA()</definedName>
    <definedName name="__shared_3_5_0_4">NA()</definedName>
    <definedName name="__shared_3_5_0_5">NA()</definedName>
    <definedName name="__shared_3_5_0_6">NA()</definedName>
    <definedName name="__shared_3_6_0">NA()</definedName>
    <definedName name="__shared_3_6_0_1">NA()</definedName>
    <definedName name="__shared_3_6_0_2">NA()</definedName>
    <definedName name="__shared_3_6_0_3">NA()</definedName>
    <definedName name="__shared_3_6_0_4">NA()</definedName>
    <definedName name="__shared_3_6_0_5">NA()</definedName>
    <definedName name="__shared_3_6_0_6">NA()</definedName>
    <definedName name="__shared_3_7_0">NA()</definedName>
    <definedName name="__shared_3_7_0_1">NA()</definedName>
    <definedName name="__shared_3_7_0_2">NA()</definedName>
    <definedName name="__shared_3_7_0_3">NA()</definedName>
    <definedName name="__shared_3_7_0_4">NA()</definedName>
    <definedName name="__shared_3_7_0_5">NA()</definedName>
    <definedName name="__shared_3_7_0_6">NA()</definedName>
    <definedName name="__shared_3_8_0">NA()</definedName>
    <definedName name="__shared_3_8_0_1">NA()</definedName>
    <definedName name="__shared_3_8_0_2">NA()</definedName>
    <definedName name="__shared_3_8_0_3">NA()</definedName>
    <definedName name="__shared_3_8_0_4">NA()</definedName>
    <definedName name="__shared_3_8_0_5">NA()</definedName>
    <definedName name="__shared_3_8_0_6">NA()</definedName>
    <definedName name="__shared_3_9_0">NA()</definedName>
    <definedName name="__shared_3_9_0_1">NA()</definedName>
    <definedName name="__shared_3_9_0_2">NA()</definedName>
    <definedName name="__shared_3_9_0_3">NA()</definedName>
    <definedName name="__shared_3_9_0_4">NA()</definedName>
    <definedName name="__shared_3_9_0_5">NA()</definedName>
    <definedName name="__shared_3_9_0_6">NA()</definedName>
    <definedName name="__shared_4_0_0">(16400000)*(0.90909091)</definedName>
    <definedName name="__shared_4_1_0">NA()</definedName>
    <definedName name="__shared_4_1_0_1">NA()</definedName>
    <definedName name="__shared_4_1_0_2">NA()</definedName>
    <definedName name="__shared_4_1_0_3">NA()</definedName>
    <definedName name="__shared_4_1_0_4">NA()</definedName>
    <definedName name="__shared_4_1_0_5">NA()</definedName>
    <definedName name="__shared_4_1_0_6">NA()</definedName>
    <definedName name="__shared_4_10_0">SUM("$#REF!.A1:F1)))))))))))))))))))))))))))))")</definedName>
    <definedName name="__shared_4_11_0">NA()</definedName>
    <definedName name="__shared_4_11_0_1">NA()</definedName>
    <definedName name="__shared_4_11_0_2">NA()</definedName>
    <definedName name="__shared_4_11_0_3">NA()</definedName>
    <definedName name="__shared_4_11_0_4">NA()</definedName>
    <definedName name="__shared_4_11_0_5">NA()</definedName>
    <definedName name="__shared_4_11_0_6">NA()</definedName>
    <definedName name="__shared_4_12_0">NA()</definedName>
    <definedName name="__shared_4_12_0_1">NA()</definedName>
    <definedName name="__shared_4_12_0_2">NA()</definedName>
    <definedName name="__shared_4_12_0_3">NA()</definedName>
    <definedName name="__shared_4_12_0_4">NA()</definedName>
    <definedName name="__shared_4_12_0_5">NA()</definedName>
    <definedName name="__shared_4_12_0_6">NA()</definedName>
    <definedName name="__shared_4_13_0">(5500000+2000000)*(0.909091)</definedName>
    <definedName name="__shared_4_14_0">NA()</definedName>
    <definedName name="__shared_4_14_0_1">NA()</definedName>
    <definedName name="__shared_4_14_0_2">NA()</definedName>
    <definedName name="__shared_4_14_0_3">NA()</definedName>
    <definedName name="__shared_4_14_0_4">NA()</definedName>
    <definedName name="__shared_4_14_0_5">NA()</definedName>
    <definedName name="__shared_4_14_0_6">NA()</definedName>
    <definedName name="__shared_4_15_0">NA()</definedName>
    <definedName name="__shared_4_15_0_1">NA()</definedName>
    <definedName name="__shared_4_15_0_2">NA()</definedName>
    <definedName name="__shared_4_15_0_3">NA()</definedName>
    <definedName name="__shared_4_15_0_4">NA()</definedName>
    <definedName name="__shared_4_15_0_5">NA()</definedName>
    <definedName name="__shared_4_15_0_6">NA()</definedName>
    <definedName name="__shared_4_16_0">SUM("$#REF!.A1:A2)))))))))))))))))))))))))))))")</definedName>
    <definedName name="__shared_4_17_0">+SUM("$#REF!.A1:A2)))))))))))))))))))))))))))))")</definedName>
    <definedName name="__shared_4_18_0">+SUM("$#REF!.A1:A2)))))))))))))))))))))))))))))")</definedName>
    <definedName name="__shared_4_19_0">NA()</definedName>
    <definedName name="__shared_4_19_0_1">NA()</definedName>
    <definedName name="__shared_4_19_0_2">NA()</definedName>
    <definedName name="__shared_4_19_0_3">NA()</definedName>
    <definedName name="__shared_4_19_0_4">NA()</definedName>
    <definedName name="__shared_4_19_0_5">NA()</definedName>
    <definedName name="__shared_4_19_0_6">NA()</definedName>
    <definedName name="__shared_4_2_0">NA()</definedName>
    <definedName name="__shared_4_2_0_1">NA()</definedName>
    <definedName name="__shared_4_2_0_2">NA()</definedName>
    <definedName name="__shared_4_2_0_3">NA()</definedName>
    <definedName name="__shared_4_2_0_4">NA()</definedName>
    <definedName name="__shared_4_2_0_5">NA()</definedName>
    <definedName name="__shared_4_2_0_6">NA()</definedName>
    <definedName name="__shared_4_20_0">NA()</definedName>
    <definedName name="__shared_4_20_0_1">NA()</definedName>
    <definedName name="__shared_4_20_0_2">NA()</definedName>
    <definedName name="__shared_4_20_0_3">NA()</definedName>
    <definedName name="__shared_4_20_0_4">NA()</definedName>
    <definedName name="__shared_4_20_0_5">NA()</definedName>
    <definedName name="__shared_4_20_0_6">NA()</definedName>
    <definedName name="__shared_4_21_0">NA()</definedName>
    <definedName name="__shared_4_21_0_1">NA()</definedName>
    <definedName name="__shared_4_21_0_2">NA()</definedName>
    <definedName name="__shared_4_21_0_3">NA()</definedName>
    <definedName name="__shared_4_21_0_4">NA()</definedName>
    <definedName name="__shared_4_21_0_5">NA()</definedName>
    <definedName name="__shared_4_21_0_6">NA()</definedName>
    <definedName name="__shared_4_22_0">NA()</definedName>
    <definedName name="__shared_4_22_0_1">NA()</definedName>
    <definedName name="__shared_4_22_0_2">NA()</definedName>
    <definedName name="__shared_4_22_0_3">NA()</definedName>
    <definedName name="__shared_4_22_0_4">NA()</definedName>
    <definedName name="__shared_4_22_0_5">NA()</definedName>
    <definedName name="__shared_4_22_0_6">NA()</definedName>
    <definedName name="__shared_4_23_0">NA()</definedName>
    <definedName name="__shared_4_23_0_1">NA()</definedName>
    <definedName name="__shared_4_23_0_2">NA()</definedName>
    <definedName name="__shared_4_23_0_3">NA()</definedName>
    <definedName name="__shared_4_23_0_4">NA()</definedName>
    <definedName name="__shared_4_23_0_5">NA()</definedName>
    <definedName name="__shared_4_23_0_6">NA()</definedName>
    <definedName name="__shared_4_24_0">NA()</definedName>
    <definedName name="__shared_4_24_0_1">NA()</definedName>
    <definedName name="__shared_4_24_0_2">NA()</definedName>
    <definedName name="__shared_4_24_0_3">NA()</definedName>
    <definedName name="__shared_4_24_0_4">NA()</definedName>
    <definedName name="__shared_4_24_0_5">NA()</definedName>
    <definedName name="__shared_4_24_0_6">NA()</definedName>
    <definedName name="__shared_4_3_0">NA()</definedName>
    <definedName name="__shared_4_3_0_1">NA()</definedName>
    <definedName name="__shared_4_3_0_2">NA()</definedName>
    <definedName name="__shared_4_3_0_3">NA()</definedName>
    <definedName name="__shared_4_3_0_4">NA()</definedName>
    <definedName name="__shared_4_3_0_5">NA()</definedName>
    <definedName name="__shared_4_3_0_6">NA()</definedName>
    <definedName name="__shared_4_4_0">NA()</definedName>
    <definedName name="__shared_4_4_0_1">NA()</definedName>
    <definedName name="__shared_4_4_0_2">NA()</definedName>
    <definedName name="__shared_4_4_0_3">NA()</definedName>
    <definedName name="__shared_4_4_0_4">NA()</definedName>
    <definedName name="__shared_4_4_0_5">NA()</definedName>
    <definedName name="__shared_4_4_0_6">NA()</definedName>
    <definedName name="__shared_4_5_0">+(2000000+1658000)*0.909091+1658000*1.2483</definedName>
    <definedName name="__shared_4_6_0">NA()</definedName>
    <definedName name="__shared_4_6_0_1">NA()</definedName>
    <definedName name="__shared_4_6_0_2">NA()</definedName>
    <definedName name="__shared_4_6_0_3">NA()</definedName>
    <definedName name="__shared_4_6_0_4">NA()</definedName>
    <definedName name="__shared_4_6_0_5">NA()</definedName>
    <definedName name="__shared_4_6_0_6">NA()</definedName>
    <definedName name="__shared_4_7_0">NA()</definedName>
    <definedName name="__shared_4_7_0_1">NA()</definedName>
    <definedName name="__shared_4_7_0_2">NA()</definedName>
    <definedName name="__shared_4_7_0_3">NA()</definedName>
    <definedName name="__shared_4_7_0_4">NA()</definedName>
    <definedName name="__shared_4_7_0_5">NA()</definedName>
    <definedName name="__shared_4_7_0_6">NA()</definedName>
    <definedName name="__shared_4_8_0">NA()</definedName>
    <definedName name="__shared_4_8_0_1">NA()</definedName>
    <definedName name="__shared_4_8_0_2">NA()</definedName>
    <definedName name="__shared_4_8_0_3">NA()</definedName>
    <definedName name="__shared_4_8_0_4">NA()</definedName>
    <definedName name="__shared_4_8_0_5">NA()</definedName>
    <definedName name="__shared_4_8_0_6">NA()</definedName>
    <definedName name="__shared_4_9_0">+(5500000+4395604)*1.2483</definedName>
    <definedName name="__shared_6_0_0">+SUM("$#REF!.A1:A2)))))))))))))))))))))))))))))")</definedName>
    <definedName name="__shared_6_1_0">+SUM("$#REF!.A1:A4)))))))))))))))))))))))))))))")</definedName>
    <definedName name="__shared_6_10_0">NA()</definedName>
    <definedName name="__shared_6_10_0_1">NA()</definedName>
    <definedName name="__shared_6_10_0_2">NA()</definedName>
    <definedName name="__shared_6_10_0_3">NA()</definedName>
    <definedName name="__shared_6_10_0_4">NA()</definedName>
    <definedName name="__shared_6_10_0_5">NA()</definedName>
    <definedName name="__shared_6_10_0_6">NA()</definedName>
    <definedName name="__shared_6_2_0">NA()</definedName>
    <definedName name="__shared_6_2_0_1">NA()</definedName>
    <definedName name="__shared_6_2_0_2">NA()</definedName>
    <definedName name="__shared_6_2_0_3">NA()</definedName>
    <definedName name="__shared_6_2_0_4">NA()</definedName>
    <definedName name="__shared_6_2_0_5">NA()</definedName>
    <definedName name="__shared_6_2_0_6">NA()</definedName>
    <definedName name="__shared_6_3_0">NA()</definedName>
    <definedName name="__shared_6_3_0_1">NA()</definedName>
    <definedName name="__shared_6_3_0_2">NA()</definedName>
    <definedName name="__shared_6_3_0_3">NA()</definedName>
    <definedName name="__shared_6_3_0_4">NA()</definedName>
    <definedName name="__shared_6_3_0_5">NA()</definedName>
    <definedName name="__shared_6_3_0_6">NA()</definedName>
    <definedName name="__shared_6_4_0">NA()</definedName>
    <definedName name="__shared_6_4_0_1">NA()</definedName>
    <definedName name="__shared_6_4_0_2">NA()</definedName>
    <definedName name="__shared_6_4_0_3">NA()</definedName>
    <definedName name="__shared_6_4_0_4">NA()</definedName>
    <definedName name="__shared_6_4_0_5">NA()</definedName>
    <definedName name="__shared_6_4_0_6">NA()</definedName>
    <definedName name="__shared_6_5_0">NA()</definedName>
    <definedName name="__shared_6_5_0_1">NA()</definedName>
    <definedName name="__shared_6_5_0_2">NA()</definedName>
    <definedName name="__shared_6_5_0_3">NA()</definedName>
    <definedName name="__shared_6_5_0_4">NA()</definedName>
    <definedName name="__shared_6_5_0_5">NA()</definedName>
    <definedName name="__shared_6_5_0_6">NA()</definedName>
    <definedName name="__shared_6_6_0">+SUM("$#REF!.A1:A4)))))))))))))))))))))))))))))")</definedName>
    <definedName name="__shared_6_7_0">NA()</definedName>
    <definedName name="__shared_6_7_0_1">NA()</definedName>
    <definedName name="__shared_6_7_0_2">NA()</definedName>
    <definedName name="__shared_6_7_0_3">NA()</definedName>
    <definedName name="__shared_6_7_0_4">NA()</definedName>
    <definedName name="__shared_6_7_0_5">NA()</definedName>
    <definedName name="__shared_6_7_0_6">NA()</definedName>
    <definedName name="__shared_6_8_0">5000000*4</definedName>
    <definedName name="__shared_6_9_0">7500000*4</definedName>
    <definedName name="__shared_7_0_0">("$#REF!.F1-$#REF!.A1)/6))))))))))))))))))))))))))))")</definedName>
    <definedName name="__shared_7_1_0">NA()</definedName>
    <definedName name="__shared_7_1_0_1">NA()</definedName>
    <definedName name="__shared_7_1_0_2">NA()</definedName>
    <definedName name="__shared_7_1_0_3">NA()</definedName>
    <definedName name="__shared_7_1_0_4">NA()</definedName>
    <definedName name="__shared_7_1_0_5">NA()</definedName>
    <definedName name="__shared_7_1_0_6">NA()</definedName>
    <definedName name="__shared_7_2_0">NA()</definedName>
    <definedName name="__shared_7_2_0_1">NA()</definedName>
    <definedName name="__shared_7_2_0_2">NA()</definedName>
    <definedName name="__shared_7_2_0_3">NA()</definedName>
    <definedName name="__shared_7_2_0_4">NA()</definedName>
    <definedName name="__shared_7_2_0_5">NA()</definedName>
    <definedName name="__shared_7_2_0_6">NA()</definedName>
    <definedName name="__xlnm.Print_Area_1" localSheetId="20">#REF!</definedName>
    <definedName name="__xlnm.Print_Area_1" localSheetId="21">#REF!</definedName>
    <definedName name="__xlnm.Print_Area_1">#REF!</definedName>
    <definedName name="__xlnm__FilterDatabase">NA()</definedName>
    <definedName name="_xlnm._FilterDatabase" localSheetId="20" hidden="1">'Nota 14 '!$A$13:$L$218</definedName>
    <definedName name="_xlnm._FilterDatabase" localSheetId="34" hidden="1">'Nota 28'!$A$11:$X$11</definedName>
    <definedName name="_FilterDatabase_1">NA()</definedName>
    <definedName name="_Hlk15378568" localSheetId="8">'Nota 2'!#REF!</definedName>
    <definedName name="A">'Nota 18'!$ARF$14</definedName>
    <definedName name="Años_préstamo" localSheetId="20">#REF!</definedName>
    <definedName name="Años_préstamo" localSheetId="21">#REF!</definedName>
    <definedName name="Años_préstamo">#REF!</definedName>
    <definedName name="_xlnm.Print_Area" localSheetId="27">' Nota 21'!$A$1:$H$33</definedName>
    <definedName name="_xlnm.Print_Area" localSheetId="6">EFE!$A$1:$C$57</definedName>
    <definedName name="_xlnm.Print_Area" localSheetId="4">ER!$A$1:$D$47</definedName>
    <definedName name="_xlnm.Print_Area" localSheetId="5">EVPN!$A$2:$T$72</definedName>
    <definedName name="_xlnm.Print_Area" localSheetId="24">'Nota 18'!$A$1:$D$28</definedName>
    <definedName name="_xlnm.Print_Area" localSheetId="25">'Nota 19'!$A$1:$H$26</definedName>
    <definedName name="_xlnm.Print_Area" localSheetId="26">'Nota 20'!$A$1:$E$21</definedName>
    <definedName name="_xlnm.Print_Area" localSheetId="28">'Nota 22'!$A$1:$F$20</definedName>
    <definedName name="_xlnm.Print_Area" localSheetId="29">'Nota 23'!$A$1:$F$21</definedName>
    <definedName name="_xlnm.Print_Area" localSheetId="30">'Nota 24'!$A$1:$D$26</definedName>
    <definedName name="_xlnm.Print_Area" localSheetId="31">'Nota 25'!$A$1:$D$39</definedName>
    <definedName name="_xlnm.Print_Area" localSheetId="32">'Nota 26'!$A$1:$C$36</definedName>
    <definedName name="_xlnm.Print_Area" localSheetId="35">'Nota 29'!$A$1:$G$26</definedName>
    <definedName name="_xlnm.Print_Area" localSheetId="36">'Nota 30'!$A$1:$E$19</definedName>
    <definedName name="_xlnm.Print_Area" localSheetId="37">'Nota 31'!$A$1:$E$28</definedName>
    <definedName name="_xlnm.Print_Area" localSheetId="38">'Nota 32'!$A$1:$D$25</definedName>
    <definedName name="_xlnm.Print_Area" localSheetId="39">'Nota 33'!$A$1:$E$28</definedName>
    <definedName name="_xlnm.Print_Area" localSheetId="40">'Nota 34'!$A$1:$C$23</definedName>
    <definedName name="_xlnm.Print_Area" localSheetId="41">'Nota 35'!$A$1:$C$33</definedName>
    <definedName name="_xlnm.Print_Area" localSheetId="42">'Nota 36'!$A$1:$E$32</definedName>
    <definedName name="_xlnm.Print_Area" localSheetId="43">'Nota 37'!$A$1:$I$28</definedName>
    <definedName name="_xlnm.Print_Area" localSheetId="44">'Nota 38'!$A$1:$G$31</definedName>
    <definedName name="_xlnm.Print_Area" localSheetId="45">'Nota 39'!$A$1:$I$53</definedName>
    <definedName name="_xlnm.Print_Area" localSheetId="46">'Nota 40'!$A$1:$D$41</definedName>
    <definedName name="_xlnm.Print_Area" localSheetId="13">'Nota 7'!$A$1:$C$24</definedName>
    <definedName name="area1" localSheetId="20">#REF!</definedName>
    <definedName name="area1">#REF!</definedName>
    <definedName name="area7" localSheetId="20">#REF!</definedName>
    <definedName name="area7">#REF!</definedName>
    <definedName name="asdasdasf" localSheetId="20">+#REF!*#REF!</definedName>
    <definedName name="asdasdasf" localSheetId="21">+#REF!*#REF!</definedName>
    <definedName name="asdasdasf">+#REF!*#REF!</definedName>
    <definedName name="Capital" localSheetId="20">#REF!</definedName>
    <definedName name="Capital">#REF!</definedName>
    <definedName name="Datos" localSheetId="20">#REF!</definedName>
    <definedName name="Datos">#REF!</definedName>
    <definedName name="Día_de_pago" localSheetId="20">DATE(YEAR('Nota 14 '!Inicio_prestamo),MONTH('Nota 14 '!Inicio_prestamo)+payment_number,DAY('Nota 14 '!Inicio_prestamo))</definedName>
    <definedName name="Día_de_pago" localSheetId="21">DATE(YEAR(Inicio_prestamo),MONTH(Inicio_prestamo)+payment_number,DAY(Inicio_prestamo))</definedName>
    <definedName name="Día_de_pago">DATE(YEAR(Inicio_prestamo),MONTH(Inicio_prestamo)+payment_number,DAY(Inicio_prestamo))</definedName>
    <definedName name="Excel_BuiltIn__FilterDatabase_5" localSheetId="20">#REF!</definedName>
    <definedName name="Excel_BuiltIn__FilterDatabase_5" localSheetId="21">#REF!</definedName>
    <definedName name="Excel_BuiltIn__FilterDatabase_5">#REF!</definedName>
    <definedName name="Excel_BuiltIn_Print_Area_1">NA()</definedName>
    <definedName name="Excel_BuiltIn_Print_Area_13" localSheetId="20">#REF!</definedName>
    <definedName name="Excel_BuiltIn_Print_Area_13" localSheetId="21">#REF!</definedName>
    <definedName name="Excel_BuiltIn_Print_Area_13">#REF!</definedName>
    <definedName name="Fecha_de_pago" localSheetId="20">#REF!</definedName>
    <definedName name="Fecha_de_pago">#REF!</definedName>
    <definedName name="Fila_de_encabezado">ROW(#REF!)</definedName>
    <definedName name="filter5" localSheetId="20">#REF!</definedName>
    <definedName name="filter5">#REF!</definedName>
    <definedName name="Importe_del_préstamo" localSheetId="20">#REF!</definedName>
    <definedName name="Importe_del_préstamo">#REF!</definedName>
    <definedName name="Impresión_completa" localSheetId="20">#REF!</definedName>
    <definedName name="Impresión_completa">#REF!</definedName>
    <definedName name="Inicio_prestamo" localSheetId="20">#REF!</definedName>
    <definedName name="Inicio_prestamo">#REF!</definedName>
    <definedName name="Int" localSheetId="20">#REF!</definedName>
    <definedName name="Int">#REF!</definedName>
    <definedName name="Int_acum" localSheetId="20">#REF!</definedName>
    <definedName name="Int_acum">#REF!</definedName>
    <definedName name="Interés_total" localSheetId="20">#REF!</definedName>
    <definedName name="Interés_total">#REF!</definedName>
    <definedName name="notas" localSheetId="20">DATE(YEAR('Nota 14 '!Inicio_prestamo),MONTH('Nota 14 '!Inicio_prestamo)+payment_number,DAY('Nota 14 '!Inicio_prestamo))</definedName>
    <definedName name="notas" localSheetId="21">DATE(YEAR(Inicio_prestamo),MONTH(Inicio_prestamo)+payment_number,DAY(Inicio_prestamo))</definedName>
    <definedName name="notas">DATE(YEAR(Inicio_prestamo),MONTH(Inicio_prestamo)+payment_number,DAY(Inicio_prestamo))</definedName>
    <definedName name="Núm_de_pago" localSheetId="20">#REF!</definedName>
    <definedName name="Núm_de_pago" localSheetId="21">#REF!</definedName>
    <definedName name="Núm_de_pago">#REF!</definedName>
    <definedName name="Núm_pagos_al_año" localSheetId="20">#REF!</definedName>
    <definedName name="Núm_pagos_al_año">#REF!</definedName>
    <definedName name="Número_de_pagos" localSheetId="20">MATCH(0.01,'Nota 14 '!Saldo_final,-1)+1</definedName>
    <definedName name="Número_de_pagos" localSheetId="21">MATCH(0.01,'Nota 15'!Saldo_final,-1)+1</definedName>
    <definedName name="Número_de_pagos">MATCH(0.01,Saldo_final,-1)+1</definedName>
    <definedName name="Pago_adicional" localSheetId="20">#REF!</definedName>
    <definedName name="Pago_adicional" localSheetId="21">#REF!</definedName>
    <definedName name="Pago_adicional">#REF!</definedName>
    <definedName name="Pago_mensual_programado" localSheetId="20">#REF!</definedName>
    <definedName name="Pago_mensual_programado">#REF!</definedName>
    <definedName name="Pago_progr" localSheetId="20">#REF!</definedName>
    <definedName name="Pago_progr">#REF!</definedName>
    <definedName name="Pago_total" localSheetId="20">#REF!</definedName>
    <definedName name="Pago_total">#REF!</definedName>
    <definedName name="Pagos_adicionales_programados" localSheetId="20">#REF!</definedName>
    <definedName name="Pagos_adicionales_programados">#REF!</definedName>
    <definedName name="Restablecer_área_de_impresión" localSheetId="20">OFFSET('Nota 14 '!Impresión_completa,0,0,'Nota 14 '!Última_fila)</definedName>
    <definedName name="Restablecer_área_de_impresión" localSheetId="21">OFFSET(Impresión_completa,0,0,'Nota 15'!Última_fila)</definedName>
    <definedName name="Restablecer_área_de_impresión">OFFSET(Impresión_completa,0,0,Última_fila)</definedName>
    <definedName name="Saldo_final" localSheetId="20">#REF!</definedName>
    <definedName name="Saldo_final" localSheetId="21">#REF!</definedName>
    <definedName name="Saldo_final">#REF!</definedName>
    <definedName name="Saldo_inicial" localSheetId="20">#REF!</definedName>
    <definedName name="Saldo_inicial">#REF!</definedName>
    <definedName name="SHARED_FORMULA_1_30_1_30_3" localSheetId="20">+#REF!/#REF!</definedName>
    <definedName name="SHARED_FORMULA_1_30_1_30_3" localSheetId="21">+#REF!/#REF!</definedName>
    <definedName name="SHARED_FORMULA_1_30_1_30_3">+#REF!/#REF!</definedName>
    <definedName name="SHARED_FORMULA_1_31_1_31_3" localSheetId="20">+#REF!/#REF!</definedName>
    <definedName name="SHARED_FORMULA_1_31_1_31_3">+#REF!/#REF!</definedName>
    <definedName name="SHARED_FORMULA_1_32_1_32_3" localSheetId="20">+#REF!/#REF!</definedName>
    <definedName name="SHARED_FORMULA_1_32_1_32_3">+#REF!/#REF!</definedName>
    <definedName name="SHARED_FORMULA_1_33_1_33_3" localSheetId="20">+#REF!/#REF!</definedName>
    <definedName name="SHARED_FORMULA_1_33_1_33_3">+#REF!/#REF!</definedName>
    <definedName name="SHARED_FORMULA_1_34_1_34_3" localSheetId="20">+#REF!/#REF!</definedName>
    <definedName name="SHARED_FORMULA_1_34_1_34_3">+#REF!/#REF!</definedName>
    <definedName name="SHARED_FORMULA_1_35_1_35_3" localSheetId="20">+#REF!/#REF!</definedName>
    <definedName name="SHARED_FORMULA_1_35_1_35_3">+#REF!/#REF!</definedName>
    <definedName name="SHARED_FORMULA_1_36_1_36_3" localSheetId="20">+#REF!/#REF!</definedName>
    <definedName name="SHARED_FORMULA_1_36_1_36_3">+#REF!/#REF!</definedName>
    <definedName name="SHARED_FORMULA_11_110_11_110_0" localSheetId="20">#REF!</definedName>
    <definedName name="SHARED_FORMULA_11_110_11_110_0">#REF!</definedName>
    <definedName name="SHARED_FORMULA_11_16_11_16_3" localSheetId="20">+(#REF!-#REF!)/#REF!</definedName>
    <definedName name="SHARED_FORMULA_11_16_11_16_3" localSheetId="21">+(#REF!-#REF!)/#REF!</definedName>
    <definedName name="SHARED_FORMULA_11_16_11_16_3">+(#REF!-#REF!)/#REF!</definedName>
    <definedName name="SHARED_FORMULA_11_9_11_9_3" localSheetId="20">+(#REF!-#REF!)/#REF!</definedName>
    <definedName name="SHARED_FORMULA_11_9_11_9_3">+(#REF!-#REF!)/#REF!</definedName>
    <definedName name="SHARED_FORMULA_12_164_12_164_0" localSheetId="20">+SUM(#REF!)</definedName>
    <definedName name="SHARED_FORMULA_12_164_12_164_0" localSheetId="21">+SUM(#REF!)</definedName>
    <definedName name="SHARED_FORMULA_12_164_12_164_0">+SUM(#REF!)</definedName>
    <definedName name="SHARED_FORMULA_12_79_12_79_0" localSheetId="20">-#REF!*#REF!</definedName>
    <definedName name="SHARED_FORMULA_12_79_12_79_0" localSheetId="21">-#REF!*#REF!</definedName>
    <definedName name="SHARED_FORMULA_12_79_12_79_0">-#REF!*#REF!</definedName>
    <definedName name="SHARED_FORMULA_12_88_12_88_0" localSheetId="20">+#REF!*#REF!/12</definedName>
    <definedName name="SHARED_FORMULA_12_88_12_88_0">+#REF!*#REF!/12</definedName>
    <definedName name="SHARED_FORMULA_13_171_13_171_0" localSheetId="20">-#REF!/#REF!</definedName>
    <definedName name="SHARED_FORMULA_13_171_13_171_0">-#REF!/#REF!</definedName>
    <definedName name="SHARED_FORMULA_13_175_13_175_0" localSheetId="20">+#REF!/#REF!*12</definedName>
    <definedName name="SHARED_FORMULA_13_175_13_175_0">+#REF!/#REF!*12</definedName>
    <definedName name="SHARED_FORMULA_13_179_13_179_0" localSheetId="20">-0.125*#REF!</definedName>
    <definedName name="SHARED_FORMULA_13_179_13_179_0" localSheetId="21">-0.125*#REF!</definedName>
    <definedName name="SHARED_FORMULA_13_179_13_179_0">-0.125*#REF!</definedName>
    <definedName name="SHARED_FORMULA_13_186_13_186_0" localSheetId="20">+#REF!/#REF!</definedName>
    <definedName name="SHARED_FORMULA_13_186_13_186_0" localSheetId="21">+#REF!/#REF!</definedName>
    <definedName name="SHARED_FORMULA_13_186_13_186_0">+#REF!/#REF!</definedName>
    <definedName name="SHARED_FORMULA_13_82_13_82_0" localSheetId="20">+#REF!*#REF!</definedName>
    <definedName name="SHARED_FORMULA_13_82_13_82_0">+#REF!*#REF!</definedName>
    <definedName name="SHARED_FORMULA_13_86_13_86_0" localSheetId="20">+#REF!-#REF!</definedName>
    <definedName name="SHARED_FORMULA_13_86_13_86_0">+#REF!-#REF!</definedName>
    <definedName name="SHARED_FORMULA_15_111_15_111_0" localSheetId="20">+SUM(#REF!)</definedName>
    <definedName name="SHARED_FORMULA_15_111_15_111_0" localSheetId="21">+SUM(#REF!)</definedName>
    <definedName name="SHARED_FORMULA_15_111_15_111_0">+SUM(#REF!)</definedName>
    <definedName name="SHARED_FORMULA_15_14_15_14_0" localSheetId="20">+SUM(#REF!)</definedName>
    <definedName name="SHARED_FORMULA_15_14_15_14_0">+SUM(#REF!)</definedName>
    <definedName name="SHARED_FORMULA_15_141_15_141_0" localSheetId="20">+SUM(#REF!)</definedName>
    <definedName name="SHARED_FORMULA_15_141_15_141_0">+SUM(#REF!)</definedName>
    <definedName name="SHARED_FORMULA_15_143_15_143_0" localSheetId="20">+#REF!+#REF!+#REF!+#REF!+#REF!+#REF!+#REF!+#REF!</definedName>
    <definedName name="SHARED_FORMULA_15_143_15_143_0" localSheetId="21">+#REF!+#REF!+#REF!+#REF!+#REF!+#REF!+#REF!+#REF!</definedName>
    <definedName name="SHARED_FORMULA_15_143_15_143_0">+#REF!+#REF!+#REF!+#REF!+#REF!+#REF!+#REF!+#REF!</definedName>
    <definedName name="SHARED_FORMULA_15_169_15_169_0" localSheetId="20">+#REF!+#REF!+#REF!</definedName>
    <definedName name="SHARED_FORMULA_15_169_15_169_0">+#REF!+#REF!+#REF!</definedName>
    <definedName name="SHARED_FORMULA_15_172_15_172_0" localSheetId="20">+#REF!+#REF!+#REF!</definedName>
    <definedName name="SHARED_FORMULA_15_172_15_172_0">+#REF!+#REF!+#REF!</definedName>
    <definedName name="SHARED_FORMULA_15_176_15_176_0" localSheetId="20">+#REF!+#REF!+#REF!</definedName>
    <definedName name="SHARED_FORMULA_15_176_15_176_0">+#REF!+#REF!+#REF!</definedName>
    <definedName name="SHARED_FORMULA_15_69_15_69_0" localSheetId="20">+SUM(#REF!)</definedName>
    <definedName name="SHARED_FORMULA_15_69_15_69_0" localSheetId="21">+SUM(#REF!)</definedName>
    <definedName name="SHARED_FORMULA_15_69_15_69_0">+SUM(#REF!)</definedName>
    <definedName name="SHARED_FORMULA_16_25_16_25_0" localSheetId="20">+#REF!/#REF!</definedName>
    <definedName name="SHARED_FORMULA_16_25_16_25_0" localSheetId="21">+#REF!/#REF!</definedName>
    <definedName name="SHARED_FORMULA_16_25_16_25_0">+#REF!/#REF!</definedName>
    <definedName name="SHARED_FORMULA_16_31_16_31_0" localSheetId="20">+#REF!/#REF!</definedName>
    <definedName name="SHARED_FORMULA_16_31_16_31_0">+#REF!/#REF!</definedName>
    <definedName name="SHARED_FORMULA_16_69_16_69_0" localSheetId="20">+#REF!/#REF!</definedName>
    <definedName name="SHARED_FORMULA_16_69_16_69_0">+#REF!/#REF!</definedName>
    <definedName name="SHARED_FORMULA_17_25_17_25_0" localSheetId="20">+#REF!/#REF!</definedName>
    <definedName name="SHARED_FORMULA_17_25_17_25_0">+#REF!/#REF!</definedName>
    <definedName name="SHARED_FORMULA_17_35_17_35_0" localSheetId="20">+#REF!/#REF!</definedName>
    <definedName name="SHARED_FORMULA_17_35_17_35_0">+#REF!/#REF!</definedName>
    <definedName name="SHARED_FORMULA_2_1_2_1_3" localSheetId="20">+#REF!-#REF!</definedName>
    <definedName name="SHARED_FORMULA_2_1_2_1_3">+#REF!-#REF!</definedName>
    <definedName name="SHARED_FORMULA_2_114_2_114_0" localSheetId="20">+#REF!/(1-#REF!-#REF!)*#REF!</definedName>
    <definedName name="SHARED_FORMULA_2_114_2_114_0" localSheetId="21">+#REF!/(1-#REF!-#REF!)*#REF!</definedName>
    <definedName name="SHARED_FORMULA_2_114_2_114_0">+#REF!/(1-#REF!-#REF!)*#REF!</definedName>
    <definedName name="SHARED_FORMULA_2_127_2_127_0" localSheetId="20">+SUM(#REF!)</definedName>
    <definedName name="SHARED_FORMULA_2_127_2_127_0" localSheetId="21">+SUM(#REF!)</definedName>
    <definedName name="SHARED_FORMULA_2_127_2_127_0">+SUM(#REF!)</definedName>
    <definedName name="SHARED_FORMULA_2_132_2_132_0" localSheetId="20">-#REF!/#REF!</definedName>
    <definedName name="SHARED_FORMULA_2_132_2_132_0" localSheetId="21">-#REF!/#REF!</definedName>
    <definedName name="SHARED_FORMULA_2_132_2_132_0">-#REF!/#REF!</definedName>
    <definedName name="SHARED_FORMULA_2_14_2_14_0" localSheetId="20">+SUM(#REF!)</definedName>
    <definedName name="SHARED_FORMULA_2_14_2_14_0" localSheetId="21">+SUM(#REF!)</definedName>
    <definedName name="SHARED_FORMULA_2_14_2_14_0">+SUM(#REF!)</definedName>
    <definedName name="SHARED_FORMULA_2_140_2_140_0" localSheetId="20">+#REF!/#REF!*12</definedName>
    <definedName name="SHARED_FORMULA_2_140_2_140_0" localSheetId="21">+#REF!/#REF!*12</definedName>
    <definedName name="SHARED_FORMULA_2_140_2_140_0">+#REF!/#REF!*12</definedName>
    <definedName name="SHARED_FORMULA_2_145_2_145_0" localSheetId="20">+#REF!+#REF!</definedName>
    <definedName name="SHARED_FORMULA_2_145_2_145_0">+#REF!+#REF!</definedName>
    <definedName name="SHARED_FORMULA_2_146_2_146_0" localSheetId="20">+#REF!/#REF!</definedName>
    <definedName name="SHARED_FORMULA_2_146_2_146_0">+#REF!/#REF!</definedName>
    <definedName name="SHARED_FORMULA_2_152_2_152_0" localSheetId="20">+#REF!/#REF!</definedName>
    <definedName name="SHARED_FORMULA_2_152_2_152_0">+#REF!/#REF!</definedName>
    <definedName name="SHARED_FORMULA_2_155_2_155_0" localSheetId="20">+#REF!/#REF!</definedName>
    <definedName name="SHARED_FORMULA_2_155_2_155_0">+#REF!/#REF!</definedName>
    <definedName name="SHARED_FORMULA_2_157_2_157_0" localSheetId="20">+#REF!/#REF!</definedName>
    <definedName name="SHARED_FORMULA_2_157_2_157_0">+#REF!/#REF!</definedName>
    <definedName name="SHARED_FORMULA_2_163_2_163_0" localSheetId="20">+SUM(#REF!)</definedName>
    <definedName name="SHARED_FORMULA_2_163_2_163_0" localSheetId="21">+SUM(#REF!)</definedName>
    <definedName name="SHARED_FORMULA_2_163_2_163_0">+SUM(#REF!)</definedName>
    <definedName name="SHARED_FORMULA_2_175_2_175_0" localSheetId="20">+#REF!/#REF!*12</definedName>
    <definedName name="SHARED_FORMULA_2_175_2_175_0" localSheetId="21">+#REF!/#REF!*12</definedName>
    <definedName name="SHARED_FORMULA_2_175_2_175_0">+#REF!/#REF!*12</definedName>
    <definedName name="SHARED_FORMULA_2_178_2_178_0" localSheetId="20">+#REF!+#REF!+#REF!+#REF!+#REF!+#REF!+#REF!+#REF!+#REF!</definedName>
    <definedName name="SHARED_FORMULA_2_178_2_178_0" localSheetId="21">+#REF!+#REF!+#REF!+#REF!+#REF!+#REF!+#REF!+#REF!+#REF!</definedName>
    <definedName name="SHARED_FORMULA_2_178_2_178_0">+#REF!+#REF!+#REF!+#REF!+#REF!+#REF!+#REF!+#REF!+#REF!</definedName>
    <definedName name="SHARED_FORMULA_2_179_2_179_0" localSheetId="20">-0.125*#REF!</definedName>
    <definedName name="SHARED_FORMULA_2_179_2_179_0" localSheetId="21">-0.125*#REF!</definedName>
    <definedName name="SHARED_FORMULA_2_179_2_179_0">-0.125*#REF!</definedName>
    <definedName name="SHARED_FORMULA_2_18_2_18_0" localSheetId="20">-#REF!*#REF!</definedName>
    <definedName name="SHARED_FORMULA_2_18_2_18_0" localSheetId="21">-#REF!*#REF!</definedName>
    <definedName name="SHARED_FORMULA_2_18_2_18_0">-#REF!*#REF!</definedName>
    <definedName name="SHARED_FORMULA_2_180_2_180_0" localSheetId="20">+#REF!+#REF!</definedName>
    <definedName name="SHARED_FORMULA_2_180_2_180_0">+#REF!+#REF!</definedName>
    <definedName name="SHARED_FORMULA_2_19_2_19_0" localSheetId="20">-#REF!*#REF!</definedName>
    <definedName name="SHARED_FORMULA_2_19_2_19_0">-#REF!*#REF!</definedName>
    <definedName name="SHARED_FORMULA_2_2_2_2_3" localSheetId="20">+#REF!/#REF!</definedName>
    <definedName name="SHARED_FORMULA_2_2_2_2_3">+#REF!/#REF!</definedName>
    <definedName name="SHARED_FORMULA_2_21_2_21_0" localSheetId="20">-30*#REF!</definedName>
    <definedName name="SHARED_FORMULA_2_21_2_21_0" localSheetId="21">-30*#REF!</definedName>
    <definedName name="SHARED_FORMULA_2_21_2_21_0">-30*#REF!</definedName>
    <definedName name="SHARED_FORMULA_2_22_2_22_0" localSheetId="20">+#REF!*#REF!</definedName>
    <definedName name="SHARED_FORMULA_2_22_2_22_0" localSheetId="21">+#REF!*#REF!</definedName>
    <definedName name="SHARED_FORMULA_2_22_2_22_0">+#REF!*#REF!</definedName>
    <definedName name="SHARED_FORMULA_2_28_2_28_0" localSheetId="20">+#REF!*#REF!/12</definedName>
    <definedName name="SHARED_FORMULA_2_28_2_28_0">+#REF!*#REF!/12</definedName>
    <definedName name="SHARED_FORMULA_2_33_2_33_0" localSheetId="20">+#REF!+#REF!+#REF!+#REF!+#REF!+#REF!+#REF!+#REF!+#REF!</definedName>
    <definedName name="SHARED_FORMULA_2_33_2_33_0" localSheetId="21">+#REF!+#REF!+#REF!+#REF!+#REF!+#REF!+#REF!+#REF!+#REF!</definedName>
    <definedName name="SHARED_FORMULA_2_33_2_33_0">+#REF!+#REF!+#REF!+#REF!+#REF!+#REF!+#REF!+#REF!+#REF!</definedName>
    <definedName name="SHARED_FORMULA_2_34_2_34_0" localSheetId="20">-0.125*#REF!</definedName>
    <definedName name="SHARED_FORMULA_2_34_2_34_0" localSheetId="21">-0.125*#REF!</definedName>
    <definedName name="SHARED_FORMULA_2_34_2_34_0">-0.125*#REF!</definedName>
    <definedName name="SHARED_FORMULA_2_35_2_35_0" localSheetId="20">+#REF!+#REF!</definedName>
    <definedName name="SHARED_FORMULA_2_35_2_35_0" localSheetId="21">+#REF!+#REF!</definedName>
    <definedName name="SHARED_FORMULA_2_35_2_35_0">+#REF!+#REF!</definedName>
    <definedName name="SHARED_FORMULA_2_36_2_36_0" localSheetId="20">+#REF!/#REF!</definedName>
    <definedName name="SHARED_FORMULA_2_36_2_36_0">+#REF!/#REF!</definedName>
    <definedName name="SHARED_FORMULA_2_40_2_40_0" localSheetId="20">+#REF!/#REF!</definedName>
    <definedName name="SHARED_FORMULA_2_40_2_40_0">+#REF!/#REF!</definedName>
    <definedName name="SHARED_FORMULA_2_41_2_41_0" localSheetId="20">+#REF!/28</definedName>
    <definedName name="SHARED_FORMULA_2_41_2_41_0">+#REF!/28</definedName>
    <definedName name="SHARED_FORMULA_2_42_2_42_0" localSheetId="20">+#REF!/#REF!</definedName>
    <definedName name="SHARED_FORMULA_2_42_2_42_0" localSheetId="21">+#REF!/#REF!</definedName>
    <definedName name="SHARED_FORMULA_2_42_2_42_0">+#REF!/#REF!</definedName>
    <definedName name="SHARED_FORMULA_2_48_2_48_0" localSheetId="20">+#REF!-#REF!-#REF!-#REF!</definedName>
    <definedName name="SHARED_FORMULA_2_48_2_48_0">+#REF!-#REF!-#REF!-#REF!</definedName>
    <definedName name="SHARED_FORMULA_2_50_2_50_0" localSheetId="20">#REF!</definedName>
    <definedName name="SHARED_FORMULA_2_50_2_50_0">#REF!</definedName>
    <definedName name="SHARED_FORMULA_2_51_2_51_0" localSheetId="20">+#REF!+#REF!+#REF!+#REF!+#REF!+#REF!</definedName>
    <definedName name="SHARED_FORMULA_2_51_2_51_0">+#REF!+#REF!+#REF!+#REF!+#REF!+#REF!</definedName>
    <definedName name="SHARED_FORMULA_2_52_2_52_0" localSheetId="20">+#REF!+#REF!</definedName>
    <definedName name="SHARED_FORMULA_2_52_2_52_0">+#REF!+#REF!</definedName>
    <definedName name="SHARED_FORMULA_2_53_2_53_0" localSheetId="20">-#REF!/#REF!</definedName>
    <definedName name="SHARED_FORMULA_2_53_2_53_0">-#REF!/#REF!</definedName>
    <definedName name="SHARED_FORMULA_2_54_2_54_0" localSheetId="20">+#REF!/(1-#REF!-#REF!)*#REF!</definedName>
    <definedName name="SHARED_FORMULA_2_54_2_54_0" localSheetId="21">+#REF!/(1-#REF!-#REF!)*#REF!</definedName>
    <definedName name="SHARED_FORMULA_2_54_2_54_0">+#REF!/(1-#REF!-#REF!)*#REF!</definedName>
    <definedName name="SHARED_FORMULA_2_55_2_55_0" localSheetId="20">-#REF!/#REF!</definedName>
    <definedName name="SHARED_FORMULA_2_55_2_55_0" localSheetId="21">-#REF!/#REF!</definedName>
    <definedName name="SHARED_FORMULA_2_55_2_55_0">-#REF!/#REF!</definedName>
    <definedName name="SHARED_FORMULA_2_56_2_56_0" localSheetId="20">-(-#REF!*#REF!-#REF!-#REF!+#REF!)</definedName>
    <definedName name="SHARED_FORMULA_2_56_2_56_0" localSheetId="21">-(-#REF!*#REF!-#REF!-#REF!+#REF!)</definedName>
    <definedName name="SHARED_FORMULA_2_56_2_56_0">-(-#REF!*#REF!-#REF!-#REF!+#REF!)</definedName>
    <definedName name="SHARED_FORMULA_2_57_2_57_0" localSheetId="20">+#REF!+#REF!</definedName>
    <definedName name="SHARED_FORMULA_2_57_2_57_0">+#REF!+#REF!</definedName>
    <definedName name="SHARED_FORMULA_2_80_2_80_0" localSheetId="20">+#REF!/#REF!</definedName>
    <definedName name="SHARED_FORMULA_2_80_2_80_0">+#REF!/#REF!</definedName>
    <definedName name="SHARED_FORMULA_2_83_2_83_0" localSheetId="20">+#REF!/#REF!</definedName>
    <definedName name="SHARED_FORMULA_2_83_2_83_0">+#REF!/#REF!</definedName>
    <definedName name="SHARED_FORMULA_2_90_2_90_0" localSheetId="20">+#REF!/#REF!*12</definedName>
    <definedName name="SHARED_FORMULA_2_90_2_90_0">+#REF!/#REF!*12</definedName>
    <definedName name="SHARED_FORMULA_2_93_2_93_0" localSheetId="20">+#REF!+#REF!+#REF!+#REF!+#REF!+#REF!+#REF!+#REF!+#REF!</definedName>
    <definedName name="SHARED_FORMULA_2_93_2_93_0" localSheetId="21">+#REF!+#REF!+#REF!+#REF!+#REF!+#REF!+#REF!+#REF!+#REF!</definedName>
    <definedName name="SHARED_FORMULA_2_93_2_93_0">+#REF!+#REF!+#REF!+#REF!+#REF!+#REF!+#REF!+#REF!+#REF!</definedName>
    <definedName name="SHARED_FORMULA_2_94_2_94_0" localSheetId="20">-0.125*#REF!</definedName>
    <definedName name="SHARED_FORMULA_2_94_2_94_0" localSheetId="21">-0.125*#REF!</definedName>
    <definedName name="SHARED_FORMULA_2_94_2_94_0">-0.125*#REF!</definedName>
    <definedName name="SHARED_FORMULA_2_95_2_95_0" localSheetId="20">+#REF!+#REF!</definedName>
    <definedName name="SHARED_FORMULA_2_95_2_95_0" localSheetId="21">+#REF!+#REF!</definedName>
    <definedName name="SHARED_FORMULA_2_95_2_95_0">+#REF!+#REF!</definedName>
    <definedName name="SHARED_FORMULA_2_96_2_96_0" localSheetId="20">+#REF!/#REF!</definedName>
    <definedName name="SHARED_FORMULA_2_96_2_96_0">+#REF!/#REF!</definedName>
    <definedName name="SHARED_FORMULA_2_99_2_99_0" localSheetId="20">+#REF!/#REF!</definedName>
    <definedName name="SHARED_FORMULA_2_99_2_99_0">+#REF!/#REF!</definedName>
    <definedName name="SHARED_FORMULA_3_0_3_0_3" localSheetId="20">+#REF!-#REF!</definedName>
    <definedName name="SHARED_FORMULA_3_0_3_0_3">+#REF!-#REF!</definedName>
    <definedName name="SHARED_FORMULA_3_100_3_100_0" localSheetId="20">+#REF!/#REF!</definedName>
    <definedName name="SHARED_FORMULA_3_100_3_100_0">+#REF!/#REF!</definedName>
    <definedName name="SHARED_FORMULA_3_101_3_101_0" localSheetId="20">+#REF!/28</definedName>
    <definedName name="SHARED_FORMULA_3_101_3_101_0">+#REF!/28</definedName>
    <definedName name="SHARED_FORMULA_3_102_3_102_0" localSheetId="20">+#REF!/#REF!</definedName>
    <definedName name="SHARED_FORMULA_3_102_3_102_0" localSheetId="21">+#REF!/#REF!</definedName>
    <definedName name="SHARED_FORMULA_3_102_3_102_0">+#REF!/#REF!</definedName>
    <definedName name="SHARED_FORMULA_3_108_3_108_0" localSheetId="20">+#REF!-#REF!-#REF!-#REF!</definedName>
    <definedName name="SHARED_FORMULA_3_108_3_108_0">+#REF!-#REF!-#REF!-#REF!</definedName>
    <definedName name="SHARED_FORMULA_3_110_3_110_0" localSheetId="20">-#REF!</definedName>
    <definedName name="SHARED_FORMULA_3_110_3_110_0">-#REF!</definedName>
    <definedName name="SHARED_FORMULA_3_111_3_111_0" localSheetId="20">+#REF!+#REF!+#REF!+#REF!+#REF!+#REF!</definedName>
    <definedName name="SHARED_FORMULA_3_111_3_111_0">+#REF!+#REF!+#REF!+#REF!+#REF!+#REF!</definedName>
    <definedName name="SHARED_FORMULA_3_112_3_112_0" localSheetId="20">+#REF!+#REF!</definedName>
    <definedName name="SHARED_FORMULA_3_112_3_112_0">+#REF!+#REF!</definedName>
    <definedName name="SHARED_FORMULA_3_113_3_113_0" localSheetId="20">-#REF!/#REF!</definedName>
    <definedName name="SHARED_FORMULA_3_113_3_113_0">-#REF!/#REF!</definedName>
    <definedName name="SHARED_FORMULA_3_115_3_115_0" localSheetId="20">-#REF!/#REF!</definedName>
    <definedName name="SHARED_FORMULA_3_115_3_115_0">-#REF!/#REF!</definedName>
    <definedName name="SHARED_FORMULA_3_116_3_116_0" localSheetId="20">-(-#REF!*#REF!-#REF!-#REF!+#REF!)</definedName>
    <definedName name="SHARED_FORMULA_3_116_3_116_0">-(-#REF!*#REF!-#REF!-#REF!+#REF!)</definedName>
    <definedName name="SHARED_FORMULA_3_117_3_117_0" localSheetId="20">+#REF!+#REF!</definedName>
    <definedName name="SHARED_FORMULA_3_117_3_117_0">+#REF!+#REF!</definedName>
    <definedName name="SHARED_FORMULA_3_135_3_135_0" localSheetId="20">+#REF!/#REF!</definedName>
    <definedName name="SHARED_FORMULA_3_135_3_135_0">+#REF!/#REF!</definedName>
    <definedName name="SHARED_FORMULA_3_137_3_137_0" localSheetId="20">-#REF!/#REF!</definedName>
    <definedName name="SHARED_FORMULA_3_137_3_137_0">-#REF!/#REF!</definedName>
    <definedName name="SHARED_FORMULA_3_143_3_143_0" localSheetId="20">+#REF!+#REF!+#REF!+#REF!+#REF!+#REF!+#REF!+#REF!+#REF!</definedName>
    <definedName name="SHARED_FORMULA_3_143_3_143_0" localSheetId="21">+#REF!+#REF!+#REF!+#REF!+#REF!+#REF!+#REF!+#REF!+#REF!</definedName>
    <definedName name="SHARED_FORMULA_3_143_3_143_0">+#REF!+#REF!+#REF!+#REF!+#REF!+#REF!+#REF!+#REF!+#REF!</definedName>
    <definedName name="SHARED_FORMULA_3_168_3_168_0" localSheetId="20">-#REF!/#REF!</definedName>
    <definedName name="SHARED_FORMULA_3_168_3_168_0">-#REF!/#REF!</definedName>
    <definedName name="SHARED_FORMULA_3_171_3_171_0" localSheetId="20">-#REF!/#REF!</definedName>
    <definedName name="SHARED_FORMULA_3_171_3_171_0">-#REF!/#REF!</definedName>
    <definedName name="SHARED_FORMULA_3_183_3_183_0" localSheetId="20">+#REF!/#REF!</definedName>
    <definedName name="SHARED_FORMULA_3_183_3_183_0">+#REF!/#REF!</definedName>
    <definedName name="SHARED_FORMULA_3_186_3_186_0" localSheetId="20">+#REF!/#REF!</definedName>
    <definedName name="SHARED_FORMULA_3_186_3_186_0">+#REF!/#REF!</definedName>
    <definedName name="SHARED_FORMULA_3_203_3_203_0" localSheetId="20">+#REF!/#REF!</definedName>
    <definedName name="SHARED_FORMULA_3_203_3_203_0">+#REF!/#REF!</definedName>
    <definedName name="SHARED_FORMULA_3_25_3_25_0" localSheetId="20">-12*#REF!</definedName>
    <definedName name="SHARED_FORMULA_3_25_3_25_0" localSheetId="21">-12*#REF!</definedName>
    <definedName name="SHARED_FORMULA_3_25_3_25_0">-12*#REF!</definedName>
    <definedName name="SHARED_FORMULA_3_26_3_26_0" localSheetId="20">+#REF!-#REF!</definedName>
    <definedName name="SHARED_FORMULA_3_26_3_26_0" localSheetId="21">+#REF!-#REF!</definedName>
    <definedName name="SHARED_FORMULA_3_26_3_26_0">+#REF!-#REF!</definedName>
    <definedName name="SHARED_FORMULA_3_27_3_27_0" localSheetId="20">+#REF!/#REF!</definedName>
    <definedName name="SHARED_FORMULA_3_27_3_27_0">+#REF!/#REF!</definedName>
    <definedName name="SHARED_FORMULA_3_29_3_29_0" localSheetId="20">+#REF!*1.018</definedName>
    <definedName name="SHARED_FORMULA_3_29_3_29_0">+#REF!*1.018</definedName>
    <definedName name="SHARED_FORMULA_3_29_3_29_3" localSheetId="20">+(#REF!-#REF!)/#REF!</definedName>
    <definedName name="SHARED_FORMULA_3_29_3_29_3" localSheetId="21">+(#REF!-#REF!)/#REF!</definedName>
    <definedName name="SHARED_FORMULA_3_29_3_29_3">+(#REF!-#REF!)/#REF!</definedName>
    <definedName name="SHARED_FORMULA_3_37_3_37_0" localSheetId="20">+(1+#REF!)*#REF!</definedName>
    <definedName name="SHARED_FORMULA_3_37_3_37_0" localSheetId="21">+(1+#REF!)*#REF!</definedName>
    <definedName name="SHARED_FORMULA_3_37_3_37_0">+(1+#REF!)*#REF!</definedName>
    <definedName name="SHARED_FORMULA_3_37_3_37_3" localSheetId="20">+(#REF!-#REF!)/#REF!</definedName>
    <definedName name="SHARED_FORMULA_3_37_3_37_3" localSheetId="21">+(#REF!-#REF!)/#REF!</definedName>
    <definedName name="SHARED_FORMULA_3_37_3_37_3">+(#REF!-#REF!)/#REF!</definedName>
    <definedName name="SHARED_FORMULA_3_38_3_38_3" localSheetId="20">+(#REF!-#REF!)/#REF!</definedName>
    <definedName name="SHARED_FORMULA_3_38_3_38_3">+(#REF!-#REF!)/#REF!</definedName>
    <definedName name="SHARED_FORMULA_3_63_3_63_0" localSheetId="20">+#REF!/#REF!</definedName>
    <definedName name="SHARED_FORMULA_3_63_3_63_0">+#REF!/#REF!</definedName>
    <definedName name="SHARED_FORMULA_3_64_3_64_0" localSheetId="20">+#REF!/#REF!</definedName>
    <definedName name="SHARED_FORMULA_3_64_3_64_0">+#REF!/#REF!</definedName>
    <definedName name="SHARED_FORMULA_3_68_3_68_0" localSheetId="20">+#REF!+#REF!</definedName>
    <definedName name="SHARED_FORMULA_3_68_3_68_0">+#REF!+#REF!</definedName>
    <definedName name="SHARED_FORMULA_3_74_3_74_0" localSheetId="20">+SUM(#REF!)</definedName>
    <definedName name="SHARED_FORMULA_3_74_3_74_0" localSheetId="21">+SUM(#REF!)</definedName>
    <definedName name="SHARED_FORMULA_3_74_3_74_0">+SUM(#REF!)</definedName>
    <definedName name="SHARED_FORMULA_3_87_3_87_0" localSheetId="20">+#REF!/#REF!</definedName>
    <definedName name="SHARED_FORMULA_3_87_3_87_0" localSheetId="21">+#REF!/#REF!</definedName>
    <definedName name="SHARED_FORMULA_3_87_3_87_0">+#REF!/#REF!</definedName>
    <definedName name="SHARED_FORMULA_3_98_3_98_0" localSheetId="20">+(#REF!-#REF!)/#REF!</definedName>
    <definedName name="SHARED_FORMULA_3_98_3_98_0" localSheetId="21">+(#REF!-#REF!)/#REF!</definedName>
    <definedName name="SHARED_FORMULA_3_98_3_98_0">+(#REF!-#REF!)/#REF!</definedName>
    <definedName name="SHARED_FORMULA_4_13_4_13_1" localSheetId="20">+#REF!*#REF!</definedName>
    <definedName name="SHARED_FORMULA_4_13_4_13_1" localSheetId="21">+#REF!*#REF!</definedName>
    <definedName name="SHARED_FORMULA_4_13_4_13_1">+#REF!*#REF!</definedName>
    <definedName name="SHARED_FORMULA_4_151_4_151_0" localSheetId="20">+#REF!/#REF!</definedName>
    <definedName name="SHARED_FORMULA_4_151_4_151_0">+#REF!/#REF!</definedName>
    <definedName name="SHARED_FORMULA_4_156_4_156_0" localSheetId="20">+(#REF!-#REF!)/#REF!</definedName>
    <definedName name="SHARED_FORMULA_4_156_4_156_0" localSheetId="21">+(#REF!-#REF!)/#REF!</definedName>
    <definedName name="SHARED_FORMULA_4_156_4_156_0">+(#REF!-#REF!)/#REF!</definedName>
    <definedName name="SHARED_FORMULA_4_18_4_18_1" localSheetId="20">SUM(#REF!)</definedName>
    <definedName name="SHARED_FORMULA_4_18_4_18_1">SUM(#REF!)</definedName>
    <definedName name="SHARED_FORMULA_4_187_4_187_0" localSheetId="20">+(#REF!-#REF!)/#REF!</definedName>
    <definedName name="SHARED_FORMULA_4_187_4_187_0" localSheetId="21">+(#REF!-#REF!)/#REF!</definedName>
    <definedName name="SHARED_FORMULA_4_187_4_187_0">+(#REF!-#REF!)/#REF!</definedName>
    <definedName name="SHARED_FORMULA_4_207_4_207_0" localSheetId="20">+#REF!-#REF!+#REF!-#REF!+#REF!-#REF!</definedName>
    <definedName name="SHARED_FORMULA_4_207_4_207_0" localSheetId="21">+#REF!-#REF!+#REF!-#REF!+#REF!-#REF!</definedName>
    <definedName name="SHARED_FORMULA_4_207_4_207_0">+#REF!-#REF!+#REF!-#REF!+#REF!-#REF!</definedName>
    <definedName name="SHARED_FORMULA_4_23_4_23_1" localSheetId="20">+#REF!*#REF!</definedName>
    <definedName name="SHARED_FORMULA_4_23_4_23_1">+#REF!*#REF!</definedName>
    <definedName name="SHARED_FORMULA_4_26_4_26_1" localSheetId="20">SUM(#REF!)</definedName>
    <definedName name="SHARED_FORMULA_4_26_4_26_1">SUM(#REF!)</definedName>
    <definedName name="SHARED_FORMULA_4_31_4_31_0" localSheetId="20">+#REF!*#REF!</definedName>
    <definedName name="SHARED_FORMULA_4_31_4_31_0">+#REF!*#REF!</definedName>
    <definedName name="SHARED_FORMULA_4_31_4_31_1" localSheetId="20">+#REF!*#REF!</definedName>
    <definedName name="SHARED_FORMULA_4_31_4_31_1">+#REF!*#REF!</definedName>
    <definedName name="SHARED_FORMULA_4_35_4_35_1" localSheetId="20">SUM(#REF!)</definedName>
    <definedName name="SHARED_FORMULA_4_35_4_35_1">SUM(#REF!)</definedName>
    <definedName name="SHARED_FORMULA_4_4_4_4_1" localSheetId="20">+#REF!*#REF!</definedName>
    <definedName name="SHARED_FORMULA_4_4_4_4_1">+#REF!*#REF!</definedName>
    <definedName name="SHARED_FORMULA_4_40_4_40_1" localSheetId="20">+#REF!*#REF!</definedName>
    <definedName name="SHARED_FORMULA_4_40_4_40_1">+#REF!*#REF!</definedName>
    <definedName name="SHARED_FORMULA_4_45_4_45_1" localSheetId="20">SUM(#REF!)</definedName>
    <definedName name="SHARED_FORMULA_4_45_4_45_1">SUM(#REF!)</definedName>
    <definedName name="SHARED_FORMULA_4_53_4_53_1" localSheetId="20">SUM(#REF!)</definedName>
    <definedName name="SHARED_FORMULA_4_53_4_53_1">SUM(#REF!)</definedName>
    <definedName name="SHARED_FORMULA_4_60_4_60_1" localSheetId="20">SUM(#REF!)</definedName>
    <definedName name="SHARED_FORMULA_4_60_4_60_1">SUM(#REF!)</definedName>
    <definedName name="SHARED_FORMULA_4_68_4_68_1" localSheetId="20">SUM(#REF!)</definedName>
    <definedName name="SHARED_FORMULA_4_68_4_68_1">SUM(#REF!)</definedName>
    <definedName name="SHARED_FORMULA_4_71_4_71_1" localSheetId="20">+AVERAGE(#REF!,#REF!,#REF!,#REF!,#REF!,#REF!,#REF!,#REF!)</definedName>
    <definedName name="SHARED_FORMULA_4_71_4_71_1" localSheetId="21">+AVERAGE(#REF!,#REF!,#REF!,#REF!,#REF!,#REF!,#REF!,#REF!)</definedName>
    <definedName name="SHARED_FORMULA_4_71_4_71_1">+AVERAGE(#REF!,#REF!,#REF!,#REF!,#REF!,#REF!,#REF!,#REF!)</definedName>
    <definedName name="SHARED_FORMULA_4_73_4_73_1" localSheetId="20">+#REF!*#REF!</definedName>
    <definedName name="SHARED_FORMULA_4_73_4_73_1">+#REF!*#REF!</definedName>
    <definedName name="SHARED_FORMULA_4_74_4_74_1" localSheetId="20">SUM(#REF!)</definedName>
    <definedName name="SHARED_FORMULA_4_74_4_74_1">SUM(#REF!)</definedName>
    <definedName name="SHARED_FORMULA_4_76_4_76_1" localSheetId="20">+#REF!+#REF!+#REF!+#REF!+#REF!+#REF!</definedName>
    <definedName name="SHARED_FORMULA_4_76_4_76_1" localSheetId="21">+#REF!+#REF!+#REF!+#REF!+#REF!+#REF!</definedName>
    <definedName name="SHARED_FORMULA_4_76_4_76_1">+#REF!+#REF!+#REF!+#REF!+#REF!+#REF!</definedName>
    <definedName name="SHARED_FORMULA_4_77_4_77_1" localSheetId="20">+#REF!+#REF!</definedName>
    <definedName name="SHARED_FORMULA_4_77_4_77_1">+#REF!+#REF!</definedName>
    <definedName name="SHARED_FORMULA_4_8_4_8_0" localSheetId="20">+#REF!+#REF!+#REF!</definedName>
    <definedName name="SHARED_FORMULA_4_8_4_8_0">+#REF!+#REF!+#REF!</definedName>
    <definedName name="SHARED_FORMULA_4_80_4_80_1" localSheetId="20">+#REF!+#REF!+#REF!</definedName>
    <definedName name="SHARED_FORMULA_4_80_4_80_1">+#REF!+#REF!+#REF!</definedName>
    <definedName name="SHARED_FORMULA_4_81_4_81_1" localSheetId="20">+#REF!/#REF!</definedName>
    <definedName name="SHARED_FORMULA_4_81_4_81_1">+#REF!/#REF!</definedName>
    <definedName name="SHARED_FORMULA_4_84_4_84_0" localSheetId="20">+#REF!+#REF!</definedName>
    <definedName name="SHARED_FORMULA_4_84_4_84_0">+#REF!+#REF!</definedName>
    <definedName name="SHARED_FORMULA_4_9_4_9_1" localSheetId="20">SUM(#REF!)</definedName>
    <definedName name="SHARED_FORMULA_4_9_4_9_1">SUM(#REF!)</definedName>
    <definedName name="SHARED_FORMULA_4_96_4_96_1" localSheetId="20">+AVERAGE(#REF!)</definedName>
    <definedName name="SHARED_FORMULA_4_96_4_96_1">+AVERAGE(#REF!)</definedName>
    <definedName name="SHARED_FORMULA_5_11_5_11_0" localSheetId="20">+IF(#REF!="si",#REF!,0)</definedName>
    <definedName name="SHARED_FORMULA_5_11_5_11_0">+IF(#REF!="si",#REF!,0)</definedName>
    <definedName name="SHARED_FORMULA_5_12_5_12_0" localSheetId="20">+IF(#REF!="si",#REF!,0)</definedName>
    <definedName name="SHARED_FORMULA_5_12_5_12_0">+IF(#REF!="si",#REF!,0)</definedName>
    <definedName name="SHARED_FORMULA_5_13_5_13_0" localSheetId="20">+#REF!+#REF!</definedName>
    <definedName name="SHARED_FORMULA_5_13_5_13_0" localSheetId="21">+#REF!+#REF!</definedName>
    <definedName name="SHARED_FORMULA_5_13_5_13_0">+#REF!+#REF!</definedName>
    <definedName name="SHARED_FORMULA_5_22_5_22_1" localSheetId="20">+#REF!*#REF!</definedName>
    <definedName name="SHARED_FORMULA_5_22_5_22_1">+#REF!*#REF!</definedName>
    <definedName name="SHARED_FORMULA_5_30_5_30_1" localSheetId="20">+#REF!*#REF!</definedName>
    <definedName name="SHARED_FORMULA_5_30_5_30_1">+#REF!*#REF!</definedName>
    <definedName name="SHARED_FORMULA_5_49_5_49_1" localSheetId="20">+#REF!*#REF!</definedName>
    <definedName name="SHARED_FORMULA_5_49_5_49_1">+#REF!*#REF!</definedName>
    <definedName name="SHARED_FORMULA_5_57_5_57_1" localSheetId="20">+#REF!*#REF!</definedName>
    <definedName name="SHARED_FORMULA_5_57_5_57_1">+#REF!*#REF!</definedName>
    <definedName name="SHARED_FORMULA_5_64_5_64_1" localSheetId="20">+#REF!*#REF!</definedName>
    <definedName name="SHARED_FORMULA_5_64_5_64_1">+#REF!*#REF!</definedName>
    <definedName name="SHARED_FORMULA_5_72_5_72_1" localSheetId="20">+#REF!*#REF!</definedName>
    <definedName name="SHARED_FORMULA_5_72_5_72_1">+#REF!*#REF!</definedName>
    <definedName name="SHARED_FORMULA_6_179_6_179_0" localSheetId="20">-0.125*#REF!</definedName>
    <definedName name="SHARED_FORMULA_6_179_6_179_0" localSheetId="21">-0.125*#REF!</definedName>
    <definedName name="SHARED_FORMULA_6_179_6_179_0">-0.125*#REF!</definedName>
    <definedName name="SHARED_FORMULA_6_94_6_94_0" localSheetId="20">-0.125*#REF!</definedName>
    <definedName name="SHARED_FORMULA_6_94_6_94_0">-0.125*#REF!</definedName>
    <definedName name="SHARED_FORMULA_7_39_7_39_3" localSheetId="20">+(#REF!-#REF!)/#REF!</definedName>
    <definedName name="SHARED_FORMULA_7_39_7_39_3">+(#REF!-#REF!)/#REF!</definedName>
    <definedName name="shared11" localSheetId="20">+(#REF!-#REF!)/#REF!</definedName>
    <definedName name="shared11">+(#REF!-#REF!)/#REF!</definedName>
    <definedName name="shared15" localSheetId="20">+#REF!+#REF!+#REF!+#REF!+#REF!+#REF!+#REF!+#REF!</definedName>
    <definedName name="shared15" localSheetId="21">+#REF!+#REF!+#REF!+#REF!+#REF!+#REF!+#REF!+#REF!</definedName>
    <definedName name="shared15">+#REF!+#REF!+#REF!+#REF!+#REF!+#REF!+#REF!+#REF!</definedName>
    <definedName name="shared178" localSheetId="20">+#REF!+#REF!+#REF!+#REF!+#REF!+#REF!+#REF!+#REF!+#REF!</definedName>
    <definedName name="shared178">+#REF!+#REF!+#REF!+#REF!+#REF!+#REF!+#REF!+#REF!+#REF!</definedName>
    <definedName name="shared2" localSheetId="20">+#REF!/(1-#REF!-#REF!)*#REF!</definedName>
    <definedName name="shared2" localSheetId="21">+#REF!/(1-#REF!-#REF!)*#REF!</definedName>
    <definedName name="shared2">+#REF!/(1-#REF!-#REF!)*#REF!</definedName>
    <definedName name="Tasa_de_interés" localSheetId="20">#REF!</definedName>
    <definedName name="Tasa_de_interés">#REF!</definedName>
    <definedName name="Tasa_de_interés_programada" localSheetId="20">#REF!</definedName>
    <definedName name="Tasa_de_interés_programada">#REF!</definedName>
    <definedName name="_xlnm.Print_Titles" localSheetId="2">'INFORMACION GRAL DE LA ENTIDAD'!$1:$9</definedName>
    <definedName name="_xlnm.Print_Titles" localSheetId="20">'Nota 14 '!$1:$7</definedName>
    <definedName name="_xlnm.Print_Titles" localSheetId="8">'Nota 2'!$1:$9</definedName>
    <definedName name="Última_fila" localSheetId="20">IF('Nota 14 '!Valores_especificados,Fila_de_encabezado+'Nota 14 '!Número_de_pagos,Fila_de_encabezado)</definedName>
    <definedName name="Última_fila" localSheetId="21">IF('Nota 15'!Valores_especificados,Fila_de_encabezado+'Nota 15'!Número_de_pagos,Fila_de_encabezado)</definedName>
    <definedName name="Última_fila">IF(Valores_especificados,Fila_de_encabezado+Número_de_pagos,Fila_de_encabezado)</definedName>
    <definedName name="Valores_especificados" localSheetId="20">IF('Nota 14 '!Importe_del_préstamo*'Nota 14 '!Tasa_de_interés*'Nota 14 '!Años_préstamo*'Nota 14 '!Inicio_prestamo&gt;0,1,0)</definedName>
    <definedName name="Valores_especificados" localSheetId="21">IF(Importe_del_préstamo*Tasa_de_interés*'Nota 15'!Años_préstamo*Inicio_prestamo&gt;0,1,0)</definedName>
    <definedName name="Valores_especificados">IF(Importe_del_préstamo*Tasa_de_interés*Años_préstamo*Inicio_prestamo&gt;0,1,0)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1" i="14" l="1"/>
  <c r="C11" i="14"/>
  <c r="B16" i="14"/>
  <c r="C16" i="14"/>
  <c r="B24" i="14"/>
  <c r="C24" i="14"/>
  <c r="B32" i="14"/>
  <c r="C32" i="14"/>
  <c r="H150" i="116" l="1"/>
  <c r="H149" i="116"/>
  <c r="H148" i="116"/>
  <c r="H147" i="116"/>
  <c r="H146" i="116"/>
  <c r="H145" i="116"/>
  <c r="H144" i="116"/>
  <c r="H143" i="116"/>
  <c r="H142" i="116"/>
  <c r="H141" i="116"/>
  <c r="H140" i="116"/>
  <c r="H139" i="116"/>
  <c r="H138" i="116"/>
  <c r="H137" i="116"/>
  <c r="H136" i="116"/>
  <c r="C18" i="117" l="1"/>
  <c r="B18" i="117"/>
  <c r="B13" i="69" l="1"/>
  <c r="U21" i="24" l="1"/>
  <c r="I24" i="2" l="1"/>
  <c r="E24" i="2"/>
  <c r="C14" i="52" l="1"/>
  <c r="G19" i="66" l="1"/>
  <c r="C20" i="23" l="1"/>
  <c r="U29" i="24" l="1"/>
  <c r="C29" i="23" l="1"/>
  <c r="B19" i="66" l="1"/>
  <c r="C35" i="23" l="1"/>
  <c r="C37" i="23" s="1"/>
  <c r="C41" i="23" s="1"/>
  <c r="B14" i="54"/>
  <c r="C14" i="54"/>
  <c r="C19" i="66" l="1"/>
  <c r="F14" i="52" l="1"/>
  <c r="G63" i="25" l="1"/>
  <c r="D14" i="38" l="1"/>
  <c r="D19" i="66" l="1"/>
  <c r="E19" i="66"/>
  <c r="I19" i="66"/>
  <c r="J19" i="66"/>
  <c r="F19" i="66" l="1"/>
  <c r="B1" i="2" l="1"/>
  <c r="A1" i="47" l="1"/>
  <c r="B20" i="10"/>
  <c r="C20" i="10" s="1"/>
  <c r="C19" i="10"/>
  <c r="C18" i="10"/>
  <c r="C15" i="10"/>
  <c r="C16" i="10"/>
  <c r="C17" i="10"/>
  <c r="C14" i="10"/>
  <c r="C17" i="9"/>
  <c r="C16" i="9"/>
  <c r="E21" i="10" l="1"/>
  <c r="B19" i="9"/>
  <c r="B1" i="38" l="1"/>
  <c r="A11" i="62"/>
  <c r="B11" i="56"/>
  <c r="B10" i="69"/>
  <c r="B11" i="55"/>
  <c r="B11" i="54"/>
  <c r="F10" i="52"/>
  <c r="B10" i="52"/>
  <c r="B13" i="68"/>
  <c r="B11" i="48"/>
  <c r="F12" i="12"/>
  <c r="D10" i="10"/>
  <c r="B9" i="42"/>
  <c r="B10" i="9"/>
  <c r="A1" i="72"/>
  <c r="A1" i="70"/>
  <c r="A1" i="62"/>
  <c r="A1" i="60"/>
  <c r="A1" i="64"/>
  <c r="A1" i="57"/>
  <c r="A1" i="56"/>
  <c r="A1" i="69"/>
  <c r="A1" i="55"/>
  <c r="A1" i="54"/>
  <c r="A1" i="52"/>
  <c r="A1" i="53"/>
  <c r="A1" i="65"/>
  <c r="A1" i="51"/>
  <c r="A1" i="50"/>
  <c r="A1" i="68"/>
  <c r="A1" i="49"/>
  <c r="A1" i="48"/>
  <c r="A1" i="14"/>
  <c r="A1" i="12"/>
  <c r="A1" i="46"/>
  <c r="A1" i="45"/>
  <c r="A1" i="44"/>
  <c r="A1" i="10"/>
  <c r="A1" i="42"/>
  <c r="A1" i="41"/>
  <c r="A1" i="9"/>
  <c r="A5" i="66"/>
  <c r="A1" i="67"/>
  <c r="A1" i="7"/>
  <c r="A1" i="5"/>
  <c r="A1" i="4"/>
  <c r="B6" i="3"/>
  <c r="A1" i="1"/>
  <c r="A1" i="23"/>
  <c r="A1" i="24"/>
  <c r="A1" i="19"/>
  <c r="G12" i="12"/>
  <c r="E24" i="10"/>
  <c r="D24" i="10"/>
  <c r="E10" i="10"/>
  <c r="C9" i="42"/>
  <c r="C10" i="9"/>
  <c r="C11" i="23"/>
  <c r="C16" i="57"/>
  <c r="C11" i="57"/>
  <c r="C11" i="56"/>
  <c r="C10" i="69"/>
  <c r="B15" i="56"/>
  <c r="C15" i="56"/>
  <c r="C13" i="69"/>
  <c r="C11" i="55"/>
  <c r="C15" i="55"/>
  <c r="B15" i="55"/>
  <c r="G14" i="52"/>
  <c r="B14" i="52"/>
  <c r="G10" i="52"/>
  <c r="C10" i="52"/>
  <c r="C13" i="68"/>
  <c r="C11" i="48"/>
  <c r="C11" i="10"/>
  <c r="C28" i="10"/>
  <c r="C27" i="10"/>
  <c r="C26" i="10"/>
  <c r="C25" i="10"/>
  <c r="C13" i="10"/>
  <c r="C12" i="10"/>
  <c r="E29" i="10"/>
  <c r="D29" i="10"/>
  <c r="K19" i="67"/>
  <c r="K20" i="67"/>
  <c r="K21" i="67"/>
  <c r="K22" i="67"/>
  <c r="K23" i="67"/>
  <c r="L19" i="67"/>
  <c r="L20" i="67"/>
  <c r="L21" i="67"/>
  <c r="L22" i="67"/>
  <c r="L23" i="67"/>
  <c r="G22" i="12"/>
  <c r="F22" i="12"/>
  <c r="C13" i="42"/>
  <c r="B13" i="42"/>
  <c r="C13" i="41"/>
  <c r="C23" i="9"/>
  <c r="C13" i="9"/>
  <c r="C25" i="9" l="1"/>
  <c r="D21" i="10" l="1"/>
  <c r="H19" i="66" l="1"/>
  <c r="K19" i="66" l="1"/>
</calcChain>
</file>

<file path=xl/sharedStrings.xml><?xml version="1.0" encoding="utf-8"?>
<sst xmlns="http://schemas.openxmlformats.org/spreadsheetml/2006/main" count="2364" uniqueCount="818">
  <si>
    <t>NOTA 1 – DESCRIPCIÓN DE LA NATURALEZA Y DEL NEGOCIO DE LA COMPAÑÍA</t>
  </si>
  <si>
    <t>NOTA 2 - RESUMEN DE LAS PRINCIPALES POLÍTICAS CONTABLES</t>
  </si>
  <si>
    <t>Caja</t>
  </si>
  <si>
    <t>Total</t>
  </si>
  <si>
    <t>La composición de la cuenta es la siguiente:</t>
  </si>
  <si>
    <t>Concepto</t>
  </si>
  <si>
    <t>Recaudaciones a depositar</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</si>
  <si>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</si>
  <si>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</si>
  <si>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</si>
  <si>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</si>
  <si>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</si>
  <si>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</si>
  <si>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</si>
  <si>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</si>
  <si>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</si>
  <si>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Anticipo Impuesto a la Renta</t>
  </si>
  <si>
    <t xml:space="preserve">Total </t>
  </si>
  <si>
    <t>Los bienes de cambio están compuestos de la siguiente manera:</t>
  </si>
  <si>
    <t>Retencion Impuesto a la renta a Pagar</t>
  </si>
  <si>
    <t>Impuestos diferidos</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</si>
  <si>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</si>
  <si>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</si>
  <si>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</si>
  <si>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</si>
  <si>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</si>
  <si>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</si>
  <si>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</si>
  <si>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</si>
  <si>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</si>
  <si>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</si>
  <si>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</si>
  <si>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</si>
  <si>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</si>
  <si>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</si>
  <si>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</si>
  <si>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</si>
  <si>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</si>
  <si>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</si>
  <si>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</si>
  <si>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</si>
  <si>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Reserva de revalúo</t>
  </si>
  <si>
    <t>Resultados acumulados</t>
  </si>
  <si>
    <t xml:space="preserve"> </t>
  </si>
  <si>
    <t>Impuesto a la renta</t>
  </si>
  <si>
    <t>Aporte para</t>
  </si>
  <si>
    <t>aumento de capital</t>
  </si>
  <si>
    <t>Pagos efectuados a proveedores y empleados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</si>
  <si>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</si>
  <si>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</si>
  <si>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</si>
  <si>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</si>
  <si>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</si>
  <si>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</si>
  <si>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</si>
  <si>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</si>
  <si>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Retención Impuesto a la Renta</t>
  </si>
  <si>
    <t>Retención Impuesto al Valor agregado</t>
  </si>
  <si>
    <t>Bajas</t>
  </si>
  <si>
    <t>Subtotal</t>
  </si>
  <si>
    <t>Ventas</t>
  </si>
  <si>
    <t>No corrientes</t>
  </si>
  <si>
    <t>Corrientes</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</si>
  <si>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</si>
  <si>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</si>
  <si>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</si>
  <si>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</si>
  <si>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</si>
  <si>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</si>
  <si>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</si>
  <si>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</si>
  <si>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</si>
  <si>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</si>
  <si>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Capital suscripto e integrado</t>
  </si>
  <si>
    <t>Primas de emisión</t>
  </si>
  <si>
    <t>Reserva de revalúo técnico</t>
  </si>
  <si>
    <t>Reserva legal</t>
  </si>
  <si>
    <t>Reserva facultativa</t>
  </si>
  <si>
    <t>Interes Minoritario</t>
  </si>
  <si>
    <t>Integración del capital social</t>
  </si>
  <si>
    <t>Intereses pagados</t>
  </si>
  <si>
    <t>Ventas de bienes de uso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</si>
  <si>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</si>
  <si>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</si>
  <si>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</si>
  <si>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</si>
  <si>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</si>
  <si>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</si>
  <si>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Mercaderías</t>
  </si>
  <si>
    <t>Productos terminados</t>
  </si>
  <si>
    <t>Productos en proceso</t>
  </si>
  <si>
    <t>Materia prima</t>
  </si>
  <si>
    <t>Composición Cartera Vencida</t>
  </si>
  <si>
    <t>Activos</t>
  </si>
  <si>
    <t>Indicar moneda</t>
  </si>
  <si>
    <t>Pasivos</t>
  </si>
  <si>
    <t>Posición neta</t>
  </si>
  <si>
    <t>Inversiones temporales</t>
  </si>
  <si>
    <t>Cuentas por pagar comerciales</t>
  </si>
  <si>
    <t>Préstamos a corto plazo</t>
  </si>
  <si>
    <t>Otros proveedores del exterior</t>
  </si>
  <si>
    <t>Proveedores locales</t>
  </si>
  <si>
    <t>Total cuentas a pagar por comerciales</t>
  </si>
  <si>
    <t>Bonos bursátiles</t>
  </si>
  <si>
    <t>Vencimiento</t>
  </si>
  <si>
    <t>Tipo de garantía</t>
  </si>
  <si>
    <t>Tipo de Garantía</t>
  </si>
  <si>
    <t>Intereses deudas bursátiles a pagar</t>
  </si>
  <si>
    <t>Propiedad, planta y equipo</t>
  </si>
  <si>
    <t>Activos intangibles</t>
  </si>
  <si>
    <t>Inversiones</t>
  </si>
  <si>
    <t>(Detallar bienes de uso)</t>
  </si>
  <si>
    <t>(Detallar activos intangibles)</t>
  </si>
  <si>
    <t>(Detallar Inversiones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</si>
  <si>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</si>
  <si>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</si>
  <si>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</si>
  <si>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</si>
  <si>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</si>
  <si>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</si>
  <si>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</si>
  <si>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</si>
  <si>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</si>
  <si>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Remuneraciones al personal superior a pagar</t>
  </si>
  <si>
    <t>Retencion de IVA a pagar</t>
  </si>
  <si>
    <t>Previsiones para contingencias/Indemnizaciones y despidos</t>
  </si>
  <si>
    <t>Otros ingresos diferidos (detallar cuenta)</t>
  </si>
  <si>
    <t>Otros ingresos diferidos</t>
  </si>
  <si>
    <t>ER</t>
  </si>
  <si>
    <t>a  Reserva de revalúo</t>
  </si>
  <si>
    <t>b Reserva legal</t>
  </si>
  <si>
    <t>c Reservas estatutarias</t>
  </si>
  <si>
    <t>d Reservas facultativas</t>
  </si>
  <si>
    <t>Resultado de ejercicios anteriores</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</si>
  <si>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</si>
  <si>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</si>
  <si>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</si>
  <si>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</si>
  <si>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</si>
  <si>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</si>
  <si>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</si>
  <si>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</si>
  <si>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</si>
  <si>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Los intangibles se exponen a su costo incurrido menos las correspondientes amortizaciones acumuladas al cierre del año.</t>
  </si>
  <si>
    <t>Simbología según ISO 4217</t>
  </si>
  <si>
    <t>Gastos administrativos</t>
  </si>
  <si>
    <t>Tipo de Activo</t>
  </si>
  <si>
    <t>Datos  del activo gravado</t>
  </si>
  <si>
    <t>Importe (indicar   moneda)</t>
  </si>
  <si>
    <t>A favor de</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</si>
  <si>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</si>
  <si>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</si>
  <si>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</si>
  <si>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</si>
  <si>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</si>
  <si>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</si>
  <si>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</si>
  <si>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</si>
  <si>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</si>
  <si>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</si>
  <si>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</si>
  <si>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</si>
  <si>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</si>
  <si>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</si>
  <si>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</si>
  <si>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</si>
  <si>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</si>
  <si>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</si>
  <si>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</si>
  <si>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</si>
  <si>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Amortización activos intangibles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</si>
  <si>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</si>
  <si>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</si>
  <si>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</si>
  <si>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</si>
  <si>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</si>
  <si>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</si>
  <si>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</si>
  <si>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</si>
  <si>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</si>
  <si>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</si>
  <si>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</si>
  <si>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</si>
  <si>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</si>
  <si>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</si>
  <si>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</si>
  <si>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</si>
  <si>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</si>
  <si>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Rodados</t>
  </si>
  <si>
    <t>Muebles y útiles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</si>
  <si>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</si>
  <si>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</si>
  <si>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</si>
  <si>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</si>
  <si>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</si>
  <si>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</si>
  <si>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</si>
  <si>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</si>
  <si>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</si>
  <si>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</si>
  <si>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</si>
  <si>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</si>
  <si>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</si>
  <si>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</si>
  <si>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</si>
  <si>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Gastos de ventas</t>
  </si>
  <si>
    <t>Miles de guaraníes</t>
  </si>
  <si>
    <t xml:space="preserve">Gastos administrativos </t>
  </si>
  <si>
    <t>Otros ingresos  y gastos operativos</t>
  </si>
  <si>
    <t>Contado</t>
  </si>
  <si>
    <t>Crédito</t>
  </si>
  <si>
    <t>Existencia inicial del inventario</t>
  </si>
  <si>
    <t>+ Compra de bienes y servicios</t>
  </si>
  <si>
    <t>+ Costo de producción</t>
  </si>
  <si>
    <t>- Existencia final de inventario</t>
  </si>
  <si>
    <t>Total costo de ventas</t>
  </si>
  <si>
    <t>Total gastos financieros</t>
  </si>
  <si>
    <t xml:space="preserve">Utilidad/(Pérdida) neta del año </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</si>
  <si>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</si>
  <si>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</si>
  <si>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</si>
  <si>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</si>
  <si>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</si>
  <si>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</si>
  <si>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</si>
  <si>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</si>
  <si>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</si>
  <si>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</si>
  <si>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</si>
  <si>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</si>
  <si>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</si>
  <si>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</si>
  <si>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</si>
  <si>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</si>
  <si>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</si>
  <si>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</si>
  <si>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ESTADO DE RESULTADOS</t>
  </si>
  <si>
    <t>Comparativo con igual período del año anterior</t>
  </si>
  <si>
    <t>Comparativo con igual periodo del año anterior</t>
  </si>
  <si>
    <t>I.V.A. Crédito fiscal</t>
  </si>
  <si>
    <t>Anticipos a proveedores</t>
  </si>
  <si>
    <t xml:space="preserve">Anticipos a proveedores </t>
  </si>
  <si>
    <t>NOTA 7 – INVENTARIOS</t>
  </si>
  <si>
    <t>(-) Previsión para desvalorización y deterioro de inventario</t>
  </si>
  <si>
    <t>Total activos corrientes</t>
  </si>
  <si>
    <t>Nota 8 - INVERSIONES EN ASOCIADAS</t>
  </si>
  <si>
    <t>Las inversiones en sociedades donde no se ejerce control se describen a continuación</t>
  </si>
  <si>
    <t>En miles de guaranies</t>
  </si>
  <si>
    <t>a) Datos sobre la sociedad:</t>
  </si>
  <si>
    <t>Total valuación patrimonial proporcional</t>
  </si>
  <si>
    <t>NOTA 9 - PROPIEDADES, PLANTA Y EQUIPO - NETO</t>
  </si>
  <si>
    <t>Totales</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</si>
  <si>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</si>
  <si>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</si>
  <si>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</si>
  <si>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</si>
  <si>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</si>
  <si>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</si>
  <si>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</si>
  <si>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</si>
  <si>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</si>
  <si>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19 – OTROS PASIVOS CORRIENTES y NO CORRIENTES</t>
  </si>
  <si>
    <t>Total pasivos no corrientes</t>
  </si>
  <si>
    <t>NOTA 20 – CAPITAL INTEGRADO</t>
  </si>
  <si>
    <t>NOTA 21 –  DIFERENCIA TRANSITORIA POR CONVERSION</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</si>
  <si>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</si>
  <si>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</si>
  <si>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</si>
  <si>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</si>
  <si>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</si>
  <si>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</si>
  <si>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</si>
  <si>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</si>
  <si>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</si>
  <si>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</si>
  <si>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</si>
  <si>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</si>
  <si>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</si>
  <si>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</si>
  <si>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</si>
  <si>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</si>
  <si>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</si>
  <si>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</si>
  <si>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</si>
  <si>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</si>
  <si>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</si>
  <si>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</si>
  <si>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</si>
  <si>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</si>
  <si>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</si>
  <si>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</si>
  <si>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</si>
  <si>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</si>
  <si>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</si>
  <si>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</si>
  <si>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</si>
  <si>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</si>
  <si>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</si>
  <si>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</si>
  <si>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</si>
  <si>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</si>
  <si>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</si>
  <si>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</si>
  <si>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</si>
  <si>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</si>
  <si>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</si>
  <si>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</si>
  <si>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</si>
  <si>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</si>
  <si>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</si>
  <si>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</si>
  <si>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</si>
  <si>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</si>
  <si>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</si>
  <si>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</si>
  <si>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</si>
  <si>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</si>
  <si>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</si>
  <si>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</si>
  <si>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</si>
  <si>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</si>
  <si>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</si>
  <si>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</si>
  <si>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</si>
  <si>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</si>
  <si>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</si>
  <si>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</si>
  <si>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NOTA 39 - HECHOS POSTERIORES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</si>
  <si>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</si>
  <si>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</si>
  <si>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</si>
  <si>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</si>
  <si>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</si>
  <si>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</si>
  <si>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</si>
  <si>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</si>
  <si>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</si>
  <si>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</si>
  <si>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</si>
  <si>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</si>
  <si>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</si>
  <si>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</si>
  <si>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</si>
  <si>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</si>
  <si>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</si>
  <si>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</si>
  <si>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</si>
  <si>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</si>
  <si>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</si>
  <si>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</si>
  <si>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</si>
  <si>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</si>
  <si>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Bancos en el Extranjero - Moneda extranjera Dólares</t>
  </si>
  <si>
    <t>Bancos Locales - Moneda extranjera otros</t>
  </si>
  <si>
    <t>NOTA 3 - EFECTIVO Y EQUIVALENTE DE EFECTIVO</t>
  </si>
  <si>
    <t>Inversiones en Titulos del Sistema Financiero Local - Moneda Extranjera Dólares</t>
  </si>
  <si>
    <t>Inversiones en Titulos del Sistema Financiero Local - Moneda Local Guaraníes</t>
  </si>
  <si>
    <t>Moneda Local Guaraníes</t>
  </si>
  <si>
    <t>Moneda Extranjera Dólares</t>
  </si>
  <si>
    <t>Moneda Extranjera otros</t>
  </si>
  <si>
    <t>Deudores - Entidad relacionada</t>
  </si>
  <si>
    <t>Otros</t>
  </si>
  <si>
    <t>Menos Previsiones</t>
  </si>
  <si>
    <t>Nombre de Sociedad</t>
  </si>
  <si>
    <t>RUC</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</si>
  <si>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</si>
  <si>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</si>
  <si>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</si>
  <si>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</si>
  <si>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</si>
  <si>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</si>
  <si>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</si>
  <si>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</si>
  <si>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</si>
  <si>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</si>
  <si>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</si>
  <si>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</si>
  <si>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Valor neto contable</t>
  </si>
  <si>
    <t>Proveedores - Entidades Relacionadas</t>
  </si>
  <si>
    <t>Indicación de Moneda</t>
  </si>
  <si>
    <t>Dólar estadounidense</t>
  </si>
  <si>
    <t>Guaraní</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</si>
  <si>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</si>
  <si>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</si>
  <si>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</si>
  <si>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</si>
  <si>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</si>
  <si>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</si>
  <si>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</si>
  <si>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</si>
  <si>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</si>
  <si>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</si>
  <si>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</si>
  <si>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 xml:space="preserve">Otros Pasivos con Entidades relacionadas </t>
  </si>
  <si>
    <t>Alquileres a Pagar</t>
  </si>
  <si>
    <t>Honorarios Profesionales a Pagar</t>
  </si>
  <si>
    <t>Servicios Basicos a Pagar</t>
  </si>
  <si>
    <t>Fecha</t>
  </si>
  <si>
    <t>Monto Capital Social</t>
  </si>
  <si>
    <t>Valor Nominal de Acciones</t>
  </si>
  <si>
    <t>Cantidad de Acciones</t>
  </si>
  <si>
    <t>Monto Capital Integrado</t>
  </si>
  <si>
    <t>NOTAS A LOS ESTADOS FINANCIEROS CORRESPONDIENTES AL PERIODO TERMINADO</t>
  </si>
  <si>
    <t>Local</t>
  </si>
  <si>
    <t>Exterior</t>
  </si>
  <si>
    <t>Conceptos</t>
  </si>
  <si>
    <t>Utilidad Neta</t>
  </si>
  <si>
    <t>Cantidad de Acciones Ordinarias en Circulación</t>
  </si>
  <si>
    <t>Utilidad Neta por Acción Ordinaria</t>
  </si>
  <si>
    <t>Depreciación bienes de uso</t>
  </si>
  <si>
    <t>ESTADO DE EVOLUCIÓN DEL PATRIMONIO NETO</t>
  </si>
  <si>
    <t>Composición de la cartera de créditos por ventas</t>
  </si>
  <si>
    <t>Total de la cartera de créditos (A+B)</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</si>
  <si>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</si>
  <si>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</si>
  <si>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</si>
  <si>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</si>
  <si>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</si>
  <si>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</si>
  <si>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</si>
  <si>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ACTIVO</t>
  </si>
  <si>
    <t>Cuentas a cobrar comerciales</t>
  </si>
  <si>
    <t>Total activo</t>
  </si>
  <si>
    <t>PASIVO</t>
  </si>
  <si>
    <t>Préstamos a largo plazo</t>
  </si>
  <si>
    <t>Total pasivo</t>
  </si>
  <si>
    <t>Compras a ….</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</si>
  <si>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</si>
  <si>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</si>
  <si>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</si>
  <si>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</si>
  <si>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</si>
  <si>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</si>
  <si>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</si>
  <si>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Índice</t>
  </si>
  <si>
    <t>ELECTROBAN SAECA</t>
  </si>
  <si>
    <t>Fondo Fijo</t>
  </si>
  <si>
    <t>Acciones en Tesoreria</t>
  </si>
  <si>
    <t>Pagos Emitidos</t>
  </si>
  <si>
    <t>Carteras Adquiridas</t>
  </si>
  <si>
    <t>Otros Créditos a Cobrar No Cte.</t>
  </si>
  <si>
    <t>(-) Previsiones No Cte.</t>
  </si>
  <si>
    <t>Proveedores Comerciales M/N Cte.</t>
  </si>
  <si>
    <t>Descuentos a Proveedores a Rendir</t>
  </si>
  <si>
    <t>Cheques Diferidos Bco. Regional</t>
  </si>
  <si>
    <t>Proveedores Comerciales M/E Cte.</t>
  </si>
  <si>
    <t>Cheques Diferidos Bco. Regional - (M/E)</t>
  </si>
  <si>
    <t>Proveedores del Exterior  Cte.M/E</t>
  </si>
  <si>
    <t>Aguinaldo a Pagar</t>
  </si>
  <si>
    <t>Indemnizaciones y Preavisos a Pagar</t>
  </si>
  <si>
    <t>Descuentos a Funcionarios por Compras y Préstamos</t>
  </si>
  <si>
    <t>Retenciones a Pagar</t>
  </si>
  <si>
    <t>Dirección Gral. Recaudaciones</t>
  </si>
  <si>
    <t>Tasas y Patentes a Pagar</t>
  </si>
  <si>
    <t>IVA a Pagar</t>
  </si>
  <si>
    <t>Proveedores de Bienes y Servicios M/N Cte.</t>
  </si>
  <si>
    <t>Acreedores Varios</t>
  </si>
  <si>
    <t>Comisiones por Servicios Cootrafe a pagar</t>
  </si>
  <si>
    <t>Proveedores de Bienes y Servicios M/E Cte.</t>
  </si>
  <si>
    <t>(-) Fondos a Reponer</t>
  </si>
  <si>
    <t>Anticipo de Clientes</t>
  </si>
  <si>
    <t>Proveedores del Exterior - Bienes y Servicios</t>
  </si>
  <si>
    <t>Gastos de Colocacion de Bonos y Emisiones</t>
  </si>
  <si>
    <t xml:space="preserve">Cheques emitidos </t>
  </si>
  <si>
    <t>Cobranzas de Terceros</t>
  </si>
  <si>
    <t>Inversiones Largo Plazo</t>
  </si>
  <si>
    <t>NOTA 4 - INVERSIONES LARGO PLAZO</t>
  </si>
  <si>
    <t>Acciones en Otras empresas</t>
  </si>
  <si>
    <t>SOLUCION EFECTIVA SA</t>
  </si>
  <si>
    <t>80082288-9</t>
  </si>
  <si>
    <t>Fondos a Recuperar</t>
  </si>
  <si>
    <t>Garantias de Alquiler M/N</t>
  </si>
  <si>
    <t>Garantias de Alquiler M/E</t>
  </si>
  <si>
    <t>I.V.A Credito Fiscal</t>
  </si>
  <si>
    <t>Gastos Pagados por Adelantado</t>
  </si>
  <si>
    <t>Otros Creditos</t>
  </si>
  <si>
    <t>Mejora en Predio ajeno</t>
  </si>
  <si>
    <t>Carteles y letreros</t>
  </si>
  <si>
    <t xml:space="preserve"> Gastos por Constitucion</t>
  </si>
  <si>
    <t xml:space="preserve"> (-) Amortizacion Acum. Gastos de Constitucion</t>
  </si>
  <si>
    <t>(Expresado en Guaraníes)</t>
  </si>
  <si>
    <t>En  guaranies</t>
  </si>
  <si>
    <t>En Guaranies</t>
  </si>
  <si>
    <t>En guaraníes</t>
  </si>
  <si>
    <t xml:space="preserve">Total del resultado </t>
  </si>
  <si>
    <t>Total Inversión (en Gs.)</t>
  </si>
  <si>
    <t>En guaranies</t>
  </si>
  <si>
    <t>Provisiones-Proveedores de Bienes y Servicios a Pagar</t>
  </si>
  <si>
    <t>Provisiones_ Proveedores de Bienes y Servicios</t>
  </si>
  <si>
    <t>NOTA 18 -  PROVISIONES Y PROVEEDORES DE BIENES Y SERVICIOS</t>
  </si>
  <si>
    <t>d.1. Reserva Facultativa para previsiones de malos Creditos</t>
  </si>
  <si>
    <t>d.2.Reserva Facultativa para Fines especificos</t>
  </si>
  <si>
    <t>d.3.Cobertura Cambiaria</t>
  </si>
  <si>
    <t>Garantia de documento</t>
  </si>
  <si>
    <t>BANCO CONTINENTAL S.A.E.C.A.</t>
  </si>
  <si>
    <t>A sola firma</t>
  </si>
  <si>
    <t>BANCO ITAÚ PARAGUAY S.A.</t>
  </si>
  <si>
    <t>BANCO GNB PARAGUAY S.A.</t>
  </si>
  <si>
    <t>FINANCIERA EL COMERCIO S.A.E.C.A.</t>
  </si>
  <si>
    <t>CDA</t>
  </si>
  <si>
    <t>BANCO ATLAS S.A.</t>
  </si>
  <si>
    <t>BANCO FAMILIAR S.A.E.C.A.</t>
  </si>
  <si>
    <t>BANCO PARA LA COMERCIALIZACIÓN Y LA PRODUCCIÓN S.A.</t>
  </si>
  <si>
    <t>FINEXPAR S.A.E.C.A.</t>
  </si>
  <si>
    <t>FINANCIERA PARAGUAYO JAPONESA</t>
  </si>
  <si>
    <t>Cheques Diferidos</t>
  </si>
  <si>
    <t>Cheques diferidos</t>
  </si>
  <si>
    <t>Deudas bursátiles en el Exterior</t>
  </si>
  <si>
    <t>Sola Firma</t>
  </si>
  <si>
    <t>Intereses a Pagar M/N PEG6 - Serie 1</t>
  </si>
  <si>
    <t>Intereses a Pagar M/N PEG6 - Serie 2</t>
  </si>
  <si>
    <t>Intereses a Pagar M/N PEG6 - Serie 3</t>
  </si>
  <si>
    <t>Intereses a Pagar M/N PEG6 - Serie 4</t>
  </si>
  <si>
    <t>Intereses a Pagar M/N PEG6 - Serie 5</t>
  </si>
  <si>
    <t>Intereses a Pagar M/N PEG6 - Serie 6</t>
  </si>
  <si>
    <t>Intereses a Pagar M/N PEG7- Serie 2</t>
  </si>
  <si>
    <t>Intereses a Pagar M/N PEG7- Serie 3</t>
  </si>
  <si>
    <t>Intereses a Pagar M/N PEG7- Serie 4</t>
  </si>
  <si>
    <t>Intereses a Pagar M/N PEG7- Serie 5</t>
  </si>
  <si>
    <t>Intereses a Pagar M/N PEG7- Serie 6</t>
  </si>
  <si>
    <t>Intereses a Pagar M/N PEG7- Serie 7</t>
  </si>
  <si>
    <t>Bonos a Pagar M/N PEG6 - Serie 1</t>
  </si>
  <si>
    <t>Bonos a Pagar M/N PEG6 - Serie 2</t>
  </si>
  <si>
    <t>Bonos a Pagar M/N PEG6 - Serie 3</t>
  </si>
  <si>
    <t>Bonos a Pagar M/N PEG6 - Serie 4</t>
  </si>
  <si>
    <t>Bonos a Pagar M/N PEG6 - Serie 5</t>
  </si>
  <si>
    <t>Bonos a Pagar M/N PEG6 - Serie 6</t>
  </si>
  <si>
    <t>Bonos a Pagar M/N PEG7 - Serie 2</t>
  </si>
  <si>
    <t>Bonos a Pagar M/N PEG7 - Serie 3</t>
  </si>
  <si>
    <t>Bonos a Pagar M/N PEG7 - Serie 4</t>
  </si>
  <si>
    <t>Bonos a Pagar M/N PEG7 - Serie 5</t>
  </si>
  <si>
    <t>Bonos a Pagar M/N PEG7 - Serie 6</t>
  </si>
  <si>
    <t>Bonos a Pagar M/N PEG7 - Serie 7</t>
  </si>
  <si>
    <t>Saldo por tarjeta de credito</t>
  </si>
  <si>
    <t>Ventas linea Tradicional Electrodomesticos, Muebles y Motos</t>
  </si>
  <si>
    <t>Gastos de Distribución</t>
  </si>
  <si>
    <t>Otros Gastos</t>
  </si>
  <si>
    <t>Descripción</t>
  </si>
  <si>
    <t>Intereses Pagados</t>
  </si>
  <si>
    <t>Intereses Cobrados en CDA</t>
  </si>
  <si>
    <t>Intereses Pagados por Bonos Colocados</t>
  </si>
  <si>
    <t>Comisiones y Gastos Bancarios</t>
  </si>
  <si>
    <t>Diferencia de Cambio</t>
  </si>
  <si>
    <t>Perdida por Cesion de Cartera</t>
  </si>
  <si>
    <t xml:space="preserve">Previsiones </t>
  </si>
  <si>
    <t>Acciones Ordinaria de Voto Múltiple 5 Votos por acción</t>
  </si>
  <si>
    <t xml:space="preserve">Notas a los estados financieros consolidados </t>
  </si>
  <si>
    <r>
      <t>DENOMINACION:</t>
    </r>
    <r>
      <rPr>
        <sz val="11"/>
        <rFont val="Times New Roman"/>
        <family val="1"/>
      </rPr>
      <t xml:space="preserve"> </t>
    </r>
    <r>
      <rPr>
        <b/>
        <sz val="11"/>
        <rFont val="Times New Roman"/>
        <family val="1"/>
      </rPr>
      <t xml:space="preserve">    </t>
    </r>
    <r>
      <rPr>
        <sz val="11"/>
        <rFont val="Times New Roman"/>
        <family val="1"/>
      </rPr>
      <t xml:space="preserve">  ELECTROBAN SAECA</t>
    </r>
  </si>
  <si>
    <t xml:space="preserve">         ESTADOS CONTABLES</t>
  </si>
  <si>
    <t>RUC: 80047663-8</t>
  </si>
  <si>
    <r>
      <t>ACTIVIDAD PRINCIPAL</t>
    </r>
    <r>
      <rPr>
        <sz val="12"/>
        <rFont val="Times New Roman"/>
        <family val="1"/>
      </rPr>
      <t>: VENTA DE ELECTRODOMÉSTICOS, MUEBLES Y MOTOS</t>
    </r>
  </si>
  <si>
    <r>
      <t>ACTIVIDADES SECUNDARIAS SEGÚN INSCRIPCION EN EL RUC:</t>
    </r>
    <r>
      <rPr>
        <sz val="12"/>
        <rFont val="Times New Roman"/>
        <family val="1"/>
      </rPr>
      <t>Otros comercios al por menor de productos nuevos n.c.p., Otorgamiento de crédito sin aval bancario,  Actividades de agencias de cobro y oficinas de crédito.</t>
    </r>
  </si>
  <si>
    <r>
      <rPr>
        <b/>
        <sz val="11"/>
        <rFont val="Times New Roman"/>
        <family val="1"/>
      </rPr>
      <t>DOMICILIO LEGAL</t>
    </r>
    <r>
      <rPr>
        <sz val="11"/>
        <rFont val="Times New Roman"/>
        <family val="1"/>
      </rPr>
      <t>:    RUTA MCAL ESTIGARRIBIA Nº 1114 C/  PITIANTUTA</t>
    </r>
  </si>
  <si>
    <t>SITIO PAGINA WEB</t>
  </si>
  <si>
    <r>
      <t>E-MAIL</t>
    </r>
    <r>
      <rPr>
        <sz val="12"/>
        <rFont val="Times New Roman"/>
        <family val="1"/>
      </rPr>
      <t>: EB@ELECTROBAN.COM.PY</t>
    </r>
  </si>
  <si>
    <r>
      <t xml:space="preserve">FAX: </t>
    </r>
    <r>
      <rPr>
        <sz val="11"/>
        <rFont val="Times New Roman"/>
        <family val="1"/>
      </rPr>
      <t>021 519 3000</t>
    </r>
  </si>
  <si>
    <r>
      <t>TELEFONO</t>
    </r>
    <r>
      <rPr>
        <sz val="11"/>
        <rFont val="Times New Roman"/>
        <family val="1"/>
      </rPr>
      <t>:    021 519 3000</t>
    </r>
  </si>
  <si>
    <t>www.electroban.com.py</t>
  </si>
  <si>
    <r>
      <t>FECHA DE VENCIMIENTO DEL ESTATUTO O CONTRATO SOCIAL</t>
    </r>
    <r>
      <rPr>
        <sz val="11"/>
        <rFont val="Times New Roman"/>
        <family val="1"/>
      </rPr>
      <t>: AÑO 2106</t>
    </r>
  </si>
  <si>
    <t>1-</t>
  </si>
  <si>
    <t>ADMINISTRACION:</t>
  </si>
  <si>
    <t>3-</t>
  </si>
  <si>
    <t>CAPITAL Y PROPIEDAD:</t>
  </si>
  <si>
    <t>2-</t>
  </si>
  <si>
    <t>4-</t>
  </si>
  <si>
    <t>AUDITOR EXTERNO INDEPENDIENTE:</t>
  </si>
  <si>
    <t>4.1 AUDITOR EXTERNO INDEPENDIENTE DESIGNADO:</t>
  </si>
  <si>
    <t xml:space="preserve"> INFORMACION GENERAL DE LA ENTIDAD</t>
  </si>
  <si>
    <t>5-</t>
  </si>
  <si>
    <t>CANTIDAD DE SUCURSALES:</t>
  </si>
  <si>
    <t xml:space="preserve"> (Expresado en guaraníes)</t>
  </si>
  <si>
    <t>Ruta Mcal. Estigarribia Nº 1.114 esq. Pitiantuta. Teléfonos: (595 21) 519 3000</t>
  </si>
  <si>
    <t>Fernando de la Mora - Paraguay</t>
  </si>
  <si>
    <t>Presentadas en forma comparativa con el periodo terminado  y el mismo periodo del año anterior</t>
  </si>
  <si>
    <t xml:space="preserve">Los estados financieros se han preparado siguiendo los criterios de las Normas de Información Financiera (NIF) emitidas por el Consejo de Contadores Públicos del Paraguay, en base a cifras históricas, sin considerar el efecto que las variaciones en el poder adquisitivo de la moneda local pudieran tener sobre los rubros no monetarios que los componen, debido a que la corrección monetaria, no es un principio de contabilidad de aceptación generalizada ni una norma vigente en el Paraguay. Constituye una excepción al criterio descrito, el ajuste por diferencia de cambio y el revalúo obligatorio de los bienes del activo fijo en virtud a lo que establece La Ley 6380/19.-
</t>
  </si>
  <si>
    <t>a.   Bases de contabilización y efectos de inflación</t>
  </si>
  <si>
    <t xml:space="preserve">a.    Moneda de Cuenta </t>
  </si>
  <si>
    <t>La moneda de cuenta utilizada para la elaboración de los estados contables es el guaraní, moneda oficial de la República del Paraguay.</t>
  </si>
  <si>
    <t xml:space="preserve">c.  Negocios en Marcha -NIF 1. Párrafo 19: </t>
  </si>
  <si>
    <t>Los estados financieros fueron preparados sobre  la  base  de  que  ELECTROBAN SAECA  está  en funcionamiento,  y continuará sus actividades de operación dentro del futuro previsible. Por lo tanto, se asume que la entidad no tiene intención ni necesidad de liquidar o cortar  de  forma  importante  la  escala  de  sus  operaciones.</t>
  </si>
  <si>
    <t>Caja y Bancos se presentan a su valor nominal.</t>
  </si>
  <si>
    <r>
      <rPr>
        <b/>
        <sz val="11"/>
        <color theme="1"/>
        <rFont val="Times New Roman"/>
        <family val="1"/>
      </rPr>
      <t>e</t>
    </r>
    <r>
      <rPr>
        <sz val="10"/>
        <color theme="1"/>
        <rFont val="Times New Roman"/>
        <family val="1"/>
      </rPr>
      <t>.</t>
    </r>
    <r>
      <rPr>
        <b/>
        <sz val="10"/>
        <color theme="1"/>
        <rFont val="Times New Roman"/>
        <family val="1"/>
      </rPr>
      <t>  Disponibilidades</t>
    </r>
  </si>
  <si>
    <t>Los créditos se presentan por su costo menos cualquier pérdida por previsiones.</t>
  </si>
  <si>
    <r>
      <t xml:space="preserve">g.	</t>
    </r>
    <r>
      <rPr>
        <b/>
        <sz val="10"/>
        <color theme="1"/>
        <rFont val="Times New Roman"/>
        <family val="1"/>
      </rPr>
      <t>Previsión para Incobrables y Cobranzas</t>
    </r>
    <r>
      <rPr>
        <sz val="10"/>
        <color theme="1"/>
        <rFont val="Times New Roman"/>
        <family val="1"/>
      </rPr>
      <t xml:space="preserve">
La Sociedad constituye previsiones para deudores de dudoso cobro a los efectos de crear reservas para los casos en los que no se cobren las deudas o se incurran en gastos para las cobranzas basándose en el Art. 126 de la Ley 5810/17 del Mercado de Valores</t>
    </r>
  </si>
  <si>
    <t>Las existencias se valúan a su costo de adquisición y/o producción. El criterio de imputación de las unidades al costo es “precio promedio ponderado”. El valor contable de las existencias no supera el valor probable de realización de las mismas. 
Las importaciones en curso incluyen el importe facturado por el proveedor, más los gastos adicionales que se producen hasta que los bienes estén a disposición en el stock.</t>
  </si>
  <si>
    <t>h.  Valuación de Existencias</t>
  </si>
  <si>
    <t>Las cuentas comerciales, sociales y fiscales, se expresan a su costo amortizado.</t>
  </si>
  <si>
    <t>El Capital Social de la empresa según Acta N° 27 de la Asamblea General Extraordinaria de fecha 12 de agosto del dos mil diecinueve en la modificación del Art. 5° del Estatuto Social fija el capital social en la suma de G. 150.000.000.000.- (guaraníes ciento cincuenta mil millones), representado por 300.000 (trescientos mil) acciones de Gs. 500.000 cada una</t>
  </si>
  <si>
    <t>j.  Cuentas por Pagar y Provisiones.</t>
  </si>
  <si>
    <t>k. Capital Social</t>
  </si>
  <si>
    <t>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</si>
  <si>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l. Impuesto a la Renta.</t>
  </si>
  <si>
    <t>Sin embargo, pueden existir hechos consensuados por el Directorio que puedan conllevar a la utilización de Reservas Facultativas autorizadas para el efecto.</t>
  </si>
  <si>
    <t xml:space="preserve">m.  Reconocimiento de Ingresos y Gastos </t>
  </si>
  <si>
    <r>
      <rPr>
        <b/>
        <sz val="10"/>
        <color theme="1"/>
        <rFont val="Times New Roman"/>
        <family val="1"/>
      </rPr>
      <t>n. Definición de fondos.</t>
    </r>
    <r>
      <rPr>
        <sz val="10"/>
        <color theme="1"/>
        <rFont val="Times New Roman"/>
        <family val="1"/>
      </rPr>
      <t xml:space="preserve">
Para la preparación del Estado de Flujos de Efectivo se definió como fondos a las disponibilidades</t>
    </r>
  </si>
  <si>
    <t>f.     Cuentas por cobrar.</t>
  </si>
  <si>
    <t>o.   Inversiones</t>
  </si>
  <si>
    <t>p. Activos disponibles para la venta</t>
  </si>
  <si>
    <t>El Directorio de la Sociedad  determina  si existen  activos disponibles para la venta que representan bienes que fueron desafectados de la actividad productiva y se mantienen con el único objetivo de ser vendidos.  Los mismos se valúan individualmente, sin amortizar, al menor entre el valor de mercado de los mismos y su costo (valor libro) al momento de su designación como disponibles para la venta.</t>
  </si>
  <si>
    <t>q. Intangibles</t>
  </si>
  <si>
    <t>Expresado en Guaranies</t>
  </si>
  <si>
    <t xml:space="preserve">Deudores por ventas locales- Documentos a Cobrar M/N </t>
  </si>
  <si>
    <t>Deudores - Entidad relacionada- Deudores por cartera Cedida</t>
  </si>
  <si>
    <t>Deudores por ventas locales- Documentos a Cobrar M/N</t>
  </si>
  <si>
    <t>Deudores - Entidad relacionada- Deudores por Cartera Cedida</t>
  </si>
  <si>
    <t>en Adelante</t>
  </si>
  <si>
    <t>Judicializados</t>
  </si>
  <si>
    <t>Equipos de comunicación- Oficina</t>
  </si>
  <si>
    <t>Equipos de computación_ Informática</t>
  </si>
  <si>
    <t>Instalaciones e Inmuebles</t>
  </si>
  <si>
    <t>Expresado en guaraníes</t>
  </si>
  <si>
    <t>Expresado en guaranies</t>
  </si>
  <si>
    <t>Importe (en Gs)</t>
  </si>
  <si>
    <t>BANCO BASA.</t>
  </si>
  <si>
    <t>Expresado en  guaranies</t>
  </si>
  <si>
    <t>1-Ventas linea Tradicional Electrodomesticos, Muebles y Motos</t>
  </si>
  <si>
    <t>2-Colocación Linea Credito de Dinero Clientes Exclusivos</t>
  </si>
  <si>
    <t>Intereses y gastos moratorios cobrados neto de Descuentos</t>
  </si>
  <si>
    <t>Otros Ingresos Operativos</t>
  </si>
  <si>
    <t>Gastos de Organización London</t>
  </si>
  <si>
    <t xml:space="preserve">Otros gastos </t>
  </si>
  <si>
    <t>Provisión de Impuesto a la renta</t>
  </si>
  <si>
    <t>Nota 30 - Resultado de inversiones en asociadas</t>
  </si>
  <si>
    <t>Pagaré de Clientes</t>
  </si>
  <si>
    <t>Cartera de Crédito Varios</t>
  </si>
  <si>
    <t>Prenda</t>
  </si>
  <si>
    <t>Entidades Financieras</t>
  </si>
  <si>
    <t>Certificado de Deposito de Ahorro</t>
  </si>
  <si>
    <t>ESTADOS FINANCIEROS, NOTAS Y ANEXOS</t>
  </si>
  <si>
    <t xml:space="preserve">FIRMAS AUTORIZADAS ELECTROBAN SAECA </t>
  </si>
  <si>
    <t xml:space="preserve"> BALANCE GENERAL</t>
  </si>
  <si>
    <t>Ingresos</t>
  </si>
  <si>
    <t>Servicios Prestados</t>
  </si>
  <si>
    <t>Otros pasivos- Cobranza de Terceros</t>
  </si>
  <si>
    <r>
      <t>4.2 NUMERO  INSC. EN LA CNV</t>
    </r>
    <r>
      <rPr>
        <sz val="11"/>
        <rFont val="Times New Roman"/>
        <family val="1"/>
      </rPr>
      <t xml:space="preserve">: ELECTROBAN SAECA: </t>
    </r>
    <r>
      <rPr>
        <sz val="12"/>
        <rFont val="Times New Roman"/>
        <family val="1"/>
      </rPr>
      <t>Res.CNV Nº 1249/10  del 28 -01-2010</t>
    </r>
  </si>
  <si>
    <t>Fondos Mutuos PYG</t>
  </si>
  <si>
    <t>(-) Intereses a Devengar Linea  2</t>
  </si>
  <si>
    <t>Interés minoritario, es la parte del resultado neto de las operaciones y los activos netos de una subsidiaria atribuible a los intereses que la controlante no  posee, directa o indirectamente a través de sus subsidiaria. En caso de que sea aplicable se reconocerá al cierre del ejercicio correspondiente.</t>
  </si>
  <si>
    <t>CDA en  Entidades Financieras</t>
  </si>
  <si>
    <t>Colocación de Acciones Preferidas</t>
  </si>
  <si>
    <t>POSICION NETA</t>
  </si>
  <si>
    <t>(En  guaraníes)</t>
  </si>
  <si>
    <t>Efectivo generado por otras  operaciones</t>
  </si>
  <si>
    <t xml:space="preserve">                       INFORMACION GENERAL DE LA ENTIDAD</t>
  </si>
  <si>
    <t>Al 31 de Diciembre</t>
  </si>
  <si>
    <t xml:space="preserve">                                             (Expresado en guaraníes)</t>
  </si>
  <si>
    <t xml:space="preserve">AL 31 de Diciembre </t>
  </si>
  <si>
    <t>AL 31 de Diciembre</t>
  </si>
  <si>
    <t>Aporte para Futuras Capitualizacioes</t>
  </si>
  <si>
    <t xml:space="preserve">FIC S.A. DE FINANZAS </t>
  </si>
  <si>
    <t>FINLATINA S.A. DE FINANZAS</t>
  </si>
  <si>
    <t>Intereses a Pagar M/N PEG7- Serie 8</t>
  </si>
  <si>
    <t>Intereses a Pagar M/N PEG7- Serie 9</t>
  </si>
  <si>
    <t>Bonos a Pagar M/N PEG7 - Serie 8</t>
  </si>
  <si>
    <t>Bonos a Pagar M/N PEG7 - Serie 9</t>
  </si>
  <si>
    <t>Rendimiento de Fondos Mutuos e inversiones</t>
  </si>
  <si>
    <t>Honorarios Personal superior</t>
  </si>
  <si>
    <t>COMPOSICIÓN ACCIONARIA:</t>
  </si>
  <si>
    <t xml:space="preserve"> (*)Accionistas que poseen el diez (10) por ciento o más de participación en el capital.</t>
  </si>
  <si>
    <t>ESTADO DE FLUJOS DE EFECTIVO (METODO DIRECTO)</t>
  </si>
  <si>
    <t>Intereses a Pagar M/N PEG7- Serie 10</t>
  </si>
  <si>
    <t>Intereses a Pagar M/N PEG7- Serie 11</t>
  </si>
  <si>
    <t>Intereses a Pagar M/N PEG7- Serie 12</t>
  </si>
  <si>
    <t>Bonos a Pagar M/N PEG7 - Serie 10</t>
  </si>
  <si>
    <t>Bonos a Pagar M/N PEG7 - Serie 11</t>
  </si>
  <si>
    <t>Bonos a Pagar M/N PEG7 - Serie 12</t>
  </si>
  <si>
    <t>(-) Amortizacion Acumulada Gastos de Colocacion de Bonos</t>
  </si>
  <si>
    <t>Gastos de Organización - London</t>
  </si>
  <si>
    <t>(-) Amortización Acumulada Gtos. de Org. London</t>
  </si>
  <si>
    <t>Al 31/12/2021 la composición de este rubro es  la siguiente:</t>
  </si>
  <si>
    <t>Bonos a Pagar M/N PEG8 - Serie 1</t>
  </si>
  <si>
    <t>Bonos a Pagar M/N PEG8 - Serie 2</t>
  </si>
  <si>
    <t>Intereses a Pagar M/N PEG8- Serie 1</t>
  </si>
  <si>
    <t>Intereses a Pagar M/N PEG8- Serie 2</t>
  </si>
  <si>
    <t>NOTA 20 – APORTE PARA FUTURAS CAPITALIZACIONES</t>
  </si>
  <si>
    <t>Aporte para futuras capitalizaciones</t>
  </si>
  <si>
    <r>
      <rPr>
        <b/>
        <sz val="10"/>
        <color theme="1"/>
        <rFont val="Times New Roman"/>
        <family val="1"/>
      </rPr>
      <t xml:space="preserve">i. Valuación de los Bienes de Uso </t>
    </r>
    <r>
      <rPr>
        <sz val="10"/>
        <color theme="1"/>
        <rFont val="Times New Roman"/>
        <family val="1"/>
      </rPr>
      <t xml:space="preserve">
Los bienes de uso están valorizados a su costo de adquisición, más los incrementos resultantes de revalúo hechos por mandato legal y menos la depreciación acumulada a ser ajustadas al cierre del ejercicio conforme las resoluciones publicadas. La depreciación es calculada siguiendo el método de línea recta, a tasas reguladas por las leyes tributarias y que se consideran adecuadas para extinguir el valor bruto de los bienes al fin de su vida útil, realizando provisiones mensuales establecidas por el Directorio y pasando a realizar los ajustes correspondientes a final del Ejercicio fiscal considerando la entrada en vigencia de la Ley 6380/19 –Dto. 3182/19 y valor residual mínimo establecido en la reglamentación por cada tipo de bien.
El costo de las renovaciones y mejoras es incorporado al activo, en tanto que el de mantenimiento y reparaciones es cargado a gastos. El costo, el revalúo y la depreciación acumulada de los bienes vendidos o retirados, son eliminados de la cuenta del activo y la ganancia o pérdida es aplicada a resultado.
</t>
    </r>
  </si>
  <si>
    <t>En general, para el reconocimiento de las ganancias y pérdidas no explicada en los párrafos anteriores se ha aplicado el principio de lo devengado, excepto los intereses moratorios que, en algunos casos se contabilizan en el momento del cobro.</t>
  </si>
  <si>
    <t>La Sociedad contabiliza el impuesto a la renta por el método de lo diferido, método del pasivo.</t>
  </si>
  <si>
    <t>El siguiente informe incluye operaciones son Sociedades Relacionadas y Remuneraciones al Personal Superior</t>
  </si>
  <si>
    <t xml:space="preserve">ELECTROBAN SAECA, aplica para el reconocimiento de ingreso de su línea de Electrodomésticos, Muebles y Motos en base a  los delineamientos de la NIF 21, p. 13 y p. 7 Valor Razonable de los ingresos de actividades ordinarias donde deben ser reconocido y registrados en los Estados Financieros cuando se cumplen las condiciones establecidas en el apartado, Para la línea financieras de su negocio, aplica la NIF 21, según lo establece en su p. 27 y 28. </t>
  </si>
  <si>
    <t>Aporte para Futuras Capitalizaciones</t>
  </si>
  <si>
    <t>Impuesto Diferido (NIF 20)</t>
  </si>
  <si>
    <t>Actualización Acciones Solución Efectiva</t>
  </si>
  <si>
    <t>Quebranto impositivo 10% (Tasa General)</t>
  </si>
  <si>
    <t xml:space="preserve">(-)Intereses a devengar s/ prestamos </t>
  </si>
  <si>
    <t>(-)Intereses a devengar s/ bonos Bursatiles</t>
  </si>
  <si>
    <t>Resultado del año 2022</t>
  </si>
  <si>
    <t>Nota 33 - Resultado extraordinario  neto de impuesto a la renta</t>
  </si>
  <si>
    <t>El siguiente cuadro detalla las diferencias temporales a la tasa del impuesto a los efectos de determinación del impuesto diferido del ejercicio declarado:</t>
  </si>
  <si>
    <t>Inversiones temporales valor nominal</t>
  </si>
  <si>
    <t>Impuesto Diferido NIF 20</t>
  </si>
  <si>
    <t>Ingresos varios no operativos</t>
  </si>
  <si>
    <t/>
  </si>
  <si>
    <t>BANCO FAMILIAR</t>
  </si>
  <si>
    <t>Bonos a Pagar M/N PEG8 - Serie 3</t>
  </si>
  <si>
    <t>Bonos a Pagar M/N PEG8 - Serie 4</t>
  </si>
  <si>
    <t>Bonos a Pagar M/N PEG8 - Serie 5</t>
  </si>
  <si>
    <t>Bonos a Pagar M/N PEG8 - Serie 6</t>
  </si>
  <si>
    <t>Bonos a Pagar M/N PEG8 - Serie 7</t>
  </si>
  <si>
    <t>Bonos a Pagar M/N PEG8 - Serie 8</t>
  </si>
  <si>
    <t>Distribución de dividendos s/Acta de Asamblea General Ordinaria N° 33/35  Acta de Directorio Nº 824</t>
  </si>
  <si>
    <t xml:space="preserve">                                                Comparativo con el mismo periodo anterior</t>
  </si>
  <si>
    <t xml:space="preserve">Las inversiones temporales se valúan de acuerdo a los siguientes criterios de valuación:
 Colocaciones financieras en moneda local: a su valor nominal más los intereses devengados al cierre del periodo. Ver Nota 4
 Colocaciones financieras en moneda extranjera: a su valor de cotización al cierre del período más intereses devengados a ese momento. Ver Nota 4
 Las inversiones no corrientes en sociedades donde no se ejerce el control, se valúan a su valor patrimonial proporcional considerando la importancia significativa del impacto en el valor de la inversión al cierre del ejercicio fiscal. Ver Nota N°8.  Las transacciones relacionadas con asociadas son reveladas en las notas a los Estados Contables. Ver Nota 40. En caso de que exista una participación de más del 50%  en la asociada se procederá a la elaboración de informes complementarios conforme lo establece el Titulo 31, Capitulo 3 en su  Art. 2° de la Resolución CG N° 30/21 de la Comisión Nacional de Valores.                                                                                                                                                                                                     
</t>
  </si>
  <si>
    <t>Mercaderias en transito</t>
  </si>
  <si>
    <t>Dividendos a Pagar</t>
  </si>
  <si>
    <t>BANCO RIO S.A.E.C.A</t>
  </si>
  <si>
    <t>Bonos a Pagar M/N PEG8 - Serie 9</t>
  </si>
  <si>
    <t>Bonos a Pagar M/N PEG8 - Serie 10</t>
  </si>
  <si>
    <t>Bonos a Pagar M/N PEG8 - Serie 11</t>
  </si>
  <si>
    <t>Bonos a Pagar M/N PEG8 - Serie 12</t>
  </si>
  <si>
    <t>Bonos a Pagar M/N PEG8 - Serie 13</t>
  </si>
  <si>
    <t xml:space="preserve">Acta de Asamblea Nº 36 </t>
  </si>
  <si>
    <t>Desde el Ejercicio 2021, las inversiones en sociedades donde no se ejerce el control, se valúan a su valor patrimonial proporcional considerando la importancia significativa del impacto en el valor de la inversión y seran registradas al cierre del ejercicio fiscal de la asociada con el Informe cerrado proporcionado. En caso de que exista una participación de más del 50%  en una/s asociada/s se procederá a la elaboración de informes complementarios, conforme lo establece el Titulo 31, Capitulo 3 en su  Art. 2° de la Resolución CG N°  30/21 de la Comisión Nacional de Valores.Valores.</t>
  </si>
  <si>
    <t xml:space="preserve">Distribución de dividendos s/Acta de Asamblea General Ordinaria N° 36 </t>
  </si>
  <si>
    <t>Uso de Reservas para indemnizaciones</t>
  </si>
  <si>
    <t>Otras Previsiones</t>
  </si>
  <si>
    <t>Bonos a Pagar M/N PEG8 - Serie 14</t>
  </si>
  <si>
    <t>Bonos a Pagar M/N PEG8 - Serie 15</t>
  </si>
  <si>
    <t>Bonos a Pagar M/N PEG8 - Serie 16</t>
  </si>
  <si>
    <t>Saldo AL 31 de Diciembre de 2022</t>
  </si>
  <si>
    <t>Bonos a Pagar M/N PEG8 - Serie 18</t>
  </si>
  <si>
    <t>Bonos a Pagar M/N PEG8 - Serie 17</t>
  </si>
  <si>
    <t>Intereses a Pagar M/N PEG5 - Serie 2</t>
  </si>
  <si>
    <t>Recaudaciones en Proceso</t>
  </si>
  <si>
    <t>Bonos a Pagar M/N PEG8 - Serie 19</t>
  </si>
  <si>
    <t>Bonos a Pagar M/N PEG8 - Serie 20</t>
  </si>
  <si>
    <t>Bonos a Pagar M/N PEG8 - Serie 21</t>
  </si>
  <si>
    <t>Intereses a Pagar M/N PEG8- Serie 3</t>
  </si>
  <si>
    <t>Intereses a Pagar M/N PEG8- Serie 4</t>
  </si>
  <si>
    <t>Intereses a Pagar M/N PEG8- Serie 5</t>
  </si>
  <si>
    <t>Intereses a Pagar M/N PEG8- Serie 6</t>
  </si>
  <si>
    <t>Intereses a Pagar M/N PEG8- Serie 7</t>
  </si>
  <si>
    <t>Intereses a Pagar M/N PEG8- Serie 8</t>
  </si>
  <si>
    <t>Intereses a Pagar M/N PEG8- Serie 9</t>
  </si>
  <si>
    <t>Intereses a Pagar M/N PEG8- Serie 10</t>
  </si>
  <si>
    <t>Intereses a Pagar M/N PEG8- Serie 11</t>
  </si>
  <si>
    <t>Intereses a Pagar M/N PEG8- Serie 12</t>
  </si>
  <si>
    <t>Intereses a Pagar M/N PEG8- Serie 13</t>
  </si>
  <si>
    <t>Intereses a Pagar M/N PEG8- Serie 14</t>
  </si>
  <si>
    <t>Intereses a Pagar M/N PEG8- Serie 15</t>
  </si>
  <si>
    <t>Intereses a Pagar M/N PEG8- Serie 16</t>
  </si>
  <si>
    <t>Intereses a Pagar M/N PEG8- Serie 17</t>
  </si>
  <si>
    <t>Intereses a Pagar M/N PEG8- Serie 18</t>
  </si>
  <si>
    <t>Intereses a Pagar M/N PEG8- Serie 19</t>
  </si>
  <si>
    <t>Intereses a Pagar M/N PEG8- Serie 20</t>
  </si>
  <si>
    <t>Intereses a Pagar M/N PEG8- Serie 21</t>
  </si>
  <si>
    <t xml:space="preserve">Al 31 de Diciembre </t>
  </si>
  <si>
    <t>NOTAS ADICIONALES_APORTES EN TRAMITE DE INTEGRACION</t>
  </si>
  <si>
    <t>Aporte de Capital en Tramite</t>
  </si>
  <si>
    <t xml:space="preserve">(-) Valores en proceso de integración </t>
  </si>
  <si>
    <t>Capital integrado (*)</t>
  </si>
  <si>
    <t>(*) Ver notas adicional de aumento de capital en proceso</t>
  </si>
  <si>
    <t>(-) Total Previsiones _ Reservas</t>
  </si>
  <si>
    <t>En fecha 22/02/2023 segùn acta de Directorio Nº 910, se aprueba un acuerdo de suscripción de Acciones por parte del Accionista New Life International S.A, dicha integración será reconocida en el Patrimonio Neto posterior a los procesos de ampliación de Capital Social, realizada en la Asamblea Extraordinaria de Accionistas Nº 40 de fecha 13/02/2023 y una vez realizada la inscripción en Registros Publicos de la transferencia de los inmuebles a nombre de Electroban SAECA, objeto de esta integración:</t>
  </si>
  <si>
    <t>Otros resultados operativos</t>
  </si>
  <si>
    <t>Al 31 de  Diciembre de 2022</t>
  </si>
  <si>
    <t>Comparativo con cifras al cierre del período anterior 31/12/2022</t>
  </si>
  <si>
    <t>Gs. 21.612.310.960</t>
  </si>
  <si>
    <t>Gs. 1.957.306.000</t>
  </si>
  <si>
    <t>Resultado del año 2021</t>
  </si>
  <si>
    <t>Intereses a Pagar M/N PEG7- Serie 1</t>
  </si>
  <si>
    <t>INTERFISA BANCO SAECA</t>
  </si>
  <si>
    <t>Bonos a Pagar M/N PEG8 - Serie 22</t>
  </si>
  <si>
    <t>Bonos a Pagar M/N PEG8 - Serie 23</t>
  </si>
  <si>
    <t>Intereses a Pagar M/N PEG8- Serie 22</t>
  </si>
  <si>
    <t>Intereses a Pagar M/N PEG8- Serie 23</t>
  </si>
  <si>
    <t xml:space="preserve">Electroban Sociedad Anónima es una sociedad creada en fecha 03 de setiembre de 2007, según Escritura Pública Nº 44, Folio 111 y siguientes del Protocolo Comercial “A”. Fue inscripta en la Dirección General de los Registros Públicos – Sección Personas Jurídicas y Asociaciones bajo el Nº 1.247.y al Folio 5.030, de fecha 26 de setiembre de 2007.
   El capital social se fija en la suma de Gs. 510.000.000, y el objeto social será la de realizar, por cuenta propia o de terceros o asociada a terceros, las siguientes operaciones, dentro y fuera del país, sin que ello signifique limitación a sus actividades, no excluyéndose, por lo tanto, cualquier otra actividad lícita que el Directorio considere conveniente a los intereses sociales: a) Comerciales; b) Inversiones, c) Inmobiliarias; d) Industriales y e) Agropecuarias.
La Sociedad tendrá una duración de noventa y nueve (99) años contados desde la fecha de inscripción de la escritura de constitución en el Registro de Personas Jurídicas y Asociaciones.
 Aumentado el Capital Social a Gs.5.000.000.000, según Escritura Pública Nº 63 de fecha 18 de agosto de 2008, inscripta en el Registro Público de Personas Jurídicas y Asociaciones bajo el Nº 618, folio 5807 de fecha 08 de septiembre de 2008 e inscripta en el Registro Público de Comercio bajo el Nº 557, Serie “F”, folio 7229 de fecha 08 de septiembre de 2008. 
 El 29 de mayo de 2009, el capital social fue nuevamente aumentado a Gs.10.000.000.000, según Escritura Pública Nº 38, a folios 84 y siguientes del Protocolo Civil “B”. Inscripta en el Registro Público de Comercio Nº 324, Serie “F”, folio 2183 y Personas Jurídicas Nº 381, folio 4521, Serie “E” ambos el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del 20 de abril del 2016, inscripta en el Registro Público de Comercio bajo el No 01, folio 01-09, sección Comercio, y en el Registro de Personas Jurídicas y Asociaciones bajo el No 01, folio 01-08 en fecha 13 de julio de 2016.
Modificados sus Estatutos Sociales por Escritura Pública N° 147 de fecha 10 de octubre de 2018, que aumenta el capital social a Gs. 100.000.000.000 y modifica la denominación social a ELECTROBAN S.A.E.C.A., pasada ante el Escribano Vicente 
Gadea (H), inscripta en el Registro Público de Comercio bajo el N° 5.201, folio 10-26, Serie Comercial y en el Registro de Personas Jurídicas y Asociaciones bajo el N° 5.047, folio 02-09, serie Comercial, en fecha 15 de noviembre de 2018. 
Modificados sus Estatutos Sociales por Escritura Pública N° 132 de fecha 23 de agosto de 2019, que aumenta el capital social a Gs. 150.000.000.000, pasada ante el Escribano Vicente Gadea (H), inscripta en el Registro Público de Comercio bajo el N° 04, folio 35-43, Serie Comercial y en el Registro de Personas Jurídicas y Asociaciones bajo el N° 03, folio 25-36, serie Comercial, en fecha 23 de setiembre de 2019.Modificados sus Estatutos Sociales por Escritura Pública N° 13 y 14 de fecha 12 de agosto de 2021, pasada ante la Escribana Rosangela Echague, inscripta en el Registro Público de Comercio bajo el N° 05, folio 44-75, Serie Comercial, en fecha 12 de setiembre de 2022. Modificados sus Estatutos Sociales por Escritura Pública Nº 60 de fecha 11 de  mayo de 2023 pasado ante Escribana Publica Ma. Teresa López de Aponte inscripta en el Registro Público de Comercio, Personas Jurídicas y Asociaciones bajo el No 6, folio 76- 96 Serie Comercial en fecha 14 de Junio de 2023
CAPITAL SOCIAL: Gs. 150.000.000.000 (guaraníes ciento cincuenta mil millones)
</t>
  </si>
  <si>
    <t>ADICIONALMENTE, DICHOS INMUEBLES ESTAN PUESTOS A LA VENTA MEDIANTE AGENTES ESPECIALIZADOS DEL RUBRO INMOBILIARIO  A FIN DE lOGRAR CON LA COMERCIALIZACIÓN,  DISMINUIR EL PASIVO DE LA SOCIEDAD EJERCIENDO UN DOBLE IMPACTO SOBRE LOS RATIOS DE SOLVENCIA DE ELECTROBAN SAECA POSTERIORMENTE.</t>
  </si>
  <si>
    <t>PATRIMONIO NETO</t>
  </si>
  <si>
    <t>AL CIERRE DEL SEGUNDO TRIMESTRE SE HAN INICIADO LOS TRAMITES PARA INTEGRACION DE LA SUSCRIPCION DE ACCIONES DEL ACCIONISTA NEW LIFE INTERNATIONAL S.A. MEDIANTE LA ESCRITURACION DE LA  TRANSFERENCIA DE INMUEBLES OBJETO DE LA CAPITALIZACIÓN, POR UN TOTAL VALUADO EN  GS. 8.500.000.000  ( GUARANIES OCHO MIL QUINIENTOS MILLONES), CUYA INTEGRACIÓN FORTALECERÁ EL PATRIMONIO DE LA ENTIDAD.</t>
  </si>
  <si>
    <t>Intereses a bancos e instituciones financieras_ Nota N°29</t>
  </si>
  <si>
    <t>Distribución de dividendos s/Acta de Asamblea General Ordinaria N° 41</t>
  </si>
  <si>
    <t>Constitucion de Reserva</t>
  </si>
  <si>
    <t>Fluctuacion de Reservas</t>
  </si>
  <si>
    <t>UNA VEZ CULMINADO EL PROCESO DE INSCRIPCIÓN EN  REGISTRO PUBLICOS A NOMBRE DE ELECTROBAN SAECA SE PROCEDERA A LA INCLUSIÓN DENTRO DEL PATRIMONIO NETO CONTABLE DE LA ENTIDAD, QUEDARÍA EXPUESTO DE LA SIGUIENTE MANERA CON LAS CONDICIONES ACTUALES AL PRESENTE CIERRE.</t>
  </si>
  <si>
    <r>
      <t>ANTECEDENTES DE CONSTITUCIÓN SOCIAL Y REFORMAS ESTATUTARIAS:C</t>
    </r>
    <r>
      <rPr>
        <sz val="11"/>
        <rFont val="Times New Roman"/>
        <family val="1"/>
      </rPr>
      <t>onstituida por Escritura Pública No. 44 de fecha 3 de setiembre de 2007, pasada ante el Escribano Vicente Gadea (H), inscripta en el Registro Público de Comercio bajo el No 580, folio 6.027 y sgtes., serie A, en fecha 26 de setiembre de 2007 y en el Registro de Personas Jurídicas y Asociaciones bajo el No 1.247, folio 5.030 y sgtes., Serie D, en fecha 26 de setiembre de 2.007. Modificada por: Escritura Pública No. 63 de fecha 18 de agosto de 2008, pasada ante el Escribano Vicente Gadea (H), inscripta en el Registro Público de Comercio bajo el No 557, folio 7.229, Serie F, en fecha 8 de setiembre de 2008 y en el Registro de Personas Jurídicas y Asociaciones bajo el No 618, folio 5.807, serie A, en fecha 8 de setiembre de 2008. Modificados sus Estatutos Sociales por Escritura Pública No 38 de fecha 29 de mayo de 2009, pasada ante el Escribano Vicente Gadea (H), inscripta en el Registro Público de Comercio bajo el No 324, folio 2.183, Serie F, en fecha 19 de junio de 2009 y en el Registro de Personas Jurídicas y Asociaciones bajo el No 381, folio 4.521, serie E, en fecha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 fecha 20 de abril de 2016, obrante a folios 82 y siguientes, del protocolo civil, pasada ante el Escribano Vicente Gadea, inscripta en el Registro Público de comercio, en la Matricula Comercial N° 5.201, serie Comercial Bajo el N° 01, folio 01-09 y en el Registro de Personas jurídicas y Asociaciones, en la Matricula Jurídica N° 5.047, serie comercial, bajo el N° 01, folio 01-08; ambos el año 2016. Modificados sus Estatutos Sociales por Escritura Pública N° 147 de fecha 10 de octubre de 2018, pasada ante el Escribano Vicente Gadea (H), inscripta en el Registro Público de Comercio bajo el N° 5.201, folio 10-26, Serie Comercial y en el Registro de Personas Jurídicas y Asociaciones bajo el N° 5.047, folio 02-09, serie Comercial, en fecha 15 de noviembre de 2018. . Modificados sus Estatutos Sociales por Escritura Pública N° 132 de fecha 23 de agosto de 2019, pasada ante el Escribano Vicente Gadea (H), inscripta en el Registro Público de Comercio bajo el N° 04, folio 35-43, Serie Comercial y en el Registro de Personas Jurídicas y Asociaciones bajo el N° 03, folio 25-36, serie Comercial, en fecha 23 de setiembre de 2019. Modificados sus Estatutos Sociales por Escritura Pública N° 13 y 14 de fecha 12 de agosto de 2021, pasada ante la Escribana Rosangela Echague, inscripta en el Registro Público de Comercio bajo el N° 05, folio 44-75, Serie Comercial, en fecha 12 de setiembre de 2022.Modificados sus Estatutos Sociales por Escritura Pública Nº 60 de fecha 11 de  mayo de 2023 pasado ante Escribana Publica Ma. Teresa López de Aponte inscripta en el Registro Público de Comercio, Personas Jurídicas y Asociaciones bajo el No 6, folio 76- 96 Serie Comercial en fecha 14 de Junio de 2023.</t>
    </r>
  </si>
  <si>
    <t xml:space="preserve">Constitución y  Uso de Reservas </t>
  </si>
  <si>
    <t>AL 30 de Setiembre de 2023</t>
  </si>
  <si>
    <t>Matriz</t>
  </si>
  <si>
    <t>* (-) IMPUESTO A LA RENTA DE OPERACIONES DISCONTINUADA</t>
  </si>
  <si>
    <t>Impuesto a la renta operaciones disc.</t>
  </si>
  <si>
    <t>AL 30 de Setiembre</t>
  </si>
  <si>
    <t xml:space="preserve">   INFORMACION GENERAL DE LA ENTIDAD Al 30/09/2023</t>
  </si>
  <si>
    <t>En ELECTROBAN SAECA en la preparación y presentación de los estados contables del 01/01/2023 Al 30/09/2023 fueron aplicadas las siguientes políticas de contabilidad:</t>
  </si>
  <si>
    <t>Al 30/09/2023 la composición de este rubro es  la siguiente:</t>
  </si>
  <si>
    <t>Al 30/09/2023 Electroban SAECA no posee detalles para esta nota:</t>
  </si>
  <si>
    <t>Al 30/09/2023 las deudas de Electroban SAECA se hallan con cuoteros vigentes y plazos comprometidos, en ninguno de los casos en el momento del presente cierre estuvieron en proceso o planes de refinanciación.</t>
  </si>
  <si>
    <t>Al 30/09/2023 la composición de este rubro es el siguiente:</t>
  </si>
  <si>
    <t>Al 30/09/2023 este rubro no representa registro alguno:</t>
  </si>
  <si>
    <t>Al 30/09/2023,  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</si>
  <si>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Al 30/09/2023 al cierre este rubro es utilizado para el registro de ajustes por Impuesto Diferido (NIF20)</t>
  </si>
  <si>
    <t>Al 30/09/2023, se realiza la  provision de Impuesto a la Renta, considerando los ingresos y ajustes fiscales  al cierre del ejercicio</t>
  </si>
  <si>
    <t>Saldo AL 30 de Setiembre de 2022</t>
  </si>
  <si>
    <t>Saldo AL 30 de Setiembre de 2023</t>
  </si>
  <si>
    <t>r. Estimaciones contables.
La preparación de los estados financieros requiere por parte de la Administración de la sociedad la aplicación de estimaciones contables relevantes y la realización de juicios y supuestos en el proceso de aplicación de las políticas contables que afectan a los importes de activos y pasivos registrados, y los activos y pasivos contingentes revelados a la fecha de la emisión de los presentes estados financieros; así como también los ingresos y gastos registrados en el ejercicio. Los resultados reales pueden eventualmente diferir de las estimaciones realizadas.
Estas estimaciones realizadas por la Administración de la sociedad fueron efectuadas en función de la mejor información disponible AL 30 de Setiembre de 2023. Sin embargo, podrían ocurrir eventos que puedan tener lugar en el futuro, y que obliguen a su modificación en los ejercicios y periodos siguientes.  El efecto en los estados financieros de las modificaciones que, en su caso, se derivasen de los ajustes a efectuar en ejercicios siguientes, se reconoce en el ejercicio en que la estimación es modificada y en los ejercicios futuros afectados, o sea, se registra en forma prospectiva. Sin embargo, no es de conocimiento de la Administración hechos que puedan modificar significativamente las condiciones actuales.</t>
  </si>
  <si>
    <t xml:space="preserve">AL 30 de Setiembre </t>
  </si>
  <si>
    <t>AL 30 de Setiembre 2023</t>
  </si>
  <si>
    <t>CORRESPONDIENTE AL PERIODO INICIADO EL 1º DE ENERO DE 2023 AL 30 DE SETIEMBRE DEL 2023 PRESENTADO EN FORMA COMPARATIVA CON EL EJERCICIO ANTERIOR.</t>
  </si>
  <si>
    <t xml:space="preserve">Al 30/09/2023, comparativo al 30/09/2022  la composición de este rubro es  la siguiente, </t>
  </si>
  <si>
    <t>Los principales contratos suscriptos por la Sociedad, vigentes al  30 de setiembre  de 2023 son:</t>
  </si>
  <si>
    <r>
      <rPr>
        <b/>
        <sz val="10"/>
        <rFont val="Times New Roman"/>
        <family val="1"/>
      </rPr>
      <t>d. Valuación Moneda Extranjera</t>
    </r>
    <r>
      <rPr>
        <sz val="10"/>
        <rFont val="Times New Roman"/>
        <family val="1"/>
      </rPr>
      <t xml:space="preserve">
Los activos y pasivos en moneda extranjera se encuentran valuados al tipo de cambio de compra (Gs.7289,83) y venta (Gs.7307,17) respectivamente, de conformidad con los principios de contabilidad generalmente aceptados. Las diferencias netas de cambio devengadas por fluctuaciones en los tipos de cambio entre las fechas de concertación de las operaciones y su liquidación o valuación al cierre del periodo se imputan según lo establece la Ley 6380/19.</t>
    </r>
  </si>
  <si>
    <t>(a) Equivalentes al tipo de cambio referencial de la fecha de presentacion al 30/09/2023, Electroban SAECA tiene deudas financieras exclusivamente en guaranies.</t>
  </si>
  <si>
    <t>Financiera UENO S.A.E.C.A.</t>
  </si>
  <si>
    <t>Intereses a Pagar M/N PEG6- Serie 4</t>
  </si>
  <si>
    <t>Intereses a Pagar M/N PEG7 - Serie 2</t>
  </si>
  <si>
    <t>AL 30-09-2023 ELECTROBAN SAECA NO POSEE CONTRATOS FIRMADOS GENERADORES DE CONTINGENCIAS, QUE PUEDAN AFECTAR AL PATRIMONIO DE LA SOCIEDAD, SIN EMBARGO EN EL REPORTE DE CENTRAL DE RIESGOS DEL BCP, FIGURA COMO CONTINGENCIA LAS LINEAS DE SOBREGIRO SOBRE CUENTA CORRIENTE, AUN SI NO SE ENCUENTRA UTILIZADA, COMO SUCEDE EN EL INFORME MENCIONADO, A ESTE CORTE FIGURA UN TOTAL DE Gs. 1.513.449.403.-</t>
  </si>
  <si>
    <t>Gs. 19.701.144.301</t>
  </si>
  <si>
    <t xml:space="preserve">Al 30-09-2023 ELECTROBAN SAECA NO HA HIPOTECADO NINGUN BIEN; SI HA ENTREGADO COMO AVAL DE FINANCIACION PAGARES  PARTE DE SU CARTERA DE CREDITOS; </t>
  </si>
  <si>
    <t>Resultado al inicio del año  2023</t>
  </si>
  <si>
    <t>ESTADO FINANCIEROS Y SUS ANEXOS AL 30-09-2023</t>
  </si>
  <si>
    <t>PCG Consultores y Auditores</t>
  </si>
  <si>
    <t>BANCO SUDAMERIS BANK S.A.E.CA</t>
  </si>
  <si>
    <t>INTERESES A VENCER</t>
  </si>
  <si>
    <t>Intereses a Pagar M/N PEG7 - Serie 3</t>
  </si>
  <si>
    <t>Intereses a Pagar M/N PEG7 - Serie 6</t>
  </si>
  <si>
    <t>A la fecha de emisión de estos estados financieros, el tipo de cambio de la moneda extranjera  dólares aumento en un 0,23 % en la posición Comprador, 0,24% para el tipo de cambio vendedor con respecto al cierre del ejercicio anterior y  al vigente AL 30 de Setiembre 2023.-</t>
  </si>
  <si>
    <t>"Al 30/09/2023 la sociedad fija como política constituir previsiones para malos créditos hasta el 15% de la cartera vigente, conforme decisión de Directorio al Ejercicio 30/09/2023 se constituyeron previsiones por Gs. 2.030.147.342.-
Adicionalmente se constituyen reservas facultativas en el patrimonio neto para la cartera con mora mayor a 90 días que al 30/09/2023 asciende a Gs 16.321.060.026 teniendo en cuenta el análisis de la Gerencia de Cobranzas sobre la cobrabilidad y antigüedad de los saldos."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</si>
</sst>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41" formatCode="_ * #,##0_ ;_ * \-#,##0_ ;_ * &quot;-&quot;_ ;_ @_ "/>
    <numFmt numFmtId="44" formatCode="_ &quot;₲&quot;\ * #,##0.00_ ;_ &quot;₲&quot;\ * \-#,##0.00_ ;_ &quot;₲&quot;\ * &quot;-&quot;??_ ;_ @_ "/>
    <numFmt numFmtId="43" formatCode="_ * #,##0.00_ ;_ * \-#,##0.00_ ;_ * &quot;-&quot;??_ ;_ @_ "/>
    <numFmt numFmtId="164" formatCode="_-* #,##0_-;\-* #,##0_-;_-* &quot;-&quot;_-;_-@_-"/>
    <numFmt numFmtId="165" formatCode="_-* #,##0.00_-;\-* #,##0.00_-;_-* &quot;-&quot;??_-;_-@_-"/>
    <numFmt numFmtId="166" formatCode="_-* #,##0.00\ _€_-;\-* #,##0.00\ _€_-;_-* &quot;-&quot;??\ _€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 #,##0.00_ ;_ * \-#,##0.00_ ;_ * &quot;-&quot;_ ;_ @_ "/>
    <numFmt numFmtId="173" formatCode="_-* #,##0\ _€_-;\-* #,##0\ _€_-;_-* &quot;-&quot;??\ _€_-;_-@_-"/>
    <numFmt numFmtId="174" formatCode="#,##0\ ;\(#,##0&quot;) &quot;"/>
    <numFmt numFmtId="175" formatCode="#,##0\ ;\(#,##0\)"/>
    <numFmt numFmtId="176" formatCode="0.0%"/>
    <numFmt numFmtId="177" formatCode="#,##0_ ;\-#,##0\ "/>
    <numFmt numFmtId="178" formatCode="* #,##0.00\ ;* \-#,##0.00\ ;* \-#\ ;@\ "/>
    <numFmt numFmtId="179" formatCode="_ * #,##0.0_ ;_ * \-#,##0.0_ ;_ * &quot;-&quot;??_ ;_ @_ "/>
    <numFmt numFmtId="180" formatCode="0.000%"/>
    <numFmt numFmtId="181" formatCode="_ * #,##0_ ;_ * \-#,##0_ ;_ * \-_ ;_ @_ "/>
    <numFmt numFmtId="182" formatCode="#,##0.00&quot;   &quot;;\-#,##0.00&quot;   &quot;;&quot; -&quot;00&quot;   &quot;;@\ "/>
    <numFmt numFmtId="183" formatCode="_ * #,##0.00_ ;_ * \-#,##0.00_ ;_ * \-??_ ;_ @_ "/>
    <numFmt numFmtId="184" formatCode="_(* #,##0_);_(* \(#,##0\);_(* \-_);_(@_)"/>
    <numFmt numFmtId="185" formatCode="0.000"/>
    <numFmt numFmtId="186" formatCode="#,##0.00_ ;\-#,##0.00\ "/>
    <numFmt numFmtId="187" formatCode="_ * #,##0.000_ ;_ * \-#,##0.000_ ;_ * &quot;-&quot;??_ ;_ @_ "/>
  </numFmts>
  <fonts count="109" x14ac:knownFonts="1">
    <font>
      <sz val="11"/>
      <color theme="1"/>
      <name val="Calibri"/>
      <family val="2"/>
      <scheme val="minor"/>
    </font>
    <font>
      <sz val="10"/>
      <name val="Arial"/>
      <family val="2"/>
    </font>
    <font>
      <sz val="11"/>
      <color indexed="8"/>
      <name val="Calibri"/>
      <family val="2"/>
    </font>
    <font>
      <sz val="11"/>
      <color theme="1"/>
      <name val="Calibri"/>
      <family val="2"/>
      <scheme val="minor"/>
    </font>
    <font>
      <b/>
      <sz val="11"/>
      <color theme="0"/>
      <name val="Calibri"/>
      <family val="2"/>
      <scheme val="minor"/>
    </font>
    <font>
      <u/>
      <sz val="11"/>
      <color theme="10"/>
      <name val="Calibri"/>
      <family val="2"/>
      <scheme val="minor"/>
    </font>
    <font>
      <sz val="11"/>
      <color rgb="FF000000"/>
      <name val="Calibri"/>
      <family val="2"/>
      <scheme val="minor"/>
    </font>
    <font>
      <sz val="11"/>
      <color rgb="FFFF0000"/>
      <name val="Calibri"/>
      <family val="2"/>
      <scheme val="minor"/>
    </font>
    <font>
      <b/>
      <sz val="11"/>
      <color theme="1"/>
      <name val="Calibri"/>
      <family val="2"/>
      <scheme val="minor"/>
    </font>
    <font>
      <sz val="10"/>
      <color theme="1"/>
      <name val="Arial"/>
      <family val="2"/>
    </font>
    <font>
      <b/>
      <sz val="10"/>
      <color theme="1"/>
      <name val="Arial"/>
      <family val="2"/>
    </font>
    <font>
      <sz val="10"/>
      <color rgb="FF000000"/>
      <name val="Arial"/>
      <family val="2"/>
    </font>
    <font>
      <b/>
      <sz val="10"/>
      <color theme="0"/>
      <name val="Arial"/>
      <family val="2"/>
    </font>
    <font>
      <sz val="11"/>
      <name val="Calibri"/>
      <family val="2"/>
      <scheme val="minor"/>
    </font>
    <font>
      <sz val="9"/>
      <name val="Calibri"/>
      <family val="2"/>
      <scheme val="minor"/>
    </font>
    <font>
      <i/>
      <sz val="9"/>
      <color rgb="FF000000"/>
      <name val="Arial"/>
      <family val="2"/>
    </font>
    <font>
      <i/>
      <sz val="9"/>
      <name val="Calibri"/>
      <family val="2"/>
      <scheme val="minor"/>
    </font>
    <font>
      <i/>
      <sz val="11"/>
      <color rgb="FF7F7F7F"/>
      <name val="Calibri"/>
      <family val="2"/>
      <scheme val="minor"/>
    </font>
    <font>
      <sz val="11"/>
      <color theme="0"/>
      <name val="Calibri"/>
      <family val="2"/>
      <scheme val="minor"/>
    </font>
    <font>
      <b/>
      <i/>
      <sz val="11"/>
      <name val="Times New Roman"/>
      <family val="1"/>
    </font>
    <font>
      <sz val="11"/>
      <name val="Times New Roman"/>
      <family val="1"/>
    </font>
    <font>
      <b/>
      <sz val="11"/>
      <name val="Times New Roman"/>
      <family val="1"/>
    </font>
    <font>
      <sz val="10"/>
      <name val="Times New Roman"/>
      <family val="1"/>
    </font>
    <font>
      <b/>
      <sz val="8"/>
      <name val="Times New Roman"/>
      <family val="1"/>
    </font>
    <font>
      <b/>
      <sz val="12"/>
      <name val="Times New Roman"/>
      <family val="1"/>
    </font>
    <font>
      <sz val="12"/>
      <name val="Times New Roman"/>
      <family val="1"/>
    </font>
    <font>
      <sz val="11"/>
      <color theme="1"/>
      <name val="Times New Roman"/>
      <family val="1"/>
    </font>
    <font>
      <sz val="11"/>
      <color rgb="FF000000"/>
      <name val="Times New Roman"/>
      <family val="1"/>
    </font>
    <font>
      <b/>
      <sz val="11"/>
      <color theme="0"/>
      <name val="Times New Roman"/>
      <family val="1"/>
    </font>
    <font>
      <b/>
      <sz val="10"/>
      <color theme="0"/>
      <name val="Times New Roman"/>
      <family val="1"/>
    </font>
    <font>
      <sz val="10"/>
      <color rgb="FF000000"/>
      <name val="Times New Roman"/>
      <family val="1"/>
    </font>
    <font>
      <i/>
      <sz val="10"/>
      <name val="Times New Roman"/>
      <family val="1"/>
    </font>
    <font>
      <sz val="10"/>
      <color theme="1"/>
      <name val="Times New Roman"/>
      <family val="1"/>
    </font>
    <font>
      <b/>
      <sz val="10"/>
      <name val="Times New Roman"/>
      <family val="1"/>
    </font>
    <font>
      <b/>
      <sz val="9"/>
      <color rgb="FFFF0000"/>
      <name val="Times New Roman"/>
      <family val="1"/>
    </font>
    <font>
      <b/>
      <sz val="10"/>
      <color theme="1"/>
      <name val="Times New Roman"/>
      <family val="1"/>
    </font>
    <font>
      <u/>
      <sz val="10"/>
      <color theme="10"/>
      <name val="Times New Roman"/>
      <family val="1"/>
    </font>
    <font>
      <sz val="10"/>
      <color rgb="FFFF0000"/>
      <name val="Times New Roman"/>
      <family val="1"/>
    </font>
    <font>
      <b/>
      <u val="singleAccounting"/>
      <sz val="10"/>
      <color theme="0"/>
      <name val="Times New Roman"/>
      <family val="1"/>
    </font>
    <font>
      <sz val="10"/>
      <color theme="0"/>
      <name val="Times New Roman"/>
      <family val="1"/>
    </font>
    <font>
      <u/>
      <sz val="10"/>
      <name val="Times New Roman"/>
      <family val="1"/>
    </font>
    <font>
      <sz val="6"/>
      <color theme="8" tint="-0.499984740745262"/>
      <name val="Times New Roman"/>
      <family val="1"/>
    </font>
    <font>
      <b/>
      <sz val="5"/>
      <color rgb="FFFF0000"/>
      <name val="Times New Roman"/>
      <family val="1"/>
    </font>
    <font>
      <sz val="10"/>
      <color theme="4" tint="-0.499984740745262"/>
      <name val="Times New Roman"/>
      <family val="1"/>
    </font>
    <font>
      <b/>
      <sz val="11"/>
      <color theme="1"/>
      <name val="Times New Roman"/>
      <family val="1"/>
    </font>
    <font>
      <b/>
      <sz val="16"/>
      <color theme="0"/>
      <name val="Times New Roman"/>
      <family val="1"/>
    </font>
    <font>
      <sz val="8"/>
      <color theme="1"/>
      <name val="Times New Roman"/>
      <family val="1"/>
    </font>
    <font>
      <b/>
      <sz val="8"/>
      <color theme="0"/>
      <name val="Times New Roman"/>
      <family val="1"/>
    </font>
    <font>
      <b/>
      <sz val="8"/>
      <color theme="1"/>
      <name val="Times New Roman"/>
      <family val="1"/>
    </font>
    <font>
      <sz val="9"/>
      <name val="Times New Roman"/>
      <family val="1"/>
    </font>
    <font>
      <b/>
      <u/>
      <sz val="10"/>
      <name val="Times New Roman"/>
      <family val="1"/>
    </font>
    <font>
      <b/>
      <sz val="12"/>
      <color theme="0"/>
      <name val="Times New Roman"/>
      <family val="1"/>
    </font>
    <font>
      <u/>
      <sz val="11"/>
      <color theme="10"/>
      <name val="Times New Roman"/>
      <family val="1"/>
    </font>
    <font>
      <sz val="12"/>
      <color rgb="FF000000"/>
      <name val="Times New Roman"/>
      <family val="1"/>
    </font>
    <font>
      <b/>
      <sz val="12"/>
      <color rgb="FF000000"/>
      <name val="Times New Roman"/>
      <family val="1"/>
    </font>
    <font>
      <b/>
      <i/>
      <sz val="18"/>
      <color theme="0"/>
      <name val="Times New Roman"/>
      <family val="1"/>
    </font>
    <font>
      <sz val="9"/>
      <color theme="1"/>
      <name val="Times New Roman"/>
      <family val="1"/>
    </font>
    <font>
      <sz val="9"/>
      <color rgb="FF000000"/>
      <name val="Times New Roman"/>
      <family val="1"/>
    </font>
    <font>
      <b/>
      <sz val="9"/>
      <name val="Times New Roman"/>
      <family val="1"/>
    </font>
    <font>
      <b/>
      <sz val="10"/>
      <color rgb="FF000000"/>
      <name val="Times New Roman"/>
      <family val="1"/>
    </font>
    <font>
      <u/>
      <sz val="10"/>
      <color theme="1"/>
      <name val="Times New Roman"/>
      <family val="1"/>
    </font>
    <font>
      <sz val="10"/>
      <color theme="4"/>
      <name val="Times New Roman"/>
      <family val="1"/>
    </font>
    <font>
      <sz val="9"/>
      <color theme="4" tint="-0.249977111117893"/>
      <name val="Times New Roman"/>
      <family val="1"/>
    </font>
    <font>
      <sz val="10"/>
      <color theme="4" tint="-0.249977111117893"/>
      <name val="Times New Roman"/>
      <family val="1"/>
    </font>
    <font>
      <b/>
      <sz val="11"/>
      <color rgb="FF000000"/>
      <name val="Times New Roman"/>
      <family val="1"/>
    </font>
    <font>
      <sz val="12"/>
      <color theme="1"/>
      <name val="Times New Roman"/>
      <family val="1"/>
    </font>
    <font>
      <u/>
      <sz val="10"/>
      <color theme="0"/>
      <name val="Times New Roman"/>
      <family val="1"/>
    </font>
    <font>
      <sz val="11"/>
      <color theme="4" tint="-0.499984740745262"/>
      <name val="Times New Roman"/>
      <family val="1"/>
    </font>
    <font>
      <b/>
      <sz val="10"/>
      <color rgb="FFFFFFFF"/>
      <name val="Times New Roman"/>
      <family val="1"/>
    </font>
    <font>
      <sz val="10"/>
      <color rgb="FFFFFFFF"/>
      <name val="Times New Roman"/>
      <family val="1"/>
    </font>
    <font>
      <b/>
      <sz val="10"/>
      <color theme="0" tint="-4.9989318521683403E-2"/>
      <name val="Times New Roman"/>
      <family val="1"/>
    </font>
    <font>
      <u/>
      <sz val="10"/>
      <color theme="4" tint="-0.499984740745262"/>
      <name val="Times New Roman"/>
      <family val="1"/>
    </font>
    <font>
      <sz val="11"/>
      <color theme="0"/>
      <name val="Times New Roman"/>
      <family val="1"/>
    </font>
    <font>
      <b/>
      <sz val="11"/>
      <color theme="0" tint="-4.9989318521683403E-2"/>
      <name val="Times New Roman"/>
      <family val="1"/>
    </font>
    <font>
      <b/>
      <i/>
      <u/>
      <sz val="11"/>
      <color theme="1"/>
      <name val="Times New Roman"/>
      <family val="1"/>
    </font>
    <font>
      <i/>
      <sz val="11"/>
      <color theme="1"/>
      <name val="Times New Roman"/>
      <family val="1"/>
    </font>
    <font>
      <b/>
      <i/>
      <u/>
      <sz val="10"/>
      <color theme="1"/>
      <name val="Times New Roman"/>
      <family val="1"/>
    </font>
    <font>
      <sz val="12"/>
      <color theme="0"/>
      <name val="Times New Roman"/>
      <family val="1"/>
    </font>
    <font>
      <b/>
      <sz val="11"/>
      <color theme="4" tint="-0.249977111117893"/>
      <name val="Times New Roman"/>
      <family val="1"/>
    </font>
    <font>
      <sz val="8"/>
      <color theme="4"/>
      <name val="Times New Roman"/>
      <family val="1"/>
    </font>
    <font>
      <u/>
      <sz val="10"/>
      <color theme="4" tint="-0.249977111117893"/>
      <name val="Times New Roman"/>
      <family val="1"/>
    </font>
    <font>
      <sz val="5"/>
      <color theme="1"/>
      <name val="Times New Roman"/>
      <family val="1"/>
    </font>
    <font>
      <u/>
      <sz val="11"/>
      <color theme="0"/>
      <name val="Calibri"/>
      <family val="2"/>
      <scheme val="minor"/>
    </font>
    <font>
      <i/>
      <sz val="10"/>
      <color theme="1"/>
      <name val="Times New Roman"/>
      <family val="1"/>
    </font>
    <font>
      <u/>
      <sz val="11"/>
      <color theme="1"/>
      <name val="Calibri"/>
      <family val="2"/>
      <scheme val="minor"/>
    </font>
    <font>
      <sz val="8"/>
      <name val="Times New Roman"/>
      <family val="1"/>
    </font>
    <font>
      <sz val="11"/>
      <color rgb="FF000000"/>
      <name val="Calibri"/>
      <family val="2"/>
      <charset val="1"/>
    </font>
    <font>
      <sz val="10"/>
      <name val="Arial"/>
      <family val="2"/>
      <charset val="1"/>
    </font>
    <font>
      <sz val="11"/>
      <color rgb="FFFF0000"/>
      <name val="Times New Roman"/>
      <family val="1"/>
    </font>
    <font>
      <sz val="11"/>
      <color theme="4"/>
      <name val="Times New Roman"/>
      <family val="1"/>
    </font>
    <font>
      <u/>
      <sz val="11"/>
      <color theme="4"/>
      <name val="Times New Roman"/>
      <family val="1"/>
    </font>
    <font>
      <sz val="7"/>
      <color theme="1"/>
      <name val="Times New Roman"/>
      <family val="1"/>
    </font>
    <font>
      <b/>
      <sz val="7"/>
      <color rgb="FFFF0000"/>
      <name val="Times New Roman"/>
      <family val="1"/>
    </font>
    <font>
      <b/>
      <sz val="6"/>
      <color rgb="FFFF0000"/>
      <name val="Times New Roman"/>
      <family val="1"/>
    </font>
    <font>
      <sz val="6"/>
      <color rgb="FFFF0000"/>
      <name val="Times New Roman"/>
      <family val="1"/>
    </font>
    <font>
      <b/>
      <u/>
      <sz val="10"/>
      <color theme="0"/>
      <name val="Times New Roman"/>
      <family val="1"/>
    </font>
    <font>
      <b/>
      <sz val="9"/>
      <color theme="1"/>
      <name val="Times New Roman"/>
      <family val="1"/>
    </font>
    <font>
      <sz val="11"/>
      <color theme="4" tint="-0.249977111117893"/>
      <name val="Times New Roman"/>
      <family val="1"/>
    </font>
    <font>
      <sz val="10"/>
      <color theme="1"/>
      <name val="Calibri"/>
      <family val="2"/>
      <scheme val="minor"/>
    </font>
    <font>
      <sz val="10"/>
      <color theme="0" tint="-0.14999847407452621"/>
      <name val="Times New Roman"/>
      <family val="1"/>
    </font>
    <font>
      <sz val="8"/>
      <color rgb="FFFF0000"/>
      <name val="Times New Roman"/>
      <family val="1"/>
    </font>
    <font>
      <sz val="10"/>
      <color indexed="8"/>
      <name val="Arial"/>
      <family val="2"/>
    </font>
    <font>
      <sz val="10"/>
      <color rgb="FF000000"/>
      <name val="MS Sans Serif"/>
      <family val="2"/>
      <charset val="1"/>
    </font>
    <font>
      <sz val="12"/>
      <color theme="1"/>
      <name val="Calibri"/>
      <family val="2"/>
      <scheme val="minor"/>
    </font>
    <font>
      <sz val="10"/>
      <color rgb="FF333333"/>
      <name val="Calibri"/>
      <family val="2"/>
      <scheme val="minor"/>
    </font>
    <font>
      <sz val="9"/>
      <color rgb="FF000000"/>
      <name val="Arial"/>
      <family val="2"/>
    </font>
    <font>
      <sz val="9"/>
      <color rgb="FFFF0000"/>
      <name val="Arial"/>
      <family val="2"/>
    </font>
    <font>
      <sz val="7"/>
      <name val="Times New Roman"/>
      <family val="1"/>
    </font>
    <font>
      <sz val="10"/>
      <color rgb="FFFF0000"/>
      <name val="Arial"/>
      <family val="2"/>
    </font>
  </fonts>
  <fills count="15">
    <fill>
      <patternFill patternType="none"/>
    </fill>
    <fill>
      <patternFill patternType="gray125"/>
    </fill>
    <fill>
      <patternFill patternType="solid">
        <fgColor indexed="65"/>
        <bgColor indexed="64"/>
      </patternFill>
    </fill>
    <fill>
      <patternFill patternType="solid">
        <fgColor theme="0"/>
        <bgColor indexed="64"/>
      </patternFill>
    </fill>
    <fill>
      <patternFill patternType="solid">
        <fgColor rgb="FFFFC000"/>
        <bgColor indexed="64"/>
      </patternFill>
    </fill>
    <fill>
      <patternFill patternType="solid">
        <fgColor theme="4" tint="-0.499984740745262"/>
        <bgColor indexed="64"/>
      </patternFill>
    </fill>
    <fill>
      <patternFill patternType="solid">
        <fgColor theme="4" tint="-0.249977111117893"/>
        <bgColor indexed="64"/>
      </patternFill>
    </fill>
    <fill>
      <patternFill patternType="solid">
        <fgColor theme="0"/>
        <bgColor rgb="FF000000"/>
      </patternFill>
    </fill>
    <fill>
      <patternFill patternType="solid">
        <fgColor rgb="FFFFFFFF"/>
        <bgColor rgb="FF000000"/>
      </patternFill>
    </fill>
    <fill>
      <patternFill patternType="solid">
        <fgColor theme="0" tint="-0.34998626667073579"/>
        <bgColor indexed="64"/>
      </patternFill>
    </fill>
    <fill>
      <patternFill patternType="solid">
        <fgColor rgb="FFFFFFFF"/>
        <bgColor rgb="FFFFFFCC"/>
      </patternFill>
    </fill>
    <fill>
      <patternFill patternType="solid">
        <fgColor theme="3" tint="0.39997558519241921"/>
        <bgColor indexed="64"/>
      </patternFill>
    </fill>
    <fill>
      <patternFill patternType="solid">
        <fgColor theme="3" tint="0.39997558519241921"/>
        <bgColor rgb="FF000000"/>
      </patternFill>
    </fill>
    <fill>
      <patternFill patternType="solid">
        <fgColor theme="3" tint="0.59999389629810485"/>
        <bgColor indexed="64"/>
      </patternFill>
    </fill>
    <fill>
      <patternFill patternType="solid">
        <fgColor theme="4" tint="0.59999389629810485"/>
        <bgColor indexed="64"/>
      </patternFill>
    </fill>
  </fills>
  <borders count="16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double">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rgb="FFFFFFFF"/>
      </left>
      <right style="thin">
        <color rgb="FFFFFFFF"/>
      </right>
      <top style="thin">
        <color rgb="FFFFFFFF"/>
      </top>
      <bottom/>
      <diagonal/>
    </border>
    <border>
      <left style="thin">
        <color rgb="FFFFFFFF"/>
      </left>
      <right/>
      <top style="thin">
        <color rgb="FFFFFFFF"/>
      </top>
      <bottom style="thin">
        <color rgb="FFFFFFFF"/>
      </bottom>
      <diagonal/>
    </border>
    <border>
      <left style="thin">
        <color rgb="FFFFFFFF"/>
      </left>
      <right style="thin">
        <color rgb="FFFFFFFF"/>
      </right>
      <top/>
      <bottom/>
      <diagonal/>
    </border>
    <border>
      <left style="medium">
        <color theme="0"/>
      </left>
      <right style="medium">
        <color theme="0"/>
      </right>
      <top style="medium">
        <color theme="0"/>
      </top>
      <bottom style="medium">
        <color theme="0"/>
      </bottom>
      <diagonal/>
    </border>
    <border>
      <left style="thin">
        <color theme="0" tint="-4.9989318521683403E-2"/>
      </left>
      <right style="thin">
        <color theme="0" tint="-4.9989318521683403E-2"/>
      </right>
      <top style="thin">
        <color theme="0" tint="-4.9989318521683403E-2"/>
      </top>
      <bottom/>
      <diagonal/>
    </border>
    <border>
      <left style="thin">
        <color theme="0" tint="-4.9989318521683403E-2"/>
      </left>
      <right style="thin">
        <color theme="0" tint="-4.9989318521683403E-2"/>
      </right>
      <top/>
      <bottom/>
      <diagonal/>
    </border>
    <border>
      <left style="thin">
        <color theme="0" tint="-4.9989318521683403E-2"/>
      </left>
      <right style="thin">
        <color theme="0" tint="-4.9989318521683403E-2"/>
      </right>
      <top/>
      <bottom style="thin">
        <color theme="0" tint="-4.9989318521683403E-2"/>
      </bottom>
      <diagonal/>
    </border>
    <border>
      <left/>
      <right/>
      <top/>
      <bottom style="thin">
        <color theme="0"/>
      </bottom>
      <diagonal/>
    </border>
    <border>
      <left/>
      <right/>
      <top style="thin">
        <color theme="0"/>
      </top>
      <bottom style="thin">
        <color theme="0"/>
      </bottom>
      <diagonal/>
    </border>
    <border>
      <left/>
      <right/>
      <top style="thin">
        <color theme="0"/>
      </top>
      <bottom style="double">
        <color indexed="64"/>
      </bottom>
      <diagonal/>
    </border>
    <border>
      <left style="double">
        <color theme="0"/>
      </left>
      <right style="double">
        <color theme="0"/>
      </right>
      <top style="double">
        <color theme="0"/>
      </top>
      <bottom style="double">
        <color theme="0"/>
      </bottom>
      <diagonal/>
    </border>
    <border>
      <left style="thin">
        <color rgb="FFFFFFFF"/>
      </left>
      <right/>
      <top style="thin">
        <color rgb="FFFFFFFF"/>
      </top>
      <bottom/>
      <diagonal/>
    </border>
    <border>
      <left/>
      <right style="thin">
        <color theme="0"/>
      </right>
      <top style="thin">
        <color theme="0"/>
      </top>
      <bottom style="thin">
        <color theme="0"/>
      </bottom>
      <diagonal/>
    </border>
    <border>
      <left style="medium">
        <color theme="0"/>
      </left>
      <right style="medium">
        <color theme="0"/>
      </right>
      <top style="medium">
        <color theme="0"/>
      </top>
      <bottom/>
      <diagonal/>
    </border>
    <border>
      <left style="thin">
        <color theme="0" tint="-0.24994659260841701"/>
      </left>
      <right/>
      <top style="thin">
        <color theme="0" tint="-0.24994659260841701"/>
      </top>
      <bottom/>
      <diagonal/>
    </border>
    <border>
      <left/>
      <right/>
      <top style="thin">
        <color theme="0" tint="-0.24994659260841701"/>
      </top>
      <bottom/>
      <diagonal/>
    </border>
    <border>
      <left/>
      <right style="thin">
        <color theme="0" tint="-0.24994659260841701"/>
      </right>
      <top style="thin">
        <color theme="0" tint="-0.24994659260841701"/>
      </top>
      <bottom/>
      <diagonal/>
    </border>
    <border>
      <left style="thin">
        <color theme="0" tint="-0.24994659260841701"/>
      </left>
      <right/>
      <top/>
      <bottom/>
      <diagonal/>
    </border>
    <border>
      <left/>
      <right style="thin">
        <color theme="0" tint="-0.24994659260841701"/>
      </right>
      <top/>
      <bottom/>
      <diagonal/>
    </border>
    <border>
      <left style="thin">
        <color theme="0" tint="-0.24994659260841701"/>
      </left>
      <right/>
      <top/>
      <bottom style="thin">
        <color indexed="64"/>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right style="thin">
        <color theme="0" tint="-0.24994659260841701"/>
      </right>
      <top/>
      <bottom style="thin">
        <color theme="0" tint="-0.24994659260841701"/>
      </bottom>
      <diagonal/>
    </border>
    <border>
      <left style="thin">
        <color theme="0" tint="-0.34998626667073579"/>
      </left>
      <right/>
      <top style="thin">
        <color theme="0" tint="-0.34998626667073579"/>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right style="thin">
        <color theme="0" tint="-0.34998626667073579"/>
      </right>
      <top style="thin">
        <color indexed="64"/>
      </top>
      <bottom style="thin">
        <color indexed="64"/>
      </bottom>
      <diagonal/>
    </border>
    <border>
      <left/>
      <right style="thin">
        <color theme="0" tint="-0.34998626667073579"/>
      </right>
      <top style="thin">
        <color indexed="64"/>
      </top>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right style="thin">
        <color theme="0" tint="-0.34998626667073579"/>
      </right>
      <top/>
      <bottom style="thin">
        <color theme="0" tint="-0.34998626667073579"/>
      </bottom>
      <diagonal/>
    </border>
    <border>
      <left style="thin">
        <color theme="0" tint="-0.34998626667073579"/>
      </left>
      <right/>
      <top style="thin">
        <color indexed="64"/>
      </top>
      <bottom/>
      <diagonal/>
    </border>
    <border>
      <left style="thin">
        <color theme="0" tint="-0.34998626667073579"/>
      </left>
      <right/>
      <top/>
      <bottom style="thin">
        <color indexed="64"/>
      </bottom>
      <diagonal/>
    </border>
    <border>
      <left/>
      <right style="thin">
        <color theme="0" tint="-0.34998626667073579"/>
      </right>
      <top/>
      <bottom style="thin">
        <color indexed="64"/>
      </bottom>
      <diagonal/>
    </border>
    <border>
      <left style="double">
        <color theme="0"/>
      </left>
      <right style="thin">
        <color theme="0" tint="-0.34998626667073579"/>
      </right>
      <top style="double">
        <color theme="0"/>
      </top>
      <bottom style="double">
        <color theme="0"/>
      </bottom>
      <diagonal/>
    </border>
    <border>
      <left style="thin">
        <color theme="0" tint="-0.34998626667073579"/>
      </left>
      <right/>
      <top style="thin">
        <color theme="0"/>
      </top>
      <bottom style="thin">
        <color theme="0"/>
      </bottom>
      <diagonal/>
    </border>
    <border>
      <left style="thin">
        <color theme="0" tint="-0.34998626667073579"/>
      </left>
      <right/>
      <top style="thin">
        <color theme="0" tint="-0.34998626667073579"/>
      </top>
      <bottom style="thin">
        <color indexed="64"/>
      </bottom>
      <diagonal/>
    </border>
    <border>
      <left/>
      <right/>
      <top style="thin">
        <color theme="0" tint="-0.34998626667073579"/>
      </top>
      <bottom style="thin">
        <color indexed="64"/>
      </bottom>
      <diagonal/>
    </border>
    <border>
      <left/>
      <right style="thin">
        <color theme="0" tint="-0.34998626667073579"/>
      </right>
      <top style="thin">
        <color theme="0" tint="-0.34998626667073579"/>
      </top>
      <bottom style="thin">
        <color indexed="64"/>
      </bottom>
      <diagonal/>
    </border>
    <border>
      <left style="thin">
        <color theme="0" tint="-0.34998626667073579"/>
      </left>
      <right/>
      <top style="thin">
        <color rgb="FFFFFFFF"/>
      </top>
      <bottom/>
      <diagonal/>
    </border>
    <border>
      <left style="thin">
        <color theme="0" tint="-0.34998626667073579"/>
      </left>
      <right style="thin">
        <color rgb="FFFFFFFF"/>
      </right>
      <top style="thin">
        <color rgb="FFFFFFFF"/>
      </top>
      <bottom/>
      <diagonal/>
    </border>
    <border>
      <left/>
      <right style="thin">
        <color theme="0" tint="-0.34998626667073579"/>
      </right>
      <top style="thin">
        <color rgb="FFFFFFFF"/>
      </top>
      <bottom style="thin">
        <color rgb="FFFFFFFF"/>
      </bottom>
      <diagonal/>
    </border>
    <border>
      <left style="thin">
        <color theme="0" tint="-0.34998626667073579"/>
      </left>
      <right style="thin">
        <color rgb="FFFFFFFF"/>
      </right>
      <top/>
      <bottom/>
      <diagonal/>
    </border>
    <border>
      <left style="thin">
        <color theme="0"/>
      </left>
      <right style="thin">
        <color theme="0" tint="-0.34998626667073579"/>
      </right>
      <top style="thin">
        <color rgb="FFFFFFFF"/>
      </top>
      <bottom/>
      <diagonal/>
    </border>
    <border>
      <left/>
      <right style="thin">
        <color theme="0" tint="-0.34998626667073579"/>
      </right>
      <top style="thin">
        <color auto="1"/>
      </top>
      <bottom style="double">
        <color auto="1"/>
      </bottom>
      <diagonal/>
    </border>
    <border>
      <left/>
      <right/>
      <top style="thin">
        <color theme="0" tint="-0.24994659260841701"/>
      </top>
      <bottom style="thin">
        <color theme="0"/>
      </bottom>
      <diagonal/>
    </border>
    <border>
      <left/>
      <right style="thin">
        <color theme="0" tint="-0.34998626667073579"/>
      </right>
      <top style="thin">
        <color indexed="64"/>
      </top>
      <bottom style="thin">
        <color theme="0" tint="-0.34998626667073579"/>
      </bottom>
      <diagonal/>
    </border>
    <border>
      <left/>
      <right/>
      <top style="thin">
        <color indexed="64"/>
      </top>
      <bottom style="thin">
        <color theme="0" tint="-0.34998626667073579"/>
      </bottom>
      <diagonal/>
    </border>
    <border>
      <left style="thin">
        <color theme="3" tint="0.39994506668294322"/>
      </left>
      <right/>
      <top style="thin">
        <color theme="3" tint="0.39994506668294322"/>
      </top>
      <bottom/>
      <diagonal/>
    </border>
    <border>
      <left/>
      <right/>
      <top style="thin">
        <color theme="3" tint="0.39994506668294322"/>
      </top>
      <bottom/>
      <diagonal/>
    </border>
    <border>
      <left/>
      <right style="thin">
        <color theme="3" tint="0.39994506668294322"/>
      </right>
      <top style="thin">
        <color theme="3" tint="0.39994506668294322"/>
      </top>
      <bottom/>
      <diagonal/>
    </border>
    <border>
      <left style="thin">
        <color theme="3" tint="0.39994506668294322"/>
      </left>
      <right/>
      <top/>
      <bottom/>
      <diagonal/>
    </border>
    <border>
      <left/>
      <right style="thin">
        <color theme="3" tint="0.39994506668294322"/>
      </right>
      <top/>
      <bottom/>
      <diagonal/>
    </border>
    <border>
      <left/>
      <right/>
      <top/>
      <bottom style="thin">
        <color theme="3" tint="0.39994506668294322"/>
      </bottom>
      <diagonal/>
    </border>
    <border>
      <left/>
      <right style="thin">
        <color theme="3" tint="0.39994506668294322"/>
      </right>
      <top/>
      <bottom style="thin">
        <color theme="3" tint="0.39994506668294322"/>
      </bottom>
      <diagonal/>
    </border>
    <border>
      <left style="thin">
        <color theme="0"/>
      </left>
      <right style="thin">
        <color theme="0" tint="-0.24994659260841701"/>
      </right>
      <top style="thin">
        <color theme="0"/>
      </top>
      <bottom style="thin">
        <color theme="0"/>
      </bottom>
      <diagonal/>
    </border>
    <border>
      <left style="thin">
        <color theme="0" tint="-0.34998626667073579"/>
      </left>
      <right style="thin">
        <color indexed="64"/>
      </right>
      <top style="thin">
        <color indexed="64"/>
      </top>
      <bottom style="thin">
        <color indexed="64"/>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bottom style="thin">
        <color theme="0" tint="-0.24994659260841701"/>
      </bottom>
      <diagonal/>
    </border>
    <border>
      <left style="thin">
        <color theme="3" tint="0.39994506668294322"/>
      </left>
      <right style="medium">
        <color theme="0"/>
      </right>
      <top style="medium">
        <color theme="0"/>
      </top>
      <bottom/>
      <diagonal/>
    </border>
    <border>
      <left style="thin">
        <color theme="3" tint="0.39994506668294322"/>
      </left>
      <right style="medium">
        <color theme="0"/>
      </right>
      <top/>
      <bottom style="medium">
        <color theme="0"/>
      </bottom>
      <diagonal/>
    </border>
    <border>
      <left style="thin">
        <color theme="3" tint="0.39994506668294322"/>
      </left>
      <right style="medium">
        <color theme="0"/>
      </right>
      <top style="medium">
        <color theme="0"/>
      </top>
      <bottom style="medium">
        <color theme="0"/>
      </bottom>
      <diagonal/>
    </border>
    <border>
      <left style="thin">
        <color theme="3" tint="0.39994506668294322"/>
      </left>
      <right style="medium">
        <color theme="0"/>
      </right>
      <top style="medium">
        <color theme="0"/>
      </top>
      <bottom style="thin">
        <color theme="3" tint="0.39994506668294322"/>
      </bottom>
      <diagonal/>
    </border>
    <border>
      <left style="medium">
        <color theme="0"/>
      </left>
      <right style="medium">
        <color theme="0"/>
      </right>
      <top style="medium">
        <color theme="0"/>
      </top>
      <bottom style="thin">
        <color theme="3" tint="0.39994506668294322"/>
      </bottom>
      <diagonal/>
    </border>
    <border>
      <left/>
      <right/>
      <top style="thin">
        <color indexed="64"/>
      </top>
      <bottom style="thin">
        <color theme="0" tint="-0.24994659260841701"/>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bottom style="thin">
        <color theme="0" tint="-0.34998626667073579"/>
      </bottom>
      <diagonal/>
    </border>
    <border>
      <left style="thin">
        <color theme="3" tint="0.39994506668294322"/>
      </left>
      <right style="thin">
        <color theme="3" tint="0.39994506668294322"/>
      </right>
      <top style="thin">
        <color theme="3" tint="0.39994506668294322"/>
      </top>
      <bottom style="thin">
        <color theme="3" tint="0.39994506668294322"/>
      </bottom>
      <diagonal/>
    </border>
    <border>
      <left style="thin">
        <color theme="0" tint="-0.34998626667073579"/>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medium">
        <color theme="0"/>
      </left>
      <right/>
      <top style="medium">
        <color theme="0"/>
      </top>
      <bottom style="medium">
        <color theme="0"/>
      </bottom>
      <diagonal/>
    </border>
    <border>
      <left/>
      <right style="double">
        <color theme="0"/>
      </right>
      <top style="double">
        <color theme="0"/>
      </top>
      <bottom style="double">
        <color theme="0"/>
      </bottom>
      <diagonal/>
    </border>
    <border>
      <left/>
      <right style="double">
        <color theme="0"/>
      </right>
      <top style="double">
        <color theme="0"/>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4.9989318521683403E-2"/>
      </left>
      <right style="thin">
        <color theme="0" tint="-0.24994659260841701"/>
      </right>
      <top/>
      <bottom/>
      <diagonal/>
    </border>
    <border>
      <left style="thin">
        <color theme="0" tint="-4.9989318521683403E-2"/>
      </left>
      <right style="thin">
        <color theme="0" tint="-0.24994659260841701"/>
      </right>
      <top/>
      <bottom style="thin">
        <color theme="0" tint="-4.9989318521683403E-2"/>
      </bottom>
      <diagonal/>
    </border>
    <border>
      <left style="thin">
        <color theme="0"/>
      </left>
      <right style="thin">
        <color theme="0" tint="-0.24994659260841701"/>
      </right>
      <top/>
      <bottom style="thin">
        <color theme="0"/>
      </bottom>
      <diagonal/>
    </border>
    <border>
      <left/>
      <right style="thin">
        <color theme="0" tint="-0.24994659260841701"/>
      </right>
      <top style="thin">
        <color theme="0"/>
      </top>
      <bottom/>
      <diagonal/>
    </border>
    <border>
      <left/>
      <right style="thin">
        <color theme="0" tint="-0.24994659260841701"/>
      </right>
      <top style="thin">
        <color theme="0"/>
      </top>
      <bottom style="thin">
        <color theme="0"/>
      </bottom>
      <diagonal/>
    </border>
    <border>
      <left/>
      <right style="thin">
        <color theme="0" tint="-0.24994659260841701"/>
      </right>
      <top style="thin">
        <color theme="0"/>
      </top>
      <bottom style="double">
        <color indexed="64"/>
      </bottom>
      <diagonal/>
    </border>
    <border>
      <left style="thin">
        <color indexed="64"/>
      </left>
      <right style="thin">
        <color indexed="64"/>
      </right>
      <top/>
      <bottom style="thin">
        <color theme="0" tint="-0.34998626667073579"/>
      </bottom>
      <diagonal/>
    </border>
    <border>
      <left style="thin">
        <color indexed="64"/>
      </left>
      <right style="thin">
        <color theme="0" tint="-0.34998626667073579"/>
      </right>
      <top style="thin">
        <color indexed="64"/>
      </top>
      <bottom style="thin">
        <color indexed="64"/>
      </bottom>
      <diagonal/>
    </border>
    <border>
      <left/>
      <right/>
      <top style="thin">
        <color theme="0" tint="-0.34998626667073579"/>
      </top>
      <bottom style="thin">
        <color theme="0" tint="-0.34998626667073579"/>
      </bottom>
      <diagonal/>
    </border>
    <border>
      <left style="thin">
        <color theme="0" tint="-0.34998626667073579"/>
      </left>
      <right/>
      <top style="thin">
        <color indexed="64"/>
      </top>
      <bottom style="thin">
        <color theme="0" tint="-0.34998626667073579"/>
      </bottom>
      <diagonal/>
    </border>
    <border>
      <left/>
      <right style="thin">
        <color theme="0" tint="-0.34998626667073579"/>
      </right>
      <top style="thin">
        <color theme="0" tint="-0.24994659260841701"/>
      </top>
      <bottom/>
      <diagonal/>
    </border>
    <border>
      <left/>
      <right style="thin">
        <color theme="0" tint="-0.34998626667073579"/>
      </right>
      <top/>
      <bottom style="thin">
        <color theme="0" tint="-0.24994659260841701"/>
      </bottom>
      <diagonal/>
    </border>
    <border>
      <left style="thin">
        <color theme="0" tint="-0.34998626667073579"/>
      </left>
      <right style="thin">
        <color theme="0"/>
      </right>
      <top style="thin">
        <color theme="0"/>
      </top>
      <bottom style="thin">
        <color theme="0" tint="-0.34998626667073579"/>
      </bottom>
      <diagonal/>
    </border>
    <border>
      <left style="thin">
        <color theme="0"/>
      </left>
      <right style="thin">
        <color theme="0"/>
      </right>
      <top/>
      <bottom style="thin">
        <color theme="0" tint="-0.34998626667073579"/>
      </bottom>
      <diagonal/>
    </border>
    <border>
      <left style="thin">
        <color theme="0"/>
      </left>
      <right style="thin">
        <color theme="0" tint="-0.34998626667073579"/>
      </right>
      <top/>
      <bottom style="thin">
        <color theme="0" tint="-0.34998626667073579"/>
      </bottom>
      <diagonal/>
    </border>
    <border>
      <left style="thin">
        <color theme="0" tint="-0.34998626667073579"/>
      </left>
      <right/>
      <top style="thin">
        <color theme="0" tint="-0.24994659260841701"/>
      </top>
      <bottom style="thin">
        <color theme="0"/>
      </bottom>
      <diagonal/>
    </border>
    <border>
      <left/>
      <right style="thin">
        <color theme="0" tint="-0.34998626667073579"/>
      </right>
      <top style="thin">
        <color theme="0" tint="-0.24994659260841701"/>
      </top>
      <bottom style="thin">
        <color theme="0"/>
      </bottom>
      <diagonal/>
    </border>
    <border>
      <left style="thin">
        <color theme="0" tint="-0.34998626667073579"/>
      </left>
      <right/>
      <top style="thin">
        <color theme="0" tint="-0.24994659260841701"/>
      </top>
      <bottom style="thin">
        <color indexed="64"/>
      </bottom>
      <diagonal/>
    </border>
    <border>
      <left style="thin">
        <color theme="0" tint="-0.24994659260841701"/>
      </left>
      <right/>
      <top style="thin">
        <color theme="0"/>
      </top>
      <bottom style="thin">
        <color theme="0"/>
      </bottom>
      <diagonal/>
    </border>
    <border>
      <left/>
      <right style="thin">
        <color theme="0" tint="-0.24994659260841701"/>
      </right>
      <top style="thin">
        <color indexed="64"/>
      </top>
      <bottom style="thin">
        <color theme="0" tint="-0.24994659260841701"/>
      </bottom>
      <diagonal/>
    </border>
    <border>
      <left style="thin">
        <color theme="3" tint="0.39991454817346722"/>
      </left>
      <right/>
      <top style="thin">
        <color theme="3" tint="0.39991454817346722"/>
      </top>
      <bottom/>
      <diagonal/>
    </border>
    <border>
      <left/>
      <right/>
      <top style="thin">
        <color theme="3" tint="0.39991454817346722"/>
      </top>
      <bottom/>
      <diagonal/>
    </border>
    <border>
      <left/>
      <right style="thin">
        <color theme="3" tint="0.39991454817346722"/>
      </right>
      <top style="thin">
        <color theme="3" tint="0.39991454817346722"/>
      </top>
      <bottom/>
      <diagonal/>
    </border>
    <border>
      <left style="thin">
        <color theme="3" tint="0.39991454817346722"/>
      </left>
      <right/>
      <top style="thin">
        <color theme="3" tint="0.39994506668294322"/>
      </top>
      <bottom/>
      <diagonal/>
    </border>
    <border>
      <left/>
      <right style="thin">
        <color theme="3" tint="0.39991454817346722"/>
      </right>
      <top style="thin">
        <color theme="3" tint="0.39994506668294322"/>
      </top>
      <bottom/>
      <diagonal/>
    </border>
    <border>
      <left style="thin">
        <color theme="3" tint="0.39991454817346722"/>
      </left>
      <right/>
      <top/>
      <bottom/>
      <diagonal/>
    </border>
    <border>
      <left/>
      <right style="thin">
        <color theme="3" tint="0.39991454817346722"/>
      </right>
      <top/>
      <bottom/>
      <diagonal/>
    </border>
    <border>
      <left style="thin">
        <color theme="3" tint="0.39991454817346722"/>
      </left>
      <right/>
      <top/>
      <bottom style="thin">
        <color theme="3" tint="0.39991454817346722"/>
      </bottom>
      <diagonal/>
    </border>
    <border>
      <left/>
      <right/>
      <top/>
      <bottom style="thin">
        <color theme="3" tint="0.39991454817346722"/>
      </bottom>
      <diagonal/>
    </border>
    <border>
      <left/>
      <right style="thin">
        <color theme="3" tint="0.39991454817346722"/>
      </right>
      <top/>
      <bottom style="thin">
        <color theme="3" tint="0.39991454817346722"/>
      </bottom>
      <diagonal/>
    </border>
    <border>
      <left style="thin">
        <color theme="0" tint="-0.24994659260841701"/>
      </left>
      <right/>
      <top style="thin">
        <color indexed="64"/>
      </top>
      <bottom/>
      <diagonal/>
    </border>
    <border>
      <left/>
      <right style="thin">
        <color theme="0" tint="-0.24994659260841701"/>
      </right>
      <top style="thin">
        <color indexed="64"/>
      </top>
      <bottom/>
      <diagonal/>
    </border>
    <border>
      <left/>
      <right/>
      <top style="thin">
        <color theme="0" tint="-0.24994659260841701"/>
      </top>
      <bottom style="thin">
        <color theme="0" tint="-0.24994659260841701"/>
      </bottom>
      <diagonal/>
    </border>
    <border>
      <left/>
      <right style="thin">
        <color theme="3" tint="0.39991454817346722"/>
      </right>
      <top/>
      <bottom style="thin">
        <color indexed="64"/>
      </bottom>
      <diagonal/>
    </border>
    <border>
      <left style="thin">
        <color theme="3" tint="0.39991454817346722"/>
      </left>
      <right/>
      <top/>
      <bottom style="thin">
        <color theme="3" tint="0.39994506668294322"/>
      </bottom>
      <diagonal/>
    </border>
    <border>
      <left style="thin">
        <color theme="3" tint="0.39991454817346722"/>
      </left>
      <right/>
      <top style="thin">
        <color theme="3" tint="0.39991454817346722"/>
      </top>
      <bottom style="thin">
        <color theme="3" tint="0.39994506668294322"/>
      </bottom>
      <diagonal/>
    </border>
    <border>
      <left/>
      <right/>
      <top style="thin">
        <color theme="3" tint="0.39991454817346722"/>
      </top>
      <bottom style="thin">
        <color theme="3" tint="0.39994506668294322"/>
      </bottom>
      <diagonal/>
    </border>
    <border>
      <left/>
      <right style="thin">
        <color theme="3" tint="0.39991454817346722"/>
      </right>
      <top style="thin">
        <color theme="3" tint="0.39991454817346722"/>
      </top>
      <bottom style="thin">
        <color theme="3" tint="0.39994506668294322"/>
      </bottom>
      <diagonal/>
    </border>
    <border>
      <left/>
      <right style="thin">
        <color indexed="64"/>
      </right>
      <top style="thin">
        <color indexed="64"/>
      </top>
      <bottom style="thin">
        <color theme="0" tint="-0.34998626667073579"/>
      </bottom>
      <diagonal/>
    </border>
    <border>
      <left style="thin">
        <color theme="3" tint="0.59996337778862885"/>
      </left>
      <right/>
      <top style="thin">
        <color theme="3" tint="0.59996337778862885"/>
      </top>
      <bottom/>
      <diagonal/>
    </border>
    <border>
      <left/>
      <right/>
      <top style="thin">
        <color theme="3" tint="0.59996337778862885"/>
      </top>
      <bottom/>
      <diagonal/>
    </border>
    <border>
      <left/>
      <right style="thin">
        <color theme="3" tint="0.59996337778862885"/>
      </right>
      <top style="thin">
        <color theme="3" tint="0.59996337778862885"/>
      </top>
      <bottom/>
      <diagonal/>
    </border>
    <border>
      <left style="thin">
        <color theme="3" tint="0.59996337778862885"/>
      </left>
      <right/>
      <top/>
      <bottom/>
      <diagonal/>
    </border>
    <border>
      <left/>
      <right style="thin">
        <color theme="3" tint="0.59996337778862885"/>
      </right>
      <top/>
      <bottom/>
      <diagonal/>
    </border>
    <border>
      <left style="thin">
        <color theme="3" tint="0.59996337778862885"/>
      </left>
      <right/>
      <top style="thin">
        <color indexed="64"/>
      </top>
      <bottom/>
      <diagonal/>
    </border>
    <border>
      <left/>
      <right style="thin">
        <color theme="3" tint="0.59996337778862885"/>
      </right>
      <top style="thin">
        <color indexed="64"/>
      </top>
      <bottom/>
      <diagonal/>
    </border>
    <border>
      <left style="thin">
        <color theme="3" tint="0.59996337778862885"/>
      </left>
      <right/>
      <top/>
      <bottom style="thin">
        <color indexed="64"/>
      </bottom>
      <diagonal/>
    </border>
    <border>
      <left/>
      <right style="thin">
        <color theme="3" tint="0.59996337778862885"/>
      </right>
      <top/>
      <bottom style="thin">
        <color indexed="64"/>
      </bottom>
      <diagonal/>
    </border>
    <border>
      <left style="thin">
        <color theme="3" tint="0.59996337778862885"/>
      </left>
      <right/>
      <top/>
      <bottom style="thin">
        <color theme="3" tint="0.59996337778862885"/>
      </bottom>
      <diagonal/>
    </border>
    <border>
      <left/>
      <right/>
      <top/>
      <bottom style="thin">
        <color theme="3" tint="0.59996337778862885"/>
      </bottom>
      <diagonal/>
    </border>
    <border>
      <left/>
      <right style="thin">
        <color theme="3" tint="0.59996337778862885"/>
      </right>
      <top/>
      <bottom style="thin">
        <color theme="3" tint="0.59996337778862885"/>
      </bottom>
      <diagonal/>
    </border>
    <border>
      <left style="thin">
        <color indexed="64"/>
      </left>
      <right/>
      <top style="thin">
        <color theme="0" tint="-0.24994659260841701"/>
      </top>
      <bottom/>
      <diagonal/>
    </border>
    <border>
      <left/>
      <right style="thin">
        <color indexed="64"/>
      </right>
      <top style="thin">
        <color theme="0" tint="-0.24994659260841701"/>
      </top>
      <bottom/>
      <diagonal/>
    </border>
    <border>
      <left style="thin">
        <color theme="3" tint="0.39994506668294322"/>
      </left>
      <right/>
      <top style="thin">
        <color theme="3" tint="0.39991454817346722"/>
      </top>
      <bottom/>
      <diagonal/>
    </border>
    <border>
      <left/>
      <right style="thin">
        <color theme="3" tint="0.39994506668294322"/>
      </right>
      <top style="thin">
        <color theme="3" tint="0.39991454817346722"/>
      </top>
      <bottom/>
      <diagonal/>
    </border>
    <border>
      <left style="thin">
        <color indexed="64"/>
      </left>
      <right style="thin">
        <color indexed="64"/>
      </right>
      <top style="thin">
        <color indexed="64"/>
      </top>
      <bottom style="thin">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style="thin">
        <color indexed="64"/>
      </top>
      <bottom style="thin">
        <color theme="0" tint="-0.499984740745262"/>
      </bottom>
      <diagonal/>
    </border>
    <border>
      <left/>
      <right/>
      <top style="thin">
        <color indexed="64"/>
      </top>
      <bottom style="thin">
        <color theme="0" tint="-0.499984740745262"/>
      </bottom>
      <diagonal/>
    </border>
    <border>
      <left/>
      <right/>
      <top/>
      <bottom style="thin">
        <color theme="0" tint="-0.499984740745262"/>
      </bottom>
      <diagonal/>
    </border>
    <border>
      <left/>
      <right style="thin">
        <color theme="0" tint="-0.499984740745262"/>
      </right>
      <top style="thin">
        <color indexed="64"/>
      </top>
      <bottom style="thin">
        <color theme="0" tint="-0.499984740745262"/>
      </bottom>
      <diagonal/>
    </border>
  </borders>
  <cellStyleXfs count="210">
    <xf numFmtId="0" fontId="0" fillId="0" borderId="0"/>
    <xf numFmtId="167" fontId="1" fillId="0" borderId="0" applyFont="0" applyFill="0" applyBorder="0" applyAlignment="0" applyProtection="0"/>
    <xf numFmtId="0" fontId="5" fillId="0" borderId="0" applyNumberForma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164" fontId="1" fillId="0" borderId="0" applyFont="0" applyFill="0" applyBorder="0" applyAlignment="0" applyProtection="0"/>
    <xf numFmtId="167" fontId="3" fillId="0" borderId="0" applyFont="0" applyFill="0" applyBorder="0" applyAlignment="0" applyProtection="0"/>
    <xf numFmtId="167" fontId="1"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5" fontId="3" fillId="0" borderId="0" applyFont="0" applyFill="0" applyBorder="0" applyAlignment="0" applyProtection="0"/>
    <xf numFmtId="167" fontId="1" fillId="0" borderId="0" applyFont="0" applyFill="0" applyBorder="0" applyAlignment="0" applyProtection="0"/>
    <xf numFmtId="167" fontId="3" fillId="0" borderId="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applyNumberFormat="0" applyFill="0" applyBorder="0" applyAlignment="0" applyProtection="0"/>
    <xf numFmtId="0" fontId="6" fillId="0" borderId="0"/>
    <xf numFmtId="0" fontId="1" fillId="0" borderId="0" applyNumberFormat="0" applyFill="0" applyBorder="0" applyAlignment="0" applyProtection="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17" fillId="0" borderId="0" applyNumberFormat="0" applyFill="0" applyBorder="0" applyAlignment="0" applyProtection="0"/>
    <xf numFmtId="0" fontId="11" fillId="0" borderId="0"/>
    <xf numFmtId="0" fontId="1" fillId="0" borderId="0"/>
    <xf numFmtId="0" fontId="86" fillId="0" borderId="0"/>
    <xf numFmtId="0" fontId="86" fillId="0" borderId="0"/>
    <xf numFmtId="178" fontId="87" fillId="0" borderId="0"/>
    <xf numFmtId="166" fontId="3" fillId="0" borderId="0" applyFont="0" applyFill="0" applyBorder="0" applyAlignment="0" applyProtection="0"/>
    <xf numFmtId="0" fontId="3" fillId="0" borderId="0"/>
    <xf numFmtId="166" fontId="1" fillId="0" borderId="0" applyFont="0" applyFill="0" applyBorder="0" applyAlignment="0" applyProtection="0"/>
    <xf numFmtId="166" fontId="3" fillId="0" borderId="0" applyFont="0" applyFill="0" applyBorder="0" applyAlignment="0" applyProtection="0"/>
    <xf numFmtId="166" fontId="1"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0" fontId="3" fillId="0" borderId="0"/>
    <xf numFmtId="0" fontId="2" fillId="0" borderId="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182" fontId="2" fillId="0" borderId="0" applyFill="0" applyBorder="0" applyAlignment="0" applyProtection="0"/>
    <xf numFmtId="0" fontId="2" fillId="0" borderId="0"/>
    <xf numFmtId="0" fontId="2" fillId="0" borderId="0"/>
    <xf numFmtId="181" fontId="2" fillId="0" borderId="0" applyFill="0" applyBorder="0" applyAlignment="0" applyProtection="0"/>
    <xf numFmtId="43" fontId="1" fillId="0" borderId="0" applyFill="0" applyBorder="0" applyAlignment="0" applyProtection="0"/>
    <xf numFmtId="41" fontId="3" fillId="0" borderId="0" applyFont="0" applyFill="0" applyBorder="0" applyAlignment="0" applyProtection="0"/>
    <xf numFmtId="9" fontId="2" fillId="0" borderId="0" applyFill="0" applyBorder="0" applyAlignment="0" applyProtection="0"/>
    <xf numFmtId="9" fontId="2" fillId="0" borderId="0" applyFill="0" applyBorder="0" applyAlignment="0" applyProtection="0"/>
    <xf numFmtId="0" fontId="102" fillId="0" borderId="0"/>
    <xf numFmtId="0" fontId="2" fillId="0" borderId="0" applyNumberFormat="0" applyBorder="0" applyProtection="0"/>
    <xf numFmtId="0" fontId="2" fillId="0" borderId="0"/>
    <xf numFmtId="183" fontId="2" fillId="0" borderId="0" applyFill="0" applyBorder="0" applyAlignment="0" applyProtection="0"/>
    <xf numFmtId="184" fontId="2" fillId="0" borderId="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43" fontId="3" fillId="0" borderId="0" applyFont="0" applyFill="0" applyBorder="0" applyAlignment="0" applyProtection="0"/>
    <xf numFmtId="164" fontId="1"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0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cellStyleXfs>
  <cellXfs count="1395">
    <xf numFmtId="0" fontId="0" fillId="0" borderId="0" xfId="0"/>
    <xf numFmtId="0" fontId="0" fillId="3" borderId="0" xfId="0" applyFill="1"/>
    <xf numFmtId="0" fontId="0" fillId="2" borderId="0" xfId="0" applyFill="1"/>
    <xf numFmtId="0" fontId="8" fillId="2" borderId="0" xfId="0" applyFont="1" applyFill="1"/>
    <xf numFmtId="0" fontId="7" fillId="2" borderId="0" xfId="0" applyFont="1" applyFill="1"/>
    <xf numFmtId="0" fontId="9" fillId="2" borderId="0" xfId="0" applyFont="1" applyFill="1" applyAlignment="1">
      <alignment vertical="top" wrapText="1"/>
    </xf>
    <xf numFmtId="0" fontId="10" fillId="2" borderId="0" xfId="0" applyFont="1" applyFill="1" applyAlignment="1">
      <alignment vertical="top" wrapText="1"/>
    </xf>
    <xf numFmtId="0" fontId="5" fillId="0" borderId="0" xfId="2"/>
    <xf numFmtId="0" fontId="5" fillId="2" borderId="0" xfId="2" applyFill="1"/>
    <xf numFmtId="0" fontId="11" fillId="2" borderId="0" xfId="0" applyFont="1" applyFill="1"/>
    <xf numFmtId="170" fontId="11" fillId="2" borderId="0" xfId="7" applyNumberFormat="1" applyFont="1" applyFill="1" applyBorder="1"/>
    <xf numFmtId="9" fontId="11" fillId="2" borderId="0" xfId="89" applyFont="1" applyFill="1" applyBorder="1"/>
    <xf numFmtId="3" fontId="11" fillId="2" borderId="0" xfId="0" applyNumberFormat="1" applyFont="1" applyFill="1"/>
    <xf numFmtId="0" fontId="14" fillId="2" borderId="0" xfId="0" applyFont="1" applyFill="1"/>
    <xf numFmtId="0" fontId="14" fillId="0" borderId="0" xfId="0" applyFont="1"/>
    <xf numFmtId="0" fontId="12" fillId="3" borderId="0" xfId="0" applyFont="1" applyFill="1" applyAlignment="1">
      <alignment horizontal="left"/>
    </xf>
    <xf numFmtId="9" fontId="15" fillId="2" borderId="0" xfId="89" applyFont="1" applyFill="1" applyBorder="1" applyAlignment="1"/>
    <xf numFmtId="0" fontId="4" fillId="11" borderId="0" xfId="0" applyFont="1" applyFill="1" applyAlignment="1">
      <alignment horizontal="center" vertical="center"/>
    </xf>
    <xf numFmtId="41" fontId="0" fillId="0" borderId="0" xfId="0" applyNumberFormat="1"/>
    <xf numFmtId="41" fontId="0" fillId="2" borderId="0" xfId="0" applyNumberFormat="1" applyFill="1"/>
    <xf numFmtId="0" fontId="20" fillId="0" borderId="0" xfId="92" applyFont="1" applyAlignment="1">
      <alignment horizontal="justify" vertical="center"/>
    </xf>
    <xf numFmtId="0" fontId="19" fillId="0" borderId="0" xfId="92" applyFont="1" applyAlignment="1">
      <alignment horizontal="left" vertical="center"/>
    </xf>
    <xf numFmtId="0" fontId="32" fillId="0" borderId="0" xfId="0" applyFont="1"/>
    <xf numFmtId="0" fontId="32" fillId="11" borderId="0" xfId="0" applyFont="1" applyFill="1"/>
    <xf numFmtId="0" fontId="32" fillId="3" borderId="0" xfId="0" applyFont="1" applyFill="1"/>
    <xf numFmtId="0" fontId="37" fillId="0" borderId="0" xfId="0" applyFont="1"/>
    <xf numFmtId="41" fontId="32" fillId="0" borderId="0" xfId="0" applyNumberFormat="1" applyFont="1"/>
    <xf numFmtId="0" fontId="29" fillId="3" borderId="0" xfId="0" applyFont="1" applyFill="1" applyAlignment="1">
      <alignment horizontal="center" vertical="center"/>
    </xf>
    <xf numFmtId="0" fontId="33" fillId="0" borderId="0" xfId="0" applyFont="1"/>
    <xf numFmtId="0" fontId="32" fillId="3" borderId="0" xfId="0" applyFont="1" applyFill="1" applyAlignment="1">
      <alignment horizontal="center" vertical="center"/>
    </xf>
    <xf numFmtId="168" fontId="32" fillId="0" borderId="0" xfId="3" applyNumberFormat="1" applyFont="1" applyFill="1"/>
    <xf numFmtId="168" fontId="32" fillId="0" borderId="0" xfId="0" applyNumberFormat="1" applyFont="1"/>
    <xf numFmtId="168" fontId="33" fillId="0" borderId="7" xfId="3" applyNumberFormat="1" applyFont="1" applyFill="1" applyBorder="1"/>
    <xf numFmtId="168" fontId="29" fillId="11" borderId="0" xfId="3" applyNumberFormat="1" applyFont="1" applyFill="1" applyBorder="1"/>
    <xf numFmtId="171" fontId="38" fillId="3" borderId="0" xfId="3" applyNumberFormat="1" applyFont="1" applyFill="1" applyBorder="1" applyAlignment="1">
      <alignment horizontal="center"/>
    </xf>
    <xf numFmtId="0" fontId="39" fillId="0" borderId="0" xfId="0" applyFont="1"/>
    <xf numFmtId="0" fontId="33" fillId="3" borderId="0" xfId="0" applyFont="1" applyFill="1" applyAlignment="1">
      <alignment horizontal="center" vertical="center"/>
    </xf>
    <xf numFmtId="172" fontId="37" fillId="0" borderId="0" xfId="4" applyNumberFormat="1" applyFont="1" applyFill="1"/>
    <xf numFmtId="168" fontId="32" fillId="0" borderId="0" xfId="3" applyNumberFormat="1" applyFont="1" applyFill="1" applyAlignment="1"/>
    <xf numFmtId="168" fontId="32" fillId="3" borderId="0" xfId="3" applyNumberFormat="1" applyFont="1" applyFill="1" applyAlignment="1">
      <alignment horizontal="center" vertical="center"/>
    </xf>
    <xf numFmtId="168" fontId="33" fillId="0" borderId="0" xfId="3" applyNumberFormat="1" applyFont="1" applyFill="1" applyAlignment="1"/>
    <xf numFmtId="168" fontId="33" fillId="0" borderId="0" xfId="3" applyNumberFormat="1" applyFont="1" applyFill="1" applyAlignment="1">
      <alignment horizontal="left"/>
    </xf>
    <xf numFmtId="168" fontId="33" fillId="0" borderId="0" xfId="3" applyNumberFormat="1" applyFont="1" applyFill="1" applyAlignment="1">
      <alignment horizontal="center" vertical="center"/>
    </xf>
    <xf numFmtId="0" fontId="32" fillId="0" borderId="0" xfId="0" applyFont="1" applyAlignment="1">
      <alignment horizontal="left"/>
    </xf>
    <xf numFmtId="43" fontId="32" fillId="0" borderId="0" xfId="3" applyFont="1" applyFill="1"/>
    <xf numFmtId="0" fontId="34" fillId="0" borderId="0" xfId="0" applyFont="1" applyAlignment="1">
      <alignment horizontal="center"/>
    </xf>
    <xf numFmtId="0" fontId="36" fillId="0" borderId="0" xfId="2" applyFont="1" applyBorder="1" applyAlignment="1">
      <alignment horizontal="center"/>
    </xf>
    <xf numFmtId="3" fontId="32" fillId="0" borderId="0" xfId="4" applyNumberFormat="1" applyFont="1" applyFill="1" applyBorder="1" applyAlignment="1">
      <alignment horizontal="center"/>
    </xf>
    <xf numFmtId="0" fontId="33" fillId="3" borderId="9" xfId="0" applyFont="1" applyFill="1" applyBorder="1" applyAlignment="1">
      <alignment horizontal="center" vertical="center"/>
    </xf>
    <xf numFmtId="3" fontId="32" fillId="0" borderId="0" xfId="3" applyNumberFormat="1" applyFont="1" applyFill="1" applyBorder="1" applyAlignment="1">
      <alignment horizontal="center"/>
    </xf>
    <xf numFmtId="3" fontId="33" fillId="3" borderId="0" xfId="3" applyNumberFormat="1" applyFont="1" applyFill="1" applyBorder="1" applyAlignment="1">
      <alignment horizontal="center"/>
    </xf>
    <xf numFmtId="3" fontId="35" fillId="0" borderId="0" xfId="3" applyNumberFormat="1" applyFont="1" applyFill="1" applyBorder="1" applyAlignment="1">
      <alignment horizontal="center"/>
    </xf>
    <xf numFmtId="0" fontId="28" fillId="11" borderId="0" xfId="0" applyFont="1" applyFill="1"/>
    <xf numFmtId="3" fontId="28" fillId="11" borderId="0" xfId="3" applyNumberFormat="1" applyFont="1" applyFill="1" applyBorder="1" applyAlignment="1">
      <alignment horizontal="center"/>
    </xf>
    <xf numFmtId="0" fontId="32" fillId="0" borderId="34" xfId="0" applyFont="1" applyBorder="1"/>
    <xf numFmtId="0" fontId="32" fillId="0" borderId="0" xfId="0" applyFont="1" applyAlignment="1">
      <alignment horizontal="center"/>
    </xf>
    <xf numFmtId="0" fontId="32" fillId="11" borderId="40" xfId="0" applyFont="1" applyFill="1" applyBorder="1"/>
    <xf numFmtId="0" fontId="32" fillId="11" borderId="41" xfId="0" applyFont="1" applyFill="1" applyBorder="1"/>
    <xf numFmtId="0" fontId="32" fillId="0" borderId="44" xfId="0" applyFont="1" applyBorder="1"/>
    <xf numFmtId="0" fontId="33" fillId="0" borderId="43" xfId="0" applyFont="1" applyBorder="1"/>
    <xf numFmtId="168" fontId="32" fillId="0" borderId="44" xfId="3" applyNumberFormat="1" applyFont="1" applyFill="1" applyBorder="1"/>
    <xf numFmtId="0" fontId="32" fillId="0" borderId="43" xfId="0" applyFont="1" applyBorder="1"/>
    <xf numFmtId="41" fontId="32" fillId="0" borderId="0" xfId="4" applyFont="1" applyFill="1" applyBorder="1"/>
    <xf numFmtId="41" fontId="22" fillId="0" borderId="44" xfId="4" applyFont="1" applyFill="1" applyBorder="1"/>
    <xf numFmtId="168" fontId="33" fillId="0" borderId="45" xfId="3" applyNumberFormat="1" applyFont="1" applyFill="1" applyBorder="1"/>
    <xf numFmtId="168" fontId="22" fillId="0" borderId="44" xfId="3" applyNumberFormat="1" applyFont="1" applyFill="1" applyBorder="1"/>
    <xf numFmtId="168" fontId="29" fillId="11" borderId="46" xfId="3" applyNumberFormat="1" applyFont="1" applyFill="1" applyBorder="1"/>
    <xf numFmtId="171" fontId="38" fillId="3" borderId="44" xfId="3" applyNumberFormat="1" applyFont="1" applyFill="1" applyBorder="1" applyAlignment="1">
      <alignment horizontal="center"/>
    </xf>
    <xf numFmtId="168" fontId="32" fillId="3" borderId="0" xfId="0" applyNumberFormat="1" applyFont="1" applyFill="1" applyAlignment="1">
      <alignment horizontal="center" vertical="center"/>
    </xf>
    <xf numFmtId="168" fontId="29" fillId="11" borderId="44" xfId="3" applyNumberFormat="1" applyFont="1" applyFill="1" applyBorder="1"/>
    <xf numFmtId="41" fontId="32" fillId="0" borderId="44" xfId="4" applyFont="1" applyFill="1" applyBorder="1"/>
    <xf numFmtId="0" fontId="36" fillId="3" borderId="0" xfId="2" applyFont="1" applyFill="1" applyBorder="1" applyAlignment="1">
      <alignment horizontal="center" vertical="center"/>
    </xf>
    <xf numFmtId="0" fontId="22" fillId="3" borderId="48" xfId="0" applyFont="1" applyFill="1" applyBorder="1" applyAlignment="1">
      <alignment horizontal="center" vertical="center"/>
    </xf>
    <xf numFmtId="168" fontId="29" fillId="11" borderId="48" xfId="3" applyNumberFormat="1" applyFont="1" applyFill="1" applyBorder="1"/>
    <xf numFmtId="168" fontId="29" fillId="11" borderId="49" xfId="3" applyNumberFormat="1" applyFont="1" applyFill="1" applyBorder="1"/>
    <xf numFmtId="0" fontId="28" fillId="11" borderId="41" xfId="3" applyNumberFormat="1" applyFont="1" applyFill="1" applyBorder="1" applyAlignment="1">
      <alignment horizontal="center"/>
    </xf>
    <xf numFmtId="0" fontId="28" fillId="11" borderId="42" xfId="3" applyNumberFormat="1" applyFont="1" applyFill="1" applyBorder="1" applyAlignment="1">
      <alignment horizontal="center"/>
    </xf>
    <xf numFmtId="0" fontId="35" fillId="0" borderId="0" xfId="0" applyFont="1" applyAlignment="1">
      <alignment vertical="center"/>
    </xf>
    <xf numFmtId="0" fontId="29" fillId="11" borderId="12" xfId="0" applyFont="1" applyFill="1" applyBorder="1" applyAlignment="1">
      <alignment vertical="center"/>
    </xf>
    <xf numFmtId="0" fontId="29" fillId="11" borderId="9" xfId="0" applyFont="1" applyFill="1" applyBorder="1" applyAlignment="1">
      <alignment vertical="center"/>
    </xf>
    <xf numFmtId="0" fontId="29" fillId="11" borderId="14" xfId="0" applyFont="1" applyFill="1" applyBorder="1" applyAlignment="1">
      <alignment vertical="center"/>
    </xf>
    <xf numFmtId="0" fontId="29" fillId="0" borderId="0" xfId="0" applyFont="1"/>
    <xf numFmtId="0" fontId="36" fillId="0" borderId="0" xfId="2" applyFont="1"/>
    <xf numFmtId="0" fontId="35" fillId="0" borderId="0" xfId="0" applyFont="1" applyAlignment="1">
      <alignment horizontal="center" vertical="center"/>
    </xf>
    <xf numFmtId="0" fontId="29" fillId="11" borderId="0" xfId="0" applyFont="1" applyFill="1" applyAlignment="1">
      <alignment horizontal="left" vertical="center"/>
    </xf>
    <xf numFmtId="0" fontId="32" fillId="0" borderId="13" xfId="0" applyFont="1" applyBorder="1" applyAlignment="1">
      <alignment horizontal="justify" vertical="justify"/>
    </xf>
    <xf numFmtId="0" fontId="32" fillId="0" borderId="3" xfId="0" applyFont="1" applyBorder="1" applyAlignment="1">
      <alignment horizontal="justify" vertical="justify"/>
    </xf>
    <xf numFmtId="0" fontId="32" fillId="0" borderId="8" xfId="0" applyFont="1" applyBorder="1" applyAlignment="1">
      <alignment horizontal="justify" vertical="justify"/>
    </xf>
    <xf numFmtId="0" fontId="32" fillId="0" borderId="0" xfId="0" applyFont="1" applyAlignment="1">
      <alignment horizontal="justify" vertical="justify"/>
    </xf>
    <xf numFmtId="0" fontId="22" fillId="0" borderId="0" xfId="0" applyFont="1"/>
    <xf numFmtId="0" fontId="32" fillId="0" borderId="0" xfId="0" applyFont="1" applyAlignment="1">
      <alignment horizontal="left" vertical="top" wrapText="1"/>
    </xf>
    <xf numFmtId="0" fontId="32" fillId="2" borderId="0" xfId="0" applyFont="1" applyFill="1"/>
    <xf numFmtId="0" fontId="32" fillId="0" borderId="0" xfId="0" applyFont="1" applyAlignment="1">
      <alignment horizontal="justify" vertical="center"/>
    </xf>
    <xf numFmtId="0" fontId="46" fillId="0" borderId="0" xfId="0" applyFont="1"/>
    <xf numFmtId="0" fontId="46" fillId="2" borderId="0" xfId="0" applyFont="1" applyFill="1"/>
    <xf numFmtId="0" fontId="45" fillId="11" borderId="40" xfId="0" applyFont="1" applyFill="1" applyBorder="1" applyAlignment="1">
      <alignment vertical="center"/>
    </xf>
    <xf numFmtId="0" fontId="39" fillId="11" borderId="41" xfId="0" applyFont="1" applyFill="1" applyBorder="1"/>
    <xf numFmtId="0" fontId="39" fillId="11" borderId="42" xfId="0" applyFont="1" applyFill="1" applyBorder="1"/>
    <xf numFmtId="0" fontId="22" fillId="0" borderId="43" xfId="0" applyFont="1" applyBorder="1" applyAlignment="1">
      <alignment vertical="center"/>
    </xf>
    <xf numFmtId="0" fontId="43" fillId="0" borderId="43" xfId="0" applyFont="1" applyBorder="1"/>
    <xf numFmtId="0" fontId="43" fillId="0" borderId="0" xfId="0" applyFont="1"/>
    <xf numFmtId="0" fontId="32" fillId="0" borderId="0" xfId="0" applyFont="1" applyAlignment="1">
      <alignment horizontal="left" vertical="center" wrapText="1"/>
    </xf>
    <xf numFmtId="0" fontId="32" fillId="0" borderId="43" xfId="0" applyFont="1" applyBorder="1" applyAlignment="1">
      <alignment horizontal="justify" vertical="justify" wrapText="1"/>
    </xf>
    <xf numFmtId="0" fontId="32" fillId="0" borderId="0" xfId="0" applyFont="1" applyAlignment="1">
      <alignment horizontal="justify" vertical="justify" wrapText="1"/>
    </xf>
    <xf numFmtId="0" fontId="32" fillId="0" borderId="44" xfId="0" applyFont="1" applyBorder="1" applyAlignment="1">
      <alignment horizontal="justify" vertical="justify" wrapText="1"/>
    </xf>
    <xf numFmtId="0" fontId="32" fillId="0" borderId="47" xfId="0" applyFont="1" applyBorder="1" applyAlignment="1">
      <alignment horizontal="left" vertical="center" wrapText="1"/>
    </xf>
    <xf numFmtId="0" fontId="32" fillId="0" borderId="48" xfId="0" applyFont="1" applyBorder="1" applyAlignment="1">
      <alignment horizontal="left" vertical="center" wrapText="1"/>
    </xf>
    <xf numFmtId="0" fontId="32" fillId="0" borderId="49" xfId="0" applyFont="1" applyBorder="1" applyAlignment="1">
      <alignment horizontal="left" vertical="center" wrapText="1"/>
    </xf>
    <xf numFmtId="0" fontId="46" fillId="2" borderId="43" xfId="0" applyFont="1" applyFill="1" applyBorder="1" applyAlignment="1">
      <alignment horizontal="justify" vertical="justify"/>
    </xf>
    <xf numFmtId="0" fontId="47" fillId="5" borderId="0" xfId="0" applyFont="1" applyFill="1" applyAlignment="1">
      <alignment horizontal="justify" vertical="justify"/>
    </xf>
    <xf numFmtId="0" fontId="46" fillId="2" borderId="0" xfId="0" applyFont="1" applyFill="1" applyAlignment="1">
      <alignment horizontal="justify" vertical="justify"/>
    </xf>
    <xf numFmtId="0" fontId="46" fillId="2" borderId="44" xfId="0" applyFont="1" applyFill="1" applyBorder="1" applyAlignment="1">
      <alignment horizontal="justify" vertical="justify"/>
    </xf>
    <xf numFmtId="0" fontId="46" fillId="0" borderId="0" xfId="0" applyFont="1" applyAlignment="1">
      <alignment horizontal="justify" vertical="justify"/>
    </xf>
    <xf numFmtId="0" fontId="46" fillId="0" borderId="44" xfId="0" applyFont="1" applyBorder="1" applyAlignment="1">
      <alignment horizontal="justify" vertical="justify"/>
    </xf>
    <xf numFmtId="0" fontId="35" fillId="2" borderId="43" xfId="0" applyFont="1" applyFill="1" applyBorder="1" applyAlignment="1">
      <alignment horizontal="justify" vertical="justify"/>
    </xf>
    <xf numFmtId="0" fontId="32" fillId="0" borderId="43" xfId="0" applyFont="1" applyBorder="1" applyAlignment="1">
      <alignment horizontal="justify" vertical="justify"/>
    </xf>
    <xf numFmtId="0" fontId="32" fillId="0" borderId="44" xfId="0" applyFont="1" applyBorder="1" applyAlignment="1">
      <alignment horizontal="justify" vertical="justify"/>
    </xf>
    <xf numFmtId="0" fontId="35" fillId="0" borderId="43" xfId="0" applyFont="1" applyBorder="1" applyAlignment="1">
      <alignment horizontal="justify" vertical="justify" wrapText="1"/>
    </xf>
    <xf numFmtId="0" fontId="35" fillId="0" borderId="0" xfId="0" applyFont="1" applyAlignment="1">
      <alignment horizontal="justify" vertical="justify" wrapText="1"/>
    </xf>
    <xf numFmtId="0" fontId="35" fillId="0" borderId="44" xfId="0" applyFont="1" applyBorder="1" applyAlignment="1">
      <alignment horizontal="justify" vertical="justify" wrapText="1"/>
    </xf>
    <xf numFmtId="0" fontId="0" fillId="0" borderId="0" xfId="0" applyAlignment="1">
      <alignment horizontal="justify" vertical="justify"/>
    </xf>
    <xf numFmtId="0" fontId="48" fillId="9" borderId="0" xfId="0" applyFont="1" applyFill="1" applyAlignment="1">
      <alignment horizontal="justify" vertical="justify"/>
    </xf>
    <xf numFmtId="41" fontId="23" fillId="9" borderId="0" xfId="4" applyFont="1" applyFill="1" applyBorder="1" applyAlignment="1">
      <alignment horizontal="justify" vertical="justify"/>
    </xf>
    <xf numFmtId="0" fontId="32" fillId="0" borderId="0" xfId="0" applyFont="1" applyAlignment="1">
      <alignment vertical="center"/>
    </xf>
    <xf numFmtId="0" fontId="32" fillId="0" borderId="47" xfId="0" applyFont="1" applyBorder="1" applyAlignment="1">
      <alignment horizontal="justify" vertical="justify" wrapText="1"/>
    </xf>
    <xf numFmtId="0" fontId="32" fillId="0" borderId="48" xfId="0" applyFont="1" applyBorder="1" applyAlignment="1">
      <alignment horizontal="justify" vertical="justify" wrapText="1"/>
    </xf>
    <xf numFmtId="0" fontId="26" fillId="0" borderId="0" xfId="0" applyFont="1"/>
    <xf numFmtId="0" fontId="22" fillId="0" borderId="0" xfId="92" applyFont="1"/>
    <xf numFmtId="0" fontId="20" fillId="0" borderId="0" xfId="92" applyFont="1" applyAlignment="1">
      <alignment horizontal="center"/>
    </xf>
    <xf numFmtId="0" fontId="20" fillId="0" borderId="0" xfId="92" applyFont="1" applyAlignment="1">
      <alignment horizontal="right" vertical="center"/>
    </xf>
    <xf numFmtId="0" fontId="52" fillId="0" borderId="0" xfId="2" applyFont="1" applyBorder="1" applyAlignment="1">
      <alignment horizontal="left" vertical="center"/>
    </xf>
    <xf numFmtId="0" fontId="26" fillId="0" borderId="40" xfId="0" applyFont="1" applyBorder="1"/>
    <xf numFmtId="0" fontId="26" fillId="0" borderId="43" xfId="0" applyFont="1" applyBorder="1"/>
    <xf numFmtId="0" fontId="26" fillId="0" borderId="42" xfId="0" applyFont="1" applyBorder="1"/>
    <xf numFmtId="0" fontId="26" fillId="0" borderId="44" xfId="0" applyFont="1" applyBorder="1"/>
    <xf numFmtId="0" fontId="26" fillId="0" borderId="49" xfId="0" applyFont="1" applyBorder="1"/>
    <xf numFmtId="0" fontId="52" fillId="0" borderId="0" xfId="2" applyFont="1"/>
    <xf numFmtId="0" fontId="30" fillId="0" borderId="0" xfId="0" applyFont="1" applyAlignment="1">
      <alignment vertical="center"/>
    </xf>
    <xf numFmtId="0" fontId="50" fillId="3" borderId="0" xfId="32" applyFont="1" applyFill="1" applyBorder="1" applyAlignment="1">
      <alignment horizontal="center"/>
    </xf>
    <xf numFmtId="0" fontId="29" fillId="11" borderId="27" xfId="0" applyFont="1" applyFill="1" applyBorder="1" applyAlignment="1">
      <alignment horizontal="center"/>
    </xf>
    <xf numFmtId="14" fontId="58" fillId="3" borderId="27" xfId="34" applyNumberFormat="1" applyFont="1" applyFill="1" applyBorder="1" applyAlignment="1">
      <alignment horizontal="center"/>
    </xf>
    <xf numFmtId="3" fontId="22" fillId="3" borderId="27" xfId="34" applyNumberFormat="1" applyFont="1" applyFill="1" applyBorder="1"/>
    <xf numFmtId="0" fontId="22" fillId="3" borderId="0" xfId="34" applyFont="1" applyFill="1"/>
    <xf numFmtId="0" fontId="36" fillId="2" borderId="0" xfId="2" applyFont="1" applyFill="1"/>
    <xf numFmtId="0" fontId="29" fillId="11" borderId="21" xfId="0" applyFont="1" applyFill="1" applyBorder="1" applyAlignment="1">
      <alignment horizontal="center" vertical="center"/>
    </xf>
    <xf numFmtId="0" fontId="29" fillId="11" borderId="0" xfId="0" applyFont="1" applyFill="1" applyAlignment="1">
      <alignment horizontal="center" vertical="center"/>
    </xf>
    <xf numFmtId="168" fontId="32" fillId="2" borderId="22" xfId="3" applyNumberFormat="1" applyFont="1" applyFill="1" applyBorder="1"/>
    <xf numFmtId="168" fontId="29" fillId="11" borderId="23" xfId="8" applyNumberFormat="1" applyFont="1" applyFill="1" applyBorder="1"/>
    <xf numFmtId="0" fontId="29" fillId="11" borderId="24" xfId="0" applyFont="1" applyFill="1" applyBorder="1" applyAlignment="1">
      <alignment horizontal="center" vertical="center"/>
    </xf>
    <xf numFmtId="168" fontId="29" fillId="11" borderId="26" xfId="8" applyNumberFormat="1" applyFont="1" applyFill="1" applyBorder="1"/>
    <xf numFmtId="0" fontId="29" fillId="11" borderId="0" xfId="0" applyFont="1" applyFill="1" applyAlignment="1">
      <alignment vertical="center"/>
    </xf>
    <xf numFmtId="0" fontId="35" fillId="3" borderId="0" xfId="0" applyFont="1" applyFill="1"/>
    <xf numFmtId="168" fontId="32" fillId="3" borderId="0" xfId="0" applyNumberFormat="1" applyFont="1" applyFill="1"/>
    <xf numFmtId="170" fontId="22" fillId="3" borderId="0" xfId="3" applyNumberFormat="1" applyFont="1" applyFill="1" applyBorder="1"/>
    <xf numFmtId="170" fontId="33" fillId="3" borderId="0" xfId="3" applyNumberFormat="1" applyFont="1" applyFill="1" applyBorder="1"/>
    <xf numFmtId="168" fontId="33" fillId="3" borderId="0" xfId="10" applyNumberFormat="1" applyFont="1" applyFill="1" applyBorder="1"/>
    <xf numFmtId="0" fontId="36" fillId="3" borderId="0" xfId="2" applyFont="1" applyFill="1"/>
    <xf numFmtId="0" fontId="37" fillId="2" borderId="0" xfId="0" applyFont="1" applyFill="1"/>
    <xf numFmtId="0" fontId="22" fillId="2" borderId="0" xfId="0" applyFont="1" applyFill="1"/>
    <xf numFmtId="0" fontId="37" fillId="0" borderId="0" xfId="0" applyFont="1" applyAlignment="1">
      <alignment horizontal="justify" vertical="center"/>
    </xf>
    <xf numFmtId="0" fontId="37" fillId="3" borderId="0" xfId="0" applyFont="1" applyFill="1"/>
    <xf numFmtId="0" fontId="29" fillId="3" borderId="0" xfId="0" applyFont="1" applyFill="1" applyAlignment="1">
      <alignment vertical="center"/>
    </xf>
    <xf numFmtId="0" fontId="32" fillId="3" borderId="12" xfId="0" applyFont="1" applyFill="1" applyBorder="1"/>
    <xf numFmtId="0" fontId="32" fillId="3" borderId="11" xfId="0" applyFont="1" applyFill="1" applyBorder="1"/>
    <xf numFmtId="0" fontId="32" fillId="3" borderId="5" xfId="0" applyFont="1" applyFill="1" applyBorder="1"/>
    <xf numFmtId="0" fontId="32" fillId="3" borderId="10" xfId="0" applyFont="1" applyFill="1" applyBorder="1"/>
    <xf numFmtId="0" fontId="32" fillId="3" borderId="6" xfId="0" applyFont="1" applyFill="1" applyBorder="1"/>
    <xf numFmtId="41" fontId="32" fillId="3" borderId="10" xfId="4" applyFont="1" applyFill="1" applyBorder="1"/>
    <xf numFmtId="0" fontId="32" fillId="3" borderId="9" xfId="0" applyFont="1" applyFill="1" applyBorder="1"/>
    <xf numFmtId="0" fontId="32" fillId="3" borderId="13" xfId="0" applyFont="1" applyFill="1" applyBorder="1"/>
    <xf numFmtId="0" fontId="32" fillId="3" borderId="16" xfId="0" applyFont="1" applyFill="1" applyBorder="1"/>
    <xf numFmtId="0" fontId="32" fillId="2" borderId="2" xfId="0" applyFont="1" applyFill="1" applyBorder="1"/>
    <xf numFmtId="0" fontId="32" fillId="2" borderId="15" xfId="0" applyFont="1" applyFill="1" applyBorder="1"/>
    <xf numFmtId="0" fontId="29" fillId="3" borderId="0" xfId="0" applyFont="1" applyFill="1" applyAlignment="1">
      <alignment horizontal="left" vertical="center"/>
    </xf>
    <xf numFmtId="0" fontId="35" fillId="2" borderId="0" xfId="0" applyFont="1" applyFill="1"/>
    <xf numFmtId="0" fontId="29" fillId="11" borderId="3" xfId="27" quotePrefix="1" applyFont="1" applyFill="1" applyBorder="1" applyAlignment="1">
      <alignment horizontal="right"/>
    </xf>
    <xf numFmtId="0" fontId="32" fillId="2" borderId="11" xfId="0" applyFont="1" applyFill="1" applyBorder="1" applyAlignment="1">
      <alignment vertical="center" wrapText="1"/>
    </xf>
    <xf numFmtId="0" fontId="32" fillId="2" borderId="11" xfId="0" applyFont="1" applyFill="1" applyBorder="1" applyAlignment="1">
      <alignment horizontal="center" vertical="center" wrapText="1"/>
    </xf>
    <xf numFmtId="0" fontId="32" fillId="2" borderId="1" xfId="0" applyFont="1" applyFill="1" applyBorder="1" applyAlignment="1">
      <alignment horizontal="center" vertical="center" wrapText="1"/>
    </xf>
    <xf numFmtId="0" fontId="32" fillId="0" borderId="1" xfId="0" applyFont="1" applyBorder="1" applyAlignment="1">
      <alignment horizontal="center" vertical="center" wrapText="1"/>
    </xf>
    <xf numFmtId="168" fontId="32" fillId="0" borderId="1" xfId="3" applyNumberFormat="1" applyFont="1" applyBorder="1" applyAlignment="1">
      <alignment horizontal="center" vertical="center" wrapText="1"/>
    </xf>
    <xf numFmtId="176" fontId="32" fillId="0" borderId="1" xfId="89" applyNumberFormat="1" applyFont="1" applyBorder="1" applyAlignment="1">
      <alignment horizontal="center" vertical="center" wrapText="1"/>
    </xf>
    <xf numFmtId="168" fontId="61" fillId="0" borderId="1" xfId="3" applyNumberFormat="1" applyFont="1" applyBorder="1" applyAlignment="1">
      <alignment horizontal="center" vertical="center" wrapText="1"/>
    </xf>
    <xf numFmtId="0" fontId="32" fillId="2" borderId="1" xfId="0" applyFont="1" applyFill="1" applyBorder="1"/>
    <xf numFmtId="0" fontId="29" fillId="11" borderId="40" xfId="0" applyFont="1" applyFill="1" applyBorder="1"/>
    <xf numFmtId="0" fontId="29" fillId="11" borderId="41" xfId="0" applyFont="1" applyFill="1" applyBorder="1"/>
    <xf numFmtId="0" fontId="29" fillId="11" borderId="42" xfId="0" applyFont="1" applyFill="1" applyBorder="1"/>
    <xf numFmtId="0" fontId="56" fillId="3" borderId="43" xfId="0" applyFont="1" applyFill="1" applyBorder="1"/>
    <xf numFmtId="0" fontId="56" fillId="3" borderId="0" xfId="0" applyFont="1" applyFill="1"/>
    <xf numFmtId="0" fontId="30" fillId="0" borderId="43" xfId="0" applyFont="1" applyBorder="1" applyAlignment="1">
      <alignment vertical="center"/>
    </xf>
    <xf numFmtId="0" fontId="33" fillId="3" borderId="51" xfId="32" applyFont="1" applyFill="1" applyBorder="1" applyAlignment="1">
      <alignment horizontal="left"/>
    </xf>
    <xf numFmtId="0" fontId="29" fillId="11" borderId="53" xfId="0" applyFont="1" applyFill="1" applyBorder="1" applyAlignment="1">
      <alignment horizontal="center"/>
    </xf>
    <xf numFmtId="14" fontId="58" fillId="3" borderId="53" xfId="34" applyNumberFormat="1" applyFont="1" applyFill="1" applyBorder="1" applyAlignment="1">
      <alignment horizontal="center"/>
    </xf>
    <xf numFmtId="3" fontId="22" fillId="3" borderId="53" xfId="34" applyNumberFormat="1" applyFont="1" applyFill="1" applyBorder="1"/>
    <xf numFmtId="0" fontId="32" fillId="0" borderId="47" xfId="0" applyFont="1" applyBorder="1"/>
    <xf numFmtId="0" fontId="32" fillId="0" borderId="48" xfId="0" applyFont="1" applyBorder="1"/>
    <xf numFmtId="0" fontId="32" fillId="0" borderId="49" xfId="0" applyFont="1" applyBorder="1"/>
    <xf numFmtId="0" fontId="32" fillId="2" borderId="43" xfId="0" applyFont="1" applyFill="1" applyBorder="1"/>
    <xf numFmtId="0" fontId="32" fillId="2" borderId="44" xfId="0" applyFont="1" applyFill="1" applyBorder="1"/>
    <xf numFmtId="0" fontId="29" fillId="11" borderId="44" xfId="0" applyFont="1" applyFill="1" applyBorder="1" applyAlignment="1">
      <alignment horizontal="center" vertical="center"/>
    </xf>
    <xf numFmtId="0" fontId="32" fillId="2" borderId="47" xfId="0" applyFont="1" applyFill="1" applyBorder="1"/>
    <xf numFmtId="0" fontId="32" fillId="2" borderId="48" xfId="0" applyFont="1" applyFill="1" applyBorder="1"/>
    <xf numFmtId="0" fontId="32" fillId="2" borderId="49" xfId="0" applyFont="1" applyFill="1" applyBorder="1"/>
    <xf numFmtId="0" fontId="29" fillId="3" borderId="0" xfId="0" applyFont="1" applyFill="1"/>
    <xf numFmtId="0" fontId="39" fillId="3" borderId="0" xfId="0" applyFont="1" applyFill="1"/>
    <xf numFmtId="0" fontId="20" fillId="3" borderId="0" xfId="0" applyFont="1" applyFill="1" applyAlignment="1">
      <alignment horizontal="justify" vertical="justify" wrapText="1"/>
    </xf>
    <xf numFmtId="0" fontId="28" fillId="11" borderId="40" xfId="0" applyFont="1" applyFill="1" applyBorder="1" applyAlignment="1">
      <alignment vertical="center"/>
    </xf>
    <xf numFmtId="0" fontId="29" fillId="11" borderId="41" xfId="0" applyFont="1" applyFill="1" applyBorder="1" applyAlignment="1">
      <alignment vertical="center"/>
    </xf>
    <xf numFmtId="0" fontId="32" fillId="3" borderId="41" xfId="0" applyFont="1" applyFill="1" applyBorder="1"/>
    <xf numFmtId="0" fontId="32" fillId="3" borderId="44" xfId="0" applyFont="1" applyFill="1" applyBorder="1"/>
    <xf numFmtId="0" fontId="20" fillId="3" borderId="43" xfId="0" applyFont="1" applyFill="1" applyBorder="1" applyAlignment="1">
      <alignment horizontal="justify" vertical="justify" wrapText="1"/>
    </xf>
    <xf numFmtId="0" fontId="67" fillId="0" borderId="43" xfId="0" applyFont="1" applyBorder="1"/>
    <xf numFmtId="0" fontId="32" fillId="3" borderId="43" xfId="0" applyFont="1" applyFill="1" applyBorder="1"/>
    <xf numFmtId="0" fontId="32" fillId="3" borderId="50" xfId="0" applyFont="1" applyFill="1" applyBorder="1"/>
    <xf numFmtId="0" fontId="22" fillId="3" borderId="43" xfId="0" applyFont="1" applyFill="1" applyBorder="1"/>
    <xf numFmtId="0" fontId="32" fillId="3" borderId="51" xfId="0" applyFont="1" applyFill="1" applyBorder="1"/>
    <xf numFmtId="0" fontId="22" fillId="2" borderId="43" xfId="0" applyFont="1" applyFill="1" applyBorder="1"/>
    <xf numFmtId="0" fontId="22" fillId="2" borderId="47" xfId="0" applyFont="1" applyFill="1" applyBorder="1"/>
    <xf numFmtId="0" fontId="22" fillId="2" borderId="48" xfId="0" applyFont="1" applyFill="1" applyBorder="1"/>
    <xf numFmtId="0" fontId="32" fillId="3" borderId="48" xfId="0" applyFont="1" applyFill="1" applyBorder="1"/>
    <xf numFmtId="0" fontId="32" fillId="3" borderId="49" xfId="0" applyFont="1" applyFill="1" applyBorder="1"/>
    <xf numFmtId="0" fontId="32" fillId="11" borderId="42" xfId="0" applyFont="1" applyFill="1" applyBorder="1"/>
    <xf numFmtId="41" fontId="22" fillId="2" borderId="0" xfId="0" applyNumberFormat="1" applyFont="1" applyFill="1"/>
    <xf numFmtId="41" fontId="32" fillId="3" borderId="0" xfId="0" applyNumberFormat="1" applyFont="1" applyFill="1"/>
    <xf numFmtId="170" fontId="32" fillId="3" borderId="0" xfId="0" applyNumberFormat="1" applyFont="1" applyFill="1"/>
    <xf numFmtId="0" fontId="29" fillId="11" borderId="1" xfId="0" applyFont="1" applyFill="1" applyBorder="1" applyAlignment="1">
      <alignment horizontal="center" vertical="center"/>
    </xf>
    <xf numFmtId="0" fontId="22" fillId="2" borderId="0" xfId="15" applyFont="1" applyFill="1"/>
    <xf numFmtId="0" fontId="69" fillId="2" borderId="0" xfId="15" applyFont="1" applyFill="1"/>
    <xf numFmtId="0" fontId="22" fillId="3" borderId="0" xfId="15" applyFont="1" applyFill="1"/>
    <xf numFmtId="0" fontId="68" fillId="12" borderId="17" xfId="15" applyFont="1" applyFill="1" applyBorder="1" applyAlignment="1">
      <alignment horizontal="center" vertical="center" wrapText="1"/>
    </xf>
    <xf numFmtId="0" fontId="32" fillId="6" borderId="0" xfId="0" applyFont="1" applyFill="1"/>
    <xf numFmtId="0" fontId="68" fillId="12" borderId="19" xfId="15" applyFont="1" applyFill="1" applyBorder="1" applyAlignment="1">
      <alignment vertical="center" wrapText="1"/>
    </xf>
    <xf numFmtId="0" fontId="29" fillId="11" borderId="28" xfId="27" quotePrefix="1" applyFont="1" applyFill="1" applyBorder="1" applyAlignment="1">
      <alignment horizontal="center"/>
    </xf>
    <xf numFmtId="170" fontId="22" fillId="2" borderId="0" xfId="15" applyNumberFormat="1" applyFont="1" applyFill="1"/>
    <xf numFmtId="0" fontId="22" fillId="7" borderId="58" xfId="15" applyFont="1" applyFill="1" applyBorder="1" applyAlignment="1">
      <alignment vertical="center"/>
    </xf>
    <xf numFmtId="0" fontId="22" fillId="2" borderId="44" xfId="15" applyFont="1" applyFill="1" applyBorder="1"/>
    <xf numFmtId="0" fontId="68" fillId="12" borderId="59" xfId="15" applyFont="1" applyFill="1" applyBorder="1" applyAlignment="1">
      <alignment horizontal="center" vertical="center"/>
    </xf>
    <xf numFmtId="0" fontId="68" fillId="12" borderId="61" xfId="15" applyFont="1" applyFill="1" applyBorder="1" applyAlignment="1">
      <alignment vertical="center"/>
    </xf>
    <xf numFmtId="0" fontId="29" fillId="11" borderId="62" xfId="27" quotePrefix="1" applyFont="1" applyFill="1" applyBorder="1" applyAlignment="1">
      <alignment horizontal="center"/>
    </xf>
    <xf numFmtId="41" fontId="22" fillId="2" borderId="0" xfId="4" applyFont="1" applyFill="1" applyBorder="1"/>
    <xf numFmtId="0" fontId="29" fillId="11" borderId="40" xfId="0" applyFont="1" applyFill="1" applyBorder="1" applyAlignment="1">
      <alignment vertical="center"/>
    </xf>
    <xf numFmtId="0" fontId="29" fillId="11" borderId="42" xfId="0" applyFont="1" applyFill="1" applyBorder="1" applyAlignment="1">
      <alignment vertical="center"/>
    </xf>
    <xf numFmtId="0" fontId="32" fillId="0" borderId="43" xfId="0" applyFont="1" applyBorder="1" applyAlignment="1">
      <alignment vertical="justify" wrapText="1"/>
    </xf>
    <xf numFmtId="0" fontId="32" fillId="0" borderId="0" xfId="0" applyFont="1" applyAlignment="1">
      <alignment vertical="justify" wrapText="1"/>
    </xf>
    <xf numFmtId="0" fontId="35" fillId="0" borderId="43" xfId="0" applyFont="1" applyBorder="1" applyAlignment="1">
      <alignment horizontal="left" vertical="top" wrapText="1"/>
    </xf>
    <xf numFmtId="0" fontId="32" fillId="0" borderId="43" xfId="0" applyFont="1" applyBorder="1" applyAlignment="1">
      <alignment vertical="top" wrapText="1"/>
    </xf>
    <xf numFmtId="0" fontId="32" fillId="0" borderId="0" xfId="0" applyFont="1" applyAlignment="1">
      <alignment vertical="top" wrapText="1"/>
    </xf>
    <xf numFmtId="0" fontId="35" fillId="0" borderId="43" xfId="0" applyFont="1" applyBorder="1" applyAlignment="1">
      <alignment vertical="top" wrapText="1"/>
    </xf>
    <xf numFmtId="0" fontId="35" fillId="0" borderId="43" xfId="0" applyFont="1" applyBorder="1"/>
    <xf numFmtId="1" fontId="32" fillId="0" borderId="0" xfId="0" applyNumberFormat="1" applyFont="1" applyAlignment="1">
      <alignment horizontal="left" vertical="top" wrapText="1"/>
    </xf>
    <xf numFmtId="1" fontId="32" fillId="0" borderId="44" xfId="0" applyNumberFormat="1" applyFont="1" applyBorder="1" applyAlignment="1">
      <alignment horizontal="left" vertical="top" wrapText="1"/>
    </xf>
    <xf numFmtId="1" fontId="32" fillId="0" borderId="0" xfId="0" applyNumberFormat="1" applyFont="1" applyAlignment="1">
      <alignment vertical="top" wrapText="1"/>
    </xf>
    <xf numFmtId="1" fontId="32" fillId="0" borderId="44" xfId="0" applyNumberFormat="1" applyFont="1" applyBorder="1" applyAlignment="1">
      <alignment vertical="top" wrapText="1"/>
    </xf>
    <xf numFmtId="1" fontId="32" fillId="0" borderId="9" xfId="4" applyNumberFormat="1" applyFont="1" applyBorder="1" applyAlignment="1">
      <alignment vertical="top" wrapText="1"/>
    </xf>
    <xf numFmtId="1" fontId="32" fillId="0" borderId="46" xfId="4" applyNumberFormat="1" applyFont="1" applyBorder="1" applyAlignment="1">
      <alignment vertical="top" wrapText="1"/>
    </xf>
    <xf numFmtId="1" fontId="32" fillId="0" borderId="0" xfId="4" applyNumberFormat="1" applyFont="1" applyBorder="1" applyAlignment="1">
      <alignment vertical="top" wrapText="1"/>
    </xf>
    <xf numFmtId="1" fontId="32" fillId="0" borderId="44" xfId="4" applyNumberFormat="1" applyFont="1" applyBorder="1" applyAlignment="1">
      <alignment vertical="top" wrapText="1"/>
    </xf>
    <xf numFmtId="1" fontId="32" fillId="0" borderId="0" xfId="0" applyNumberFormat="1" applyFont="1"/>
    <xf numFmtId="1" fontId="32" fillId="0" borderId="44" xfId="0" applyNumberFormat="1" applyFont="1" applyBorder="1"/>
    <xf numFmtId="1" fontId="32" fillId="0" borderId="0" xfId="0" applyNumberFormat="1" applyFont="1" applyAlignment="1">
      <alignment vertical="justify" wrapText="1"/>
    </xf>
    <xf numFmtId="1" fontId="32" fillId="0" borderId="44" xfId="0" applyNumberFormat="1" applyFont="1" applyBorder="1" applyAlignment="1">
      <alignment vertical="justify" wrapText="1"/>
    </xf>
    <xf numFmtId="1" fontId="32" fillId="0" borderId="9" xfId="4" applyNumberFormat="1" applyFont="1" applyBorder="1"/>
    <xf numFmtId="1" fontId="32" fillId="0" borderId="46" xfId="4" applyNumberFormat="1" applyFont="1" applyBorder="1"/>
    <xf numFmtId="0" fontId="32" fillId="2" borderId="43" xfId="0" applyFont="1" applyFill="1" applyBorder="1" applyAlignment="1">
      <alignment horizontal="left" vertical="top" wrapText="1"/>
    </xf>
    <xf numFmtId="168" fontId="32" fillId="2" borderId="0" xfId="3" applyNumberFormat="1" applyFont="1" applyFill="1" applyBorder="1" applyAlignment="1">
      <alignment horizontal="right" vertical="top" wrapText="1"/>
    </xf>
    <xf numFmtId="0" fontId="32" fillId="2" borderId="44" xfId="0" applyFont="1" applyFill="1" applyBorder="1" applyAlignment="1">
      <alignment horizontal="left" vertical="top" wrapText="1"/>
    </xf>
    <xf numFmtId="0" fontId="32" fillId="2" borderId="43" xfId="0" applyFont="1" applyFill="1" applyBorder="1" applyAlignment="1">
      <alignment vertical="top" wrapText="1"/>
    </xf>
    <xf numFmtId="168" fontId="32" fillId="2" borderId="0" xfId="3" applyNumberFormat="1" applyFont="1" applyFill="1" applyBorder="1"/>
    <xf numFmtId="0" fontId="32" fillId="2" borderId="44" xfId="0" applyFont="1" applyFill="1" applyBorder="1" applyAlignment="1">
      <alignment vertical="top" wrapText="1"/>
    </xf>
    <xf numFmtId="0" fontId="35" fillId="2" borderId="43" xfId="0" applyFont="1" applyFill="1" applyBorder="1" applyAlignment="1">
      <alignment vertical="top" wrapText="1"/>
    </xf>
    <xf numFmtId="1" fontId="32" fillId="2" borderId="0" xfId="4" applyNumberFormat="1" applyFont="1" applyFill="1" applyBorder="1"/>
    <xf numFmtId="0" fontId="32" fillId="2" borderId="0" xfId="0" applyFont="1" applyFill="1" applyAlignment="1">
      <alignment horizontal="left" vertical="top" wrapText="1"/>
    </xf>
    <xf numFmtId="0" fontId="35" fillId="2" borderId="43" xfId="0" applyFont="1" applyFill="1" applyBorder="1"/>
    <xf numFmtId="1" fontId="70" fillId="11" borderId="9" xfId="4" applyNumberFormat="1" applyFont="1" applyFill="1" applyBorder="1"/>
    <xf numFmtId="0" fontId="32" fillId="2" borderId="47" xfId="0" applyFont="1" applyFill="1" applyBorder="1" applyAlignment="1">
      <alignment vertical="top" wrapText="1"/>
    </xf>
    <xf numFmtId="0" fontId="32" fillId="2" borderId="49" xfId="0" applyFont="1" applyFill="1" applyBorder="1" applyAlignment="1">
      <alignment vertical="top" wrapText="1"/>
    </xf>
    <xf numFmtId="0" fontId="35" fillId="2" borderId="0" xfId="0" applyFont="1" applyFill="1" applyAlignment="1">
      <alignment vertical="top" wrapText="1"/>
    </xf>
    <xf numFmtId="0" fontId="32" fillId="2" borderId="0" xfId="0" applyFont="1" applyFill="1" applyAlignment="1">
      <alignment vertical="top" wrapText="1"/>
    </xf>
    <xf numFmtId="0" fontId="32" fillId="2" borderId="0" xfId="0" applyFont="1" applyFill="1" applyAlignment="1">
      <alignment vertical="justify" wrapText="1"/>
    </xf>
    <xf numFmtId="0" fontId="71" fillId="3" borderId="0" xfId="2" applyFont="1" applyFill="1"/>
    <xf numFmtId="1" fontId="32" fillId="0" borderId="44" xfId="3" applyNumberFormat="1" applyFont="1" applyFill="1" applyBorder="1"/>
    <xf numFmtId="1" fontId="32" fillId="0" borderId="0" xfId="4" applyNumberFormat="1" applyFont="1" applyFill="1" applyBorder="1"/>
    <xf numFmtId="1" fontId="32" fillId="0" borderId="44" xfId="4" applyNumberFormat="1" applyFont="1" applyFill="1" applyBorder="1"/>
    <xf numFmtId="1" fontId="22" fillId="0" borderId="44" xfId="4" applyNumberFormat="1" applyFont="1" applyFill="1" applyBorder="1"/>
    <xf numFmtId="0" fontId="36" fillId="0" borderId="0" xfId="2" applyFont="1" applyAlignment="1">
      <alignment horizontal="right"/>
    </xf>
    <xf numFmtId="0" fontId="29" fillId="11" borderId="3" xfId="27" applyFont="1" applyFill="1" applyBorder="1" applyAlignment="1">
      <alignment horizontal="center" vertical="center"/>
    </xf>
    <xf numFmtId="0" fontId="29" fillId="11" borderId="3" xfId="0" applyFont="1" applyFill="1" applyBorder="1" applyAlignment="1">
      <alignment horizontal="center" vertical="center"/>
    </xf>
    <xf numFmtId="0" fontId="22" fillId="3" borderId="0" xfId="27" applyFont="1" applyFill="1" applyAlignment="1">
      <alignment horizontal="center"/>
    </xf>
    <xf numFmtId="41" fontId="22" fillId="3" borderId="0" xfId="4" applyFont="1" applyFill="1" applyBorder="1"/>
    <xf numFmtId="41" fontId="39" fillId="11" borderId="4" xfId="4" applyFont="1" applyFill="1" applyBorder="1"/>
    <xf numFmtId="0" fontId="29" fillId="11" borderId="3" xfId="27" applyFont="1" applyFill="1" applyBorder="1" applyAlignment="1">
      <alignment horizontal="center" wrapText="1"/>
    </xf>
    <xf numFmtId="14" fontId="33" fillId="3" borderId="0" xfId="27" quotePrefix="1" applyNumberFormat="1" applyFont="1" applyFill="1" applyAlignment="1">
      <alignment horizontal="center"/>
    </xf>
    <xf numFmtId="0" fontId="35" fillId="3" borderId="5" xfId="0" applyFont="1" applyFill="1" applyBorder="1"/>
    <xf numFmtId="0" fontId="33" fillId="3" borderId="0" xfId="27" applyFont="1" applyFill="1" applyAlignment="1">
      <alignment horizontal="center"/>
    </xf>
    <xf numFmtId="0" fontId="32" fillId="11" borderId="55" xfId="0" applyFont="1" applyFill="1" applyBorder="1"/>
    <xf numFmtId="0" fontId="29" fillId="11" borderId="56" xfId="27" applyFont="1" applyFill="1" applyBorder="1" applyAlignment="1">
      <alignment horizontal="center" wrapText="1"/>
    </xf>
    <xf numFmtId="0" fontId="29" fillId="11" borderId="56" xfId="27" applyFont="1" applyFill="1" applyBorder="1" applyAlignment="1">
      <alignment horizontal="center" vertical="center"/>
    </xf>
    <xf numFmtId="0" fontId="29" fillId="11" borderId="56" xfId="0" applyFont="1" applyFill="1" applyBorder="1" applyAlignment="1">
      <alignment horizontal="center" vertical="center"/>
    </xf>
    <xf numFmtId="0" fontId="29" fillId="11" borderId="57" xfId="0" applyFont="1" applyFill="1" applyBorder="1" applyAlignment="1">
      <alignment horizontal="center" vertical="center"/>
    </xf>
    <xf numFmtId="0" fontId="35" fillId="3" borderId="43" xfId="0" applyFont="1" applyFill="1" applyBorder="1"/>
    <xf numFmtId="41" fontId="39" fillId="11" borderId="63" xfId="4" applyFont="1" applyFill="1" applyBorder="1"/>
    <xf numFmtId="170" fontId="22" fillId="3" borderId="44" xfId="3" applyNumberFormat="1" applyFont="1" applyFill="1" applyBorder="1"/>
    <xf numFmtId="0" fontId="29" fillId="11" borderId="52" xfId="0" applyFont="1" applyFill="1" applyBorder="1" applyAlignment="1">
      <alignment horizontal="center" vertical="center"/>
    </xf>
    <xf numFmtId="0" fontId="32" fillId="11" borderId="43" xfId="0" applyFont="1" applyFill="1" applyBorder="1"/>
    <xf numFmtId="174" fontId="30" fillId="10" borderId="43" xfId="90" applyNumberFormat="1" applyFont="1" applyFill="1" applyBorder="1" applyAlignment="1">
      <alignment vertical="top" wrapText="1"/>
    </xf>
    <xf numFmtId="0" fontId="40" fillId="0" borderId="0" xfId="2" applyFont="1" applyFill="1"/>
    <xf numFmtId="0" fontId="22" fillId="0" borderId="0" xfId="0" applyFont="1" applyAlignment="1">
      <alignment vertical="center"/>
    </xf>
    <xf numFmtId="0" fontId="29" fillId="11" borderId="64" xfId="0" applyFont="1" applyFill="1" applyBorder="1" applyAlignment="1">
      <alignment horizontal="center" vertical="center" wrapText="1"/>
    </xf>
    <xf numFmtId="0" fontId="29" fillId="11" borderId="64" xfId="27" applyFont="1" applyFill="1" applyBorder="1" applyAlignment="1">
      <alignment horizontal="center" vertical="center" wrapText="1"/>
    </xf>
    <xf numFmtId="0" fontId="29" fillId="11" borderId="37" xfId="0" applyFont="1" applyFill="1" applyBorder="1"/>
    <xf numFmtId="0" fontId="29" fillId="11" borderId="43" xfId="0" applyFont="1" applyFill="1" applyBorder="1"/>
    <xf numFmtId="0" fontId="39" fillId="11" borderId="0" xfId="0" applyFont="1" applyFill="1"/>
    <xf numFmtId="0" fontId="29" fillId="11" borderId="0" xfId="0" applyFont="1" applyFill="1"/>
    <xf numFmtId="0" fontId="29" fillId="11" borderId="47" xfId="0" applyFont="1" applyFill="1" applyBorder="1"/>
    <xf numFmtId="0" fontId="29" fillId="11" borderId="0" xfId="0" applyFont="1" applyFill="1" applyAlignment="1">
      <alignment horizontal="center" vertical="center" wrapText="1"/>
    </xf>
    <xf numFmtId="41" fontId="32" fillId="2" borderId="0" xfId="4" applyFont="1" applyFill="1"/>
    <xf numFmtId="41" fontId="32" fillId="2" borderId="0" xfId="4" applyFont="1" applyFill="1" applyBorder="1"/>
    <xf numFmtId="0" fontId="28" fillId="11" borderId="47" xfId="0" applyFont="1" applyFill="1" applyBorder="1"/>
    <xf numFmtId="0" fontId="32" fillId="11" borderId="49" xfId="0" applyFont="1" applyFill="1" applyBorder="1"/>
    <xf numFmtId="0" fontId="32" fillId="11" borderId="44" xfId="0" applyFont="1" applyFill="1" applyBorder="1"/>
    <xf numFmtId="0" fontId="29" fillId="11" borderId="43" xfId="0" applyFont="1" applyFill="1" applyBorder="1" applyAlignment="1">
      <alignment horizontal="left" vertical="center" wrapText="1"/>
    </xf>
    <xf numFmtId="0" fontId="29" fillId="11" borderId="0" xfId="0" applyFont="1" applyFill="1" applyAlignment="1">
      <alignment horizontal="right" vertical="center" wrapText="1"/>
    </xf>
    <xf numFmtId="0" fontId="29" fillId="3" borderId="44" xfId="0" applyFont="1" applyFill="1" applyBorder="1" applyAlignment="1">
      <alignment horizontal="left" vertical="center"/>
    </xf>
    <xf numFmtId="41" fontId="29" fillId="11" borderId="66" xfId="4" applyFont="1" applyFill="1" applyBorder="1"/>
    <xf numFmtId="0" fontId="29" fillId="0" borderId="0" xfId="0" applyFont="1" applyAlignment="1">
      <alignment vertical="center" wrapText="1"/>
    </xf>
    <xf numFmtId="0" fontId="32" fillId="2" borderId="43" xfId="0" applyFont="1" applyFill="1" applyBorder="1" applyAlignment="1">
      <alignment horizontal="left" vertical="center"/>
    </xf>
    <xf numFmtId="0" fontId="33" fillId="3" borderId="3" xfId="28" applyFont="1" applyFill="1" applyBorder="1" applyAlignment="1">
      <alignment horizontal="left"/>
    </xf>
    <xf numFmtId="41" fontId="35" fillId="3" borderId="4" xfId="0" applyNumberFormat="1" applyFont="1" applyFill="1" applyBorder="1"/>
    <xf numFmtId="168" fontId="33" fillId="3" borderId="4" xfId="28" applyNumberFormat="1" applyFont="1" applyFill="1" applyBorder="1"/>
    <xf numFmtId="41" fontId="35" fillId="3" borderId="0" xfId="0" applyNumberFormat="1" applyFont="1" applyFill="1"/>
    <xf numFmtId="168" fontId="33" fillId="3" borderId="0" xfId="28" applyNumberFormat="1" applyFont="1" applyFill="1"/>
    <xf numFmtId="1" fontId="32" fillId="3" borderId="0" xfId="0" applyNumberFormat="1" applyFont="1" applyFill="1"/>
    <xf numFmtId="1" fontId="22" fillId="3" borderId="0" xfId="3" applyNumberFormat="1" applyFont="1" applyFill="1" applyBorder="1"/>
    <xf numFmtId="0" fontId="22" fillId="3" borderId="0" xfId="0" applyFont="1" applyFill="1"/>
    <xf numFmtId="41" fontId="32" fillId="3" borderId="0" xfId="4" applyFont="1" applyFill="1" applyBorder="1"/>
    <xf numFmtId="0" fontId="33" fillId="3" borderId="0" xfId="28" applyFont="1" applyFill="1"/>
    <xf numFmtId="0" fontId="32" fillId="3" borderId="3" xfId="0" applyFont="1" applyFill="1" applyBorder="1"/>
    <xf numFmtId="0" fontId="32" fillId="3" borderId="40" xfId="0" applyFont="1" applyFill="1" applyBorder="1"/>
    <xf numFmtId="0" fontId="32" fillId="0" borderId="41" xfId="0" applyFont="1" applyBorder="1"/>
    <xf numFmtId="0" fontId="32" fillId="3" borderId="41" xfId="0" applyFont="1" applyFill="1" applyBorder="1" applyAlignment="1">
      <alignment horizontal="center"/>
    </xf>
    <xf numFmtId="0" fontId="32" fillId="0" borderId="42" xfId="0" applyFont="1" applyBorder="1"/>
    <xf numFmtId="0" fontId="33" fillId="3" borderId="51" xfId="28" applyFont="1" applyFill="1" applyBorder="1" applyAlignment="1">
      <alignment horizontal="left"/>
    </xf>
    <xf numFmtId="0" fontId="33" fillId="3" borderId="43" xfId="28" applyFont="1" applyFill="1" applyBorder="1"/>
    <xf numFmtId="0" fontId="33" fillId="3" borderId="48" xfId="28" applyFont="1" applyFill="1" applyBorder="1"/>
    <xf numFmtId="168" fontId="32" fillId="3" borderId="48" xfId="0" applyNumberFormat="1" applyFont="1" applyFill="1" applyBorder="1"/>
    <xf numFmtId="0" fontId="29" fillId="0" borderId="0" xfId="0" applyFont="1" applyAlignment="1">
      <alignment vertical="center"/>
    </xf>
    <xf numFmtId="0" fontId="28" fillId="11" borderId="0" xfId="0" applyFont="1" applyFill="1" applyAlignment="1">
      <alignment horizontal="center" vertical="center"/>
    </xf>
    <xf numFmtId="0" fontId="32" fillId="0" borderId="35" xfId="0" applyFont="1" applyBorder="1"/>
    <xf numFmtId="41" fontId="32" fillId="0" borderId="0" xfId="4" applyFont="1" applyBorder="1"/>
    <xf numFmtId="41" fontId="32" fillId="0" borderId="3" xfId="4" applyFont="1" applyBorder="1"/>
    <xf numFmtId="41" fontId="29" fillId="11" borderId="38" xfId="4" applyFont="1" applyFill="1" applyBorder="1"/>
    <xf numFmtId="0" fontId="35" fillId="2" borderId="51" xfId="0" applyFont="1" applyFill="1" applyBorder="1"/>
    <xf numFmtId="0" fontId="32" fillId="2" borderId="3" xfId="0" applyFont="1" applyFill="1" applyBorder="1"/>
    <xf numFmtId="0" fontId="32" fillId="2" borderId="52" xfId="0" applyFont="1" applyFill="1" applyBorder="1"/>
    <xf numFmtId="0" fontId="32" fillId="2" borderId="43" xfId="0" applyFont="1" applyFill="1" applyBorder="1" applyAlignment="1">
      <alignment wrapText="1"/>
    </xf>
    <xf numFmtId="0" fontId="26" fillId="3" borderId="0" xfId="0" applyFont="1" applyFill="1"/>
    <xf numFmtId="0" fontId="29" fillId="11" borderId="5" xfId="0" applyFont="1" applyFill="1" applyBorder="1" applyAlignment="1">
      <alignment vertical="center"/>
    </xf>
    <xf numFmtId="0" fontId="29" fillId="11" borderId="6" xfId="0" applyFont="1" applyFill="1" applyBorder="1" applyAlignment="1">
      <alignment vertical="center"/>
    </xf>
    <xf numFmtId="0" fontId="32" fillId="3" borderId="14" xfId="0" applyFont="1" applyFill="1" applyBorder="1"/>
    <xf numFmtId="0" fontId="32" fillId="3" borderId="8" xfId="0" applyFont="1" applyFill="1" applyBorder="1"/>
    <xf numFmtId="0" fontId="32" fillId="3" borderId="47" xfId="0" applyFont="1" applyFill="1" applyBorder="1"/>
    <xf numFmtId="0" fontId="26" fillId="2" borderId="0" xfId="0" applyFont="1" applyFill="1"/>
    <xf numFmtId="0" fontId="29" fillId="2" borderId="0" xfId="0" applyFont="1" applyFill="1" applyAlignment="1">
      <alignment vertical="center"/>
    </xf>
    <xf numFmtId="0" fontId="39" fillId="2" borderId="0" xfId="0" applyFont="1" applyFill="1"/>
    <xf numFmtId="0" fontId="52" fillId="2" borderId="0" xfId="2" applyFont="1" applyFill="1"/>
    <xf numFmtId="0" fontId="28" fillId="0" borderId="0" xfId="0" applyFont="1" applyAlignment="1">
      <alignment horizontal="center" vertical="center"/>
    </xf>
    <xf numFmtId="0" fontId="72" fillId="2" borderId="0" xfId="0" applyFont="1" applyFill="1"/>
    <xf numFmtId="0" fontId="77" fillId="11" borderId="0" xfId="0" applyFont="1" applyFill="1"/>
    <xf numFmtId="0" fontId="28" fillId="0" borderId="0" xfId="0" applyFont="1" applyAlignment="1">
      <alignment vertical="center"/>
    </xf>
    <xf numFmtId="168" fontId="26" fillId="3" borderId="0" xfId="3" applyNumberFormat="1" applyFont="1" applyFill="1" applyBorder="1"/>
    <xf numFmtId="0" fontId="28" fillId="11" borderId="31" xfId="0" applyFont="1" applyFill="1" applyBorder="1" applyAlignment="1">
      <alignment vertical="center"/>
    </xf>
    <xf numFmtId="0" fontId="28" fillId="11" borderId="32" xfId="0" applyFont="1" applyFill="1" applyBorder="1" applyAlignment="1">
      <alignment vertical="center"/>
    </xf>
    <xf numFmtId="0" fontId="28" fillId="11" borderId="33" xfId="0" applyFont="1" applyFill="1" applyBorder="1" applyAlignment="1">
      <alignment vertical="center"/>
    </xf>
    <xf numFmtId="0" fontId="26" fillId="2" borderId="34" xfId="0" applyFont="1" applyFill="1" applyBorder="1"/>
    <xf numFmtId="0" fontId="26" fillId="2" borderId="35" xfId="0" applyFont="1" applyFill="1" applyBorder="1"/>
    <xf numFmtId="0" fontId="27" fillId="0" borderId="34" xfId="0" applyFont="1" applyBorder="1" applyAlignment="1">
      <alignment vertical="center"/>
    </xf>
    <xf numFmtId="0" fontId="78" fillId="2" borderId="0" xfId="0" applyFont="1" applyFill="1"/>
    <xf numFmtId="41" fontId="32" fillId="2" borderId="0" xfId="0" applyNumberFormat="1" applyFont="1" applyFill="1"/>
    <xf numFmtId="0" fontId="32" fillId="3" borderId="29" xfId="0" applyFont="1" applyFill="1" applyBorder="1"/>
    <xf numFmtId="0" fontId="29" fillId="11" borderId="31" xfId="0" applyFont="1" applyFill="1" applyBorder="1" applyAlignment="1">
      <alignment vertical="center"/>
    </xf>
    <xf numFmtId="0" fontId="29" fillId="11" borderId="32" xfId="0" applyFont="1" applyFill="1" applyBorder="1" applyAlignment="1">
      <alignment vertical="center"/>
    </xf>
    <xf numFmtId="0" fontId="29" fillId="11" borderId="33" xfId="0" applyFont="1" applyFill="1" applyBorder="1" applyAlignment="1">
      <alignment vertical="center"/>
    </xf>
    <xf numFmtId="0" fontId="32" fillId="2" borderId="34" xfId="0" applyFont="1" applyFill="1" applyBorder="1"/>
    <xf numFmtId="0" fontId="29" fillId="11" borderId="35" xfId="0" applyFont="1" applyFill="1" applyBorder="1" applyAlignment="1">
      <alignment horizontal="center" vertical="center"/>
    </xf>
    <xf numFmtId="0" fontId="32" fillId="3" borderId="37" xfId="0" applyFont="1" applyFill="1" applyBorder="1"/>
    <xf numFmtId="0" fontId="32" fillId="3" borderId="38" xfId="0" applyFont="1" applyFill="1" applyBorder="1"/>
    <xf numFmtId="0" fontId="32" fillId="3" borderId="39" xfId="0" applyFont="1" applyFill="1" applyBorder="1"/>
    <xf numFmtId="0" fontId="28" fillId="13" borderId="32" xfId="0" applyFont="1" applyFill="1" applyBorder="1" applyAlignment="1">
      <alignment horizontal="center" vertical="center"/>
    </xf>
    <xf numFmtId="170" fontId="30" fillId="13" borderId="32" xfId="7" applyNumberFormat="1" applyFont="1" applyFill="1" applyBorder="1"/>
    <xf numFmtId="0" fontId="30" fillId="2" borderId="34" xfId="0" applyFont="1" applyFill="1" applyBorder="1"/>
    <xf numFmtId="170" fontId="22" fillId="3" borderId="0" xfId="7" applyNumberFormat="1" applyFont="1" applyFill="1" applyBorder="1"/>
    <xf numFmtId="0" fontId="26" fillId="0" borderId="38" xfId="0" applyFont="1" applyBorder="1"/>
    <xf numFmtId="170" fontId="30" fillId="2" borderId="38" xfId="7" applyNumberFormat="1" applyFont="1" applyFill="1" applyBorder="1"/>
    <xf numFmtId="170" fontId="79" fillId="2" borderId="38" xfId="7" applyNumberFormat="1" applyFont="1" applyFill="1" applyBorder="1"/>
    <xf numFmtId="3" fontId="30" fillId="2" borderId="38" xfId="0" applyNumberFormat="1" applyFont="1" applyFill="1" applyBorder="1"/>
    <xf numFmtId="0" fontId="26" fillId="2" borderId="39" xfId="0" applyFont="1" applyFill="1" applyBorder="1"/>
    <xf numFmtId="0" fontId="20" fillId="2" borderId="34" xfId="0" applyFont="1" applyFill="1" applyBorder="1" applyAlignment="1">
      <alignment wrapText="1"/>
    </xf>
    <xf numFmtId="0" fontId="20" fillId="2" borderId="0" xfId="0" applyFont="1" applyFill="1" applyAlignment="1">
      <alignment wrapText="1"/>
    </xf>
    <xf numFmtId="0" fontId="20" fillId="2" borderId="35" xfId="0" applyFont="1" applyFill="1" applyBorder="1" applyAlignment="1">
      <alignment wrapText="1"/>
    </xf>
    <xf numFmtId="9" fontId="27" fillId="2" borderId="34" xfId="89" applyFont="1" applyFill="1" applyBorder="1" applyAlignment="1"/>
    <xf numFmtId="170" fontId="27" fillId="2" borderId="0" xfId="7" applyNumberFormat="1" applyFont="1" applyFill="1" applyBorder="1"/>
    <xf numFmtId="3" fontId="27" fillId="2" borderId="0" xfId="0" applyNumberFormat="1" applyFont="1" applyFill="1"/>
    <xf numFmtId="0" fontId="18" fillId="2" borderId="0" xfId="0" applyFont="1" applyFill="1"/>
    <xf numFmtId="0" fontId="29" fillId="13" borderId="34" xfId="0" applyFont="1" applyFill="1" applyBorder="1"/>
    <xf numFmtId="0" fontId="29" fillId="13" borderId="0" xfId="0" applyFont="1" applyFill="1" applyAlignment="1">
      <alignment horizontal="center"/>
    </xf>
    <xf numFmtId="170" fontId="29" fillId="13" borderId="0" xfId="7" applyNumberFormat="1" applyFont="1" applyFill="1" applyBorder="1" applyAlignment="1">
      <alignment horizontal="center"/>
    </xf>
    <xf numFmtId="0" fontId="29" fillId="13" borderId="31" xfId="0" applyFont="1" applyFill="1" applyBorder="1"/>
    <xf numFmtId="0" fontId="29" fillId="13" borderId="32" xfId="0" applyFont="1" applyFill="1" applyBorder="1"/>
    <xf numFmtId="0" fontId="30" fillId="0" borderId="34" xfId="0" applyFont="1" applyBorder="1"/>
    <xf numFmtId="41" fontId="22" fillId="2" borderId="0" xfId="4" applyFont="1" applyFill="1"/>
    <xf numFmtId="0" fontId="22" fillId="2" borderId="0" xfId="0" applyFont="1" applyFill="1" applyAlignment="1">
      <alignment vertical="center" wrapText="1"/>
    </xf>
    <xf numFmtId="0" fontId="29" fillId="11" borderId="20" xfId="0" applyFont="1" applyFill="1" applyBorder="1"/>
    <xf numFmtId="0" fontId="29" fillId="11" borderId="20" xfId="0" applyFont="1" applyFill="1" applyBorder="1" applyAlignment="1">
      <alignment vertical="center" wrapText="1"/>
    </xf>
    <xf numFmtId="0" fontId="29" fillId="11" borderId="20" xfId="0" applyFont="1" applyFill="1" applyBorder="1" applyAlignment="1">
      <alignment horizontal="center" vertical="center" wrapText="1"/>
    </xf>
    <xf numFmtId="41" fontId="37" fillId="2" borderId="0" xfId="4" applyFont="1" applyFill="1"/>
    <xf numFmtId="0" fontId="66" fillId="2" borderId="0" xfId="2" applyFont="1" applyFill="1"/>
    <xf numFmtId="0" fontId="29" fillId="11" borderId="30" xfId="0" applyFont="1" applyFill="1" applyBorder="1" applyAlignment="1">
      <alignment horizontal="center" vertical="center" wrapText="1"/>
    </xf>
    <xf numFmtId="3" fontId="22" fillId="0" borderId="20" xfId="4" applyNumberFormat="1" applyFont="1" applyFill="1" applyBorder="1" applyAlignment="1">
      <alignment horizontal="right" vertical="center" wrapText="1"/>
    </xf>
    <xf numFmtId="3" fontId="22" fillId="0" borderId="20" xfId="4" applyNumberFormat="1" applyFont="1" applyFill="1" applyBorder="1" applyAlignment="1">
      <alignment horizontal="right" vertical="center"/>
    </xf>
    <xf numFmtId="41" fontId="7" fillId="0" borderId="0" xfId="0" applyNumberFormat="1" applyFont="1"/>
    <xf numFmtId="0" fontId="63" fillId="2" borderId="0" xfId="0" applyFont="1" applyFill="1"/>
    <xf numFmtId="41" fontId="63" fillId="2" borderId="0" xfId="4" applyFont="1" applyFill="1"/>
    <xf numFmtId="0" fontId="80" fillId="2" borderId="0" xfId="2" applyFont="1" applyFill="1"/>
    <xf numFmtId="0" fontId="63" fillId="0" borderId="0" xfId="0" applyFont="1"/>
    <xf numFmtId="0" fontId="12" fillId="11" borderId="0" xfId="0" applyFont="1" applyFill="1"/>
    <xf numFmtId="0" fontId="30" fillId="2" borderId="43" xfId="0" applyFont="1" applyFill="1" applyBorder="1"/>
    <xf numFmtId="0" fontId="59" fillId="2" borderId="43" xfId="0" applyFont="1" applyFill="1" applyBorder="1"/>
    <xf numFmtId="0" fontId="30" fillId="2" borderId="0" xfId="0" applyFont="1" applyFill="1"/>
    <xf numFmtId="3" fontId="30" fillId="2" borderId="0" xfId="0" applyNumberFormat="1" applyFont="1" applyFill="1"/>
    <xf numFmtId="170" fontId="30" fillId="2" borderId="0" xfId="7" applyNumberFormat="1" applyFont="1" applyFill="1" applyBorder="1"/>
    <xf numFmtId="9" fontId="30" fillId="2" borderId="0" xfId="89" applyFont="1" applyFill="1" applyBorder="1"/>
    <xf numFmtId="41" fontId="29" fillId="11" borderId="65" xfId="4" applyFont="1" applyFill="1" applyBorder="1"/>
    <xf numFmtId="170" fontId="11" fillId="11" borderId="0" xfId="7" applyNumberFormat="1" applyFont="1" applyFill="1" applyBorder="1"/>
    <xf numFmtId="0" fontId="12" fillId="11" borderId="0" xfId="0" applyFont="1" applyFill="1" applyAlignment="1">
      <alignment vertical="center"/>
    </xf>
    <xf numFmtId="0" fontId="72" fillId="0" borderId="0" xfId="0" applyFont="1"/>
    <xf numFmtId="0" fontId="82" fillId="2" borderId="0" xfId="2" applyFont="1" applyFill="1"/>
    <xf numFmtId="0" fontId="18" fillId="0" borderId="0" xfId="0" applyFont="1"/>
    <xf numFmtId="0" fontId="28" fillId="11" borderId="0" xfId="0" applyFont="1" applyFill="1" applyAlignment="1">
      <alignment vertical="center"/>
    </xf>
    <xf numFmtId="170" fontId="30" fillId="11" borderId="0" xfId="7" applyNumberFormat="1" applyFont="1" applyFill="1" applyBorder="1"/>
    <xf numFmtId="41" fontId="39" fillId="11" borderId="9" xfId="4" applyFont="1" applyFill="1" applyBorder="1"/>
    <xf numFmtId="170" fontId="29" fillId="11" borderId="0" xfId="7" applyNumberFormat="1" applyFont="1" applyFill="1" applyBorder="1"/>
    <xf numFmtId="41" fontId="29" fillId="11" borderId="9" xfId="4" applyFont="1" applyFill="1" applyBorder="1"/>
    <xf numFmtId="170" fontId="30" fillId="2" borderId="44" xfId="7" applyNumberFormat="1" applyFont="1" applyFill="1" applyBorder="1"/>
    <xf numFmtId="170" fontId="30" fillId="11" borderId="44" xfId="7" applyNumberFormat="1" applyFont="1" applyFill="1" applyBorder="1"/>
    <xf numFmtId="0" fontId="30" fillId="11" borderId="47" xfId="0" applyFont="1" applyFill="1" applyBorder="1"/>
    <xf numFmtId="41" fontId="30" fillId="11" borderId="66" xfId="4" applyFont="1" applyFill="1" applyBorder="1"/>
    <xf numFmtId="170" fontId="30" fillId="11" borderId="48" xfId="7" applyNumberFormat="1" applyFont="1" applyFill="1" applyBorder="1"/>
    <xf numFmtId="170" fontId="30" fillId="11" borderId="49" xfId="7" applyNumberFormat="1" applyFont="1" applyFill="1" applyBorder="1"/>
    <xf numFmtId="0" fontId="30" fillId="2" borderId="0" xfId="0" quotePrefix="1" applyFont="1" applyFill="1"/>
    <xf numFmtId="170" fontId="30" fillId="3" borderId="0" xfId="7" applyNumberFormat="1" applyFont="1" applyFill="1" applyBorder="1"/>
    <xf numFmtId="0" fontId="29" fillId="11" borderId="0" xfId="0" applyFont="1" applyFill="1" applyAlignment="1">
      <alignment vertical="center" wrapText="1"/>
    </xf>
    <xf numFmtId="0" fontId="22" fillId="2" borderId="0" xfId="0" applyFont="1" applyFill="1" applyAlignment="1">
      <alignment wrapText="1"/>
    </xf>
    <xf numFmtId="0" fontId="37" fillId="2" borderId="0" xfId="0" applyFont="1" applyFill="1" applyAlignment="1">
      <alignment wrapText="1"/>
    </xf>
    <xf numFmtId="0" fontId="29" fillId="11" borderId="31" xfId="0" applyFont="1" applyFill="1" applyBorder="1"/>
    <xf numFmtId="0" fontId="29" fillId="11" borderId="32" xfId="0" applyFont="1" applyFill="1" applyBorder="1"/>
    <xf numFmtId="0" fontId="29" fillId="11" borderId="33" xfId="0" applyFont="1" applyFill="1" applyBorder="1"/>
    <xf numFmtId="0" fontId="22" fillId="2" borderId="34" xfId="0" applyFont="1" applyFill="1" applyBorder="1" applyAlignment="1">
      <alignment wrapText="1"/>
    </xf>
    <xf numFmtId="0" fontId="22" fillId="2" borderId="35" xfId="0" applyFont="1" applyFill="1" applyBorder="1" applyAlignment="1">
      <alignment wrapText="1"/>
    </xf>
    <xf numFmtId="0" fontId="39" fillId="11" borderId="34" xfId="0" applyFont="1" applyFill="1" applyBorder="1"/>
    <xf numFmtId="0" fontId="22" fillId="2" borderId="34" xfId="0" applyFont="1" applyFill="1" applyBorder="1"/>
    <xf numFmtId="0" fontId="29" fillId="11" borderId="37" xfId="0" applyFont="1" applyFill="1" applyBorder="1" applyAlignment="1">
      <alignment wrapText="1"/>
    </xf>
    <xf numFmtId="168" fontId="29" fillId="11" borderId="38" xfId="3" applyNumberFormat="1" applyFont="1" applyFill="1" applyBorder="1" applyAlignment="1">
      <alignment horizontal="center" wrapText="1"/>
    </xf>
    <xf numFmtId="0" fontId="29" fillId="0" borderId="0" xfId="0" applyFont="1" applyAlignment="1">
      <alignment horizontal="left"/>
    </xf>
    <xf numFmtId="0" fontId="22" fillId="2" borderId="0" xfId="0" applyFont="1" applyFill="1" applyAlignment="1">
      <alignment horizontal="left"/>
    </xf>
    <xf numFmtId="0" fontId="22" fillId="3" borderId="0" xfId="0" applyFont="1" applyFill="1" applyAlignment="1">
      <alignment vertical="center" wrapText="1"/>
    </xf>
    <xf numFmtId="0" fontId="12" fillId="11" borderId="41" xfId="0" applyFont="1" applyFill="1" applyBorder="1"/>
    <xf numFmtId="0" fontId="12" fillId="11" borderId="42" xfId="0" applyFont="1" applyFill="1" applyBorder="1"/>
    <xf numFmtId="0" fontId="0" fillId="2" borderId="47" xfId="0" applyFill="1" applyBorder="1"/>
    <xf numFmtId="0" fontId="0" fillId="2" borderId="48" xfId="0" applyFill="1" applyBorder="1"/>
    <xf numFmtId="0" fontId="0" fillId="2" borderId="49" xfId="0" applyFill="1" applyBorder="1"/>
    <xf numFmtId="0" fontId="32" fillId="2" borderId="0" xfId="0" applyFont="1" applyFill="1" applyAlignment="1">
      <alignment vertical="center" wrapText="1"/>
    </xf>
    <xf numFmtId="0" fontId="32" fillId="2" borderId="0" xfId="0" applyFont="1" applyFill="1" applyAlignment="1">
      <alignment vertical="center"/>
    </xf>
    <xf numFmtId="0" fontId="83" fillId="2" borderId="43" xfId="0" applyFont="1" applyFill="1" applyBorder="1"/>
    <xf numFmtId="0" fontId="32" fillId="2" borderId="0" xfId="0" applyFont="1" applyFill="1" applyAlignment="1">
      <alignment horizontal="justify" vertical="justify"/>
    </xf>
    <xf numFmtId="0" fontId="32" fillId="2" borderId="44" xfId="0" applyFont="1" applyFill="1" applyBorder="1" applyAlignment="1">
      <alignment horizontal="justify" vertical="justify"/>
    </xf>
    <xf numFmtId="0" fontId="32" fillId="11" borderId="75" xfId="0" applyFont="1" applyFill="1" applyBorder="1" applyAlignment="1">
      <alignment horizontal="justify" vertical="center" wrapText="1"/>
    </xf>
    <xf numFmtId="0" fontId="32" fillId="0" borderId="75" xfId="0" applyFont="1" applyBorder="1" applyAlignment="1">
      <alignment horizontal="justify" vertical="center" wrapText="1"/>
    </xf>
    <xf numFmtId="0" fontId="29" fillId="11" borderId="75" xfId="0" applyFont="1" applyFill="1" applyBorder="1" applyAlignment="1">
      <alignment horizontal="justify" vertical="center" wrapText="1"/>
    </xf>
    <xf numFmtId="0" fontId="29" fillId="13" borderId="76" xfId="0" applyFont="1" applyFill="1" applyBorder="1" applyAlignment="1">
      <alignment horizontal="center" vertical="center" wrapText="1"/>
    </xf>
    <xf numFmtId="0" fontId="22" fillId="0" borderId="77" xfId="0" applyFont="1" applyBorder="1" applyAlignment="1">
      <alignment horizontal="center" vertical="center" wrapText="1"/>
    </xf>
    <xf numFmtId="0" fontId="22" fillId="0" borderId="78" xfId="0" applyFont="1" applyBorder="1" applyAlignment="1">
      <alignment horizontal="center" vertical="center" wrapText="1"/>
    </xf>
    <xf numFmtId="0" fontId="22" fillId="2" borderId="77" xfId="0" applyFont="1" applyFill="1" applyBorder="1" applyAlignment="1">
      <alignment horizontal="center" vertical="top" wrapText="1"/>
    </xf>
    <xf numFmtId="0" fontId="22" fillId="2" borderId="77" xfId="0" applyFont="1" applyFill="1" applyBorder="1" applyAlignment="1">
      <alignment horizontal="left" vertical="top" wrapText="1"/>
    </xf>
    <xf numFmtId="3" fontId="27" fillId="11" borderId="32" xfId="0" applyNumberFormat="1" applyFont="1" applyFill="1" applyBorder="1"/>
    <xf numFmtId="0" fontId="26" fillId="11" borderId="33" xfId="0" applyFont="1" applyFill="1" applyBorder="1"/>
    <xf numFmtId="0" fontId="29" fillId="11" borderId="67" xfId="0" applyFont="1" applyFill="1" applyBorder="1" applyAlignment="1">
      <alignment vertical="center"/>
    </xf>
    <xf numFmtId="0" fontId="29" fillId="11" borderId="68" xfId="0" applyFont="1" applyFill="1" applyBorder="1" applyAlignment="1">
      <alignment vertical="center"/>
    </xf>
    <xf numFmtId="41" fontId="29" fillId="11" borderId="68" xfId="4" applyFont="1" applyFill="1" applyBorder="1" applyAlignment="1">
      <alignment vertical="center"/>
    </xf>
    <xf numFmtId="0" fontId="29" fillId="11" borderId="69" xfId="0" applyFont="1" applyFill="1" applyBorder="1" applyAlignment="1">
      <alignment vertical="center"/>
    </xf>
    <xf numFmtId="0" fontId="22" fillId="2" borderId="70" xfId="0" applyFont="1" applyFill="1" applyBorder="1"/>
    <xf numFmtId="0" fontId="22" fillId="2" borderId="71" xfId="0" applyFont="1" applyFill="1" applyBorder="1"/>
    <xf numFmtId="0" fontId="22" fillId="2" borderId="70" xfId="0" applyFont="1" applyFill="1" applyBorder="1" applyAlignment="1">
      <alignment vertical="center" wrapText="1"/>
    </xf>
    <xf numFmtId="41" fontId="22" fillId="0" borderId="0" xfId="4" applyFont="1" applyBorder="1"/>
    <xf numFmtId="0" fontId="22" fillId="3" borderId="81" xfId="0" applyFont="1" applyFill="1" applyBorder="1" applyAlignment="1">
      <alignment vertical="center" wrapText="1"/>
    </xf>
    <xf numFmtId="0" fontId="29" fillId="11" borderId="82" xfId="0" applyFont="1" applyFill="1" applyBorder="1" applyAlignment="1">
      <alignment vertical="center" wrapText="1"/>
    </xf>
    <xf numFmtId="41" fontId="29" fillId="11" borderId="83" xfId="4" applyFont="1" applyFill="1" applyBorder="1" applyAlignment="1">
      <alignment horizontal="center" vertical="center" wrapText="1"/>
    </xf>
    <xf numFmtId="0" fontId="22" fillId="2" borderId="73" xfId="0" applyFont="1" applyFill="1" applyBorder="1"/>
    <xf numFmtId="0" fontId="18" fillId="3" borderId="0" xfId="0" applyFont="1" applyFill="1"/>
    <xf numFmtId="0" fontId="84" fillId="3" borderId="0" xfId="2" applyFont="1" applyFill="1"/>
    <xf numFmtId="0" fontId="29" fillId="11" borderId="44" xfId="0" applyFont="1" applyFill="1" applyBorder="1" applyAlignment="1">
      <alignment horizontal="center" vertical="center" wrapText="1"/>
    </xf>
    <xf numFmtId="41" fontId="32" fillId="2" borderId="44" xfId="4" applyFont="1" applyFill="1" applyBorder="1"/>
    <xf numFmtId="1" fontId="32" fillId="2" borderId="44" xfId="4" applyNumberFormat="1" applyFont="1" applyFill="1" applyBorder="1"/>
    <xf numFmtId="0" fontId="29" fillId="11" borderId="34" xfId="0" applyFont="1" applyFill="1" applyBorder="1" applyAlignment="1">
      <alignment horizontal="left" vertical="center" wrapText="1"/>
    </xf>
    <xf numFmtId="0" fontId="32" fillId="11" borderId="35" xfId="0" applyFont="1" applyFill="1" applyBorder="1" applyAlignment="1">
      <alignment vertical="justify" wrapText="1"/>
    </xf>
    <xf numFmtId="0" fontId="32" fillId="2" borderId="34" xfId="0" applyFont="1" applyFill="1" applyBorder="1" applyAlignment="1">
      <alignment horizontal="left" vertical="top" wrapText="1"/>
    </xf>
    <xf numFmtId="0" fontId="32" fillId="2" borderId="35" xfId="0" applyFont="1" applyFill="1" applyBorder="1" applyAlignment="1">
      <alignment horizontal="left" vertical="top" wrapText="1"/>
    </xf>
    <xf numFmtId="0" fontId="32" fillId="2" borderId="34" xfId="0" applyFont="1" applyFill="1" applyBorder="1" applyAlignment="1">
      <alignment vertical="top" wrapText="1"/>
    </xf>
    <xf numFmtId="0" fontId="32" fillId="2" borderId="35" xfId="0" applyFont="1" applyFill="1" applyBorder="1" applyAlignment="1">
      <alignment vertical="top" wrapText="1"/>
    </xf>
    <xf numFmtId="0" fontId="35" fillId="2" borderId="34" xfId="0" applyFont="1" applyFill="1" applyBorder="1" applyAlignment="1">
      <alignment vertical="top" wrapText="1"/>
    </xf>
    <xf numFmtId="0" fontId="28" fillId="11" borderId="37" xfId="0" applyFont="1" applyFill="1" applyBorder="1" applyAlignment="1">
      <alignment horizontal="left"/>
    </xf>
    <xf numFmtId="1" fontId="72" fillId="11" borderId="84" xfId="4" applyNumberFormat="1" applyFont="1" applyFill="1" applyBorder="1"/>
    <xf numFmtId="0" fontId="26" fillId="11" borderId="39" xfId="0" applyFont="1" applyFill="1" applyBorder="1"/>
    <xf numFmtId="0" fontId="32" fillId="11" borderId="44" xfId="0" applyFont="1" applyFill="1" applyBorder="1" applyAlignment="1">
      <alignment vertical="justify" wrapText="1"/>
    </xf>
    <xf numFmtId="0" fontId="29" fillId="11" borderId="43" xfId="0" applyFont="1" applyFill="1" applyBorder="1" applyAlignment="1">
      <alignment vertical="justify" wrapText="1"/>
    </xf>
    <xf numFmtId="0" fontId="29" fillId="11" borderId="9" xfId="0" applyFont="1" applyFill="1" applyBorder="1"/>
    <xf numFmtId="168" fontId="32" fillId="0" borderId="0" xfId="3" applyNumberFormat="1" applyFont="1"/>
    <xf numFmtId="168" fontId="32" fillId="0" borderId="0" xfId="3" applyNumberFormat="1" applyFont="1" applyBorder="1"/>
    <xf numFmtId="168" fontId="52" fillId="0" borderId="0" xfId="2" applyNumberFormat="1" applyFont="1" applyAlignment="1">
      <alignment horizontal="center" vertical="center"/>
    </xf>
    <xf numFmtId="168" fontId="39" fillId="0" borderId="0" xfId="3" applyNumberFormat="1" applyFont="1"/>
    <xf numFmtId="0" fontId="21" fillId="0" borderId="0" xfId="0" applyFont="1"/>
    <xf numFmtId="0" fontId="26" fillId="0" borderId="0" xfId="0" applyFont="1" applyAlignment="1">
      <alignment horizontal="center"/>
    </xf>
    <xf numFmtId="168" fontId="32" fillId="0" borderId="0" xfId="3" applyNumberFormat="1" applyFont="1" applyBorder="1" applyAlignment="1">
      <alignment horizontal="center"/>
    </xf>
    <xf numFmtId="168" fontId="37" fillId="0" borderId="0" xfId="3" applyNumberFormat="1" applyFont="1"/>
    <xf numFmtId="168" fontId="22" fillId="0" borderId="0" xfId="3" applyNumberFormat="1" applyFont="1" applyBorder="1"/>
    <xf numFmtId="168" fontId="37" fillId="0" borderId="0" xfId="3" applyNumberFormat="1" applyFont="1" applyBorder="1"/>
    <xf numFmtId="168" fontId="39" fillId="0" borderId="0" xfId="3" applyNumberFormat="1" applyFont="1" applyBorder="1"/>
    <xf numFmtId="177" fontId="29" fillId="11" borderId="0" xfId="3" applyNumberFormat="1" applyFont="1" applyFill="1" applyBorder="1"/>
    <xf numFmtId="177" fontId="32" fillId="0" borderId="0" xfId="3" applyNumberFormat="1" applyFont="1" applyBorder="1"/>
    <xf numFmtId="177" fontId="39" fillId="0" borderId="0" xfId="3" applyNumberFormat="1" applyFont="1" applyBorder="1"/>
    <xf numFmtId="177" fontId="32" fillId="0" borderId="0" xfId="0" applyNumberFormat="1" applyFont="1"/>
    <xf numFmtId="177" fontId="32" fillId="0" borderId="0" xfId="3" applyNumberFormat="1" applyFont="1" applyBorder="1" applyAlignment="1">
      <alignment vertical="center"/>
    </xf>
    <xf numFmtId="177" fontId="32" fillId="0" borderId="0" xfId="0" applyNumberFormat="1" applyFont="1" applyAlignment="1">
      <alignment vertical="center"/>
    </xf>
    <xf numFmtId="177" fontId="32" fillId="11" borderId="0" xfId="3" applyNumberFormat="1" applyFont="1" applyFill="1" applyBorder="1"/>
    <xf numFmtId="0" fontId="33" fillId="6" borderId="72" xfId="0" applyFont="1" applyFill="1" applyBorder="1"/>
    <xf numFmtId="177" fontId="29" fillId="6" borderId="72" xfId="3" applyNumberFormat="1" applyFont="1" applyFill="1" applyBorder="1" applyAlignment="1">
      <alignment vertical="center"/>
    </xf>
    <xf numFmtId="14" fontId="39" fillId="6" borderId="0" xfId="0" applyNumberFormat="1" applyFont="1" applyFill="1"/>
    <xf numFmtId="0" fontId="32" fillId="4" borderId="0" xfId="0" applyFont="1" applyFill="1"/>
    <xf numFmtId="0" fontId="32" fillId="4" borderId="0" xfId="0" applyFont="1" applyFill="1" applyAlignment="1">
      <alignment horizontal="left"/>
    </xf>
    <xf numFmtId="0" fontId="46" fillId="0" borderId="0" xfId="0" applyFont="1" applyAlignment="1">
      <alignment horizontal="center" vertical="center"/>
    </xf>
    <xf numFmtId="0" fontId="32" fillId="0" borderId="12" xfId="0" applyFont="1" applyBorder="1"/>
    <xf numFmtId="0" fontId="35" fillId="0" borderId="11" xfId="0" applyFont="1" applyBorder="1" applyAlignment="1">
      <alignment horizontal="center" vertical="center"/>
    </xf>
    <xf numFmtId="0" fontId="33" fillId="3" borderId="5" xfId="0" applyFont="1" applyFill="1" applyBorder="1" applyAlignment="1">
      <alignment vertical="center"/>
    </xf>
    <xf numFmtId="0" fontId="33" fillId="3" borderId="0" xfId="0" applyFont="1" applyFill="1" applyAlignment="1">
      <alignment vertical="center"/>
    </xf>
    <xf numFmtId="0" fontId="35" fillId="0" borderId="10" xfId="0" applyFont="1" applyBorder="1" applyAlignment="1">
      <alignment horizontal="center" vertical="center"/>
    </xf>
    <xf numFmtId="0" fontId="32" fillId="0" borderId="5" xfId="0" applyFont="1" applyBorder="1"/>
    <xf numFmtId="0" fontId="52" fillId="0" borderId="10" xfId="2" applyFont="1" applyBorder="1" applyAlignment="1">
      <alignment horizontal="center"/>
    </xf>
    <xf numFmtId="0" fontId="52" fillId="0" borderId="10" xfId="2" quotePrefix="1" applyFont="1" applyBorder="1" applyAlignment="1">
      <alignment horizontal="center"/>
    </xf>
    <xf numFmtId="0" fontId="36" fillId="0" borderId="10" xfId="2" quotePrefix="1" applyFont="1" applyBorder="1" applyAlignment="1">
      <alignment horizontal="center"/>
    </xf>
    <xf numFmtId="0" fontId="32" fillId="0" borderId="13" xfId="0" applyFont="1" applyBorder="1"/>
    <xf numFmtId="0" fontId="32" fillId="0" borderId="3" xfId="0" applyFont="1" applyBorder="1"/>
    <xf numFmtId="0" fontId="52" fillId="0" borderId="16" xfId="2" applyFont="1" applyBorder="1" applyAlignment="1">
      <alignment horizontal="center" vertical="center"/>
    </xf>
    <xf numFmtId="0" fontId="35" fillId="0" borderId="0" xfId="0" applyFont="1" applyAlignment="1">
      <alignment horizontal="center"/>
    </xf>
    <xf numFmtId="0" fontId="36" fillId="0" borderId="0" xfId="2" quotePrefix="1" applyFont="1" applyBorder="1" applyAlignment="1">
      <alignment horizontal="left"/>
    </xf>
    <xf numFmtId="0" fontId="29" fillId="11" borderId="0" xfId="0" applyFont="1" applyFill="1" applyAlignment="1">
      <alignment horizontal="right" vertical="center"/>
    </xf>
    <xf numFmtId="0" fontId="20" fillId="0" borderId="0" xfId="92" applyFont="1"/>
    <xf numFmtId="0" fontId="22" fillId="0" borderId="0" xfId="32" applyFont="1"/>
    <xf numFmtId="0" fontId="26" fillId="11" borderId="0" xfId="0" applyFont="1" applyFill="1"/>
    <xf numFmtId="0" fontId="28" fillId="11" borderId="41" xfId="0" applyFont="1" applyFill="1" applyBorder="1" applyAlignment="1">
      <alignment vertical="center"/>
    </xf>
    <xf numFmtId="0" fontId="28" fillId="11" borderId="42" xfId="0" applyFont="1" applyFill="1" applyBorder="1" applyAlignment="1">
      <alignment vertical="center"/>
    </xf>
    <xf numFmtId="0" fontId="27" fillId="2" borderId="0" xfId="0" applyFont="1" applyFill="1"/>
    <xf numFmtId="0" fontId="48" fillId="2" borderId="43" xfId="0" applyFont="1" applyFill="1" applyBorder="1" applyAlignment="1">
      <alignment horizontal="justify" vertical="justify"/>
    </xf>
    <xf numFmtId="0" fontId="68" fillId="12" borderId="0" xfId="0" applyFont="1" applyFill="1"/>
    <xf numFmtId="0" fontId="68" fillId="7" borderId="0" xfId="0" applyFont="1" applyFill="1"/>
    <xf numFmtId="0" fontId="32" fillId="8" borderId="0" xfId="0" applyFont="1" applyFill="1"/>
    <xf numFmtId="0" fontId="36" fillId="0" borderId="0" xfId="2" applyFont="1" applyAlignment="1">
      <alignment horizontal="center" vertical="center"/>
    </xf>
    <xf numFmtId="0" fontId="22" fillId="8" borderId="0" xfId="0" applyFont="1" applyFill="1"/>
    <xf numFmtId="41" fontId="26" fillId="3" borderId="0" xfId="0" applyNumberFormat="1" applyFont="1" applyFill="1"/>
    <xf numFmtId="14" fontId="47" fillId="5" borderId="0" xfId="0" applyNumberFormat="1" applyFont="1" applyFill="1" applyAlignment="1">
      <alignment horizontal="justify" vertical="justify"/>
    </xf>
    <xf numFmtId="0" fontId="29" fillId="14" borderId="20" xfId="0" applyFont="1" applyFill="1" applyBorder="1"/>
    <xf numFmtId="0" fontId="29" fillId="14" borderId="20" xfId="0" applyFont="1" applyFill="1" applyBorder="1" applyAlignment="1">
      <alignment vertical="center" wrapText="1"/>
    </xf>
    <xf numFmtId="0" fontId="22" fillId="0" borderId="78" xfId="0" applyFont="1" applyBorder="1" applyAlignment="1">
      <alignment horizontal="left" vertical="center" wrapText="1"/>
    </xf>
    <xf numFmtId="168" fontId="46" fillId="0" borderId="0" xfId="3" applyNumberFormat="1" applyFont="1" applyFill="1"/>
    <xf numFmtId="0" fontId="85" fillId="0" borderId="0" xfId="0" applyFont="1"/>
    <xf numFmtId="0" fontId="22" fillId="0" borderId="0" xfId="0" applyFont="1" applyAlignment="1">
      <alignment horizontal="left" vertical="top" wrapText="1"/>
    </xf>
    <xf numFmtId="3" fontId="32" fillId="0" borderId="86" xfId="3" applyNumberFormat="1" applyFont="1" applyFill="1" applyBorder="1" applyAlignment="1">
      <alignment horizontal="center"/>
    </xf>
    <xf numFmtId="3" fontId="33" fillId="3" borderId="86" xfId="3" applyNumberFormat="1" applyFont="1" applyFill="1" applyBorder="1" applyAlignment="1">
      <alignment horizontal="center"/>
    </xf>
    <xf numFmtId="3" fontId="35" fillId="0" borderId="86" xfId="3" applyNumberFormat="1" applyFont="1" applyFill="1" applyBorder="1" applyAlignment="1">
      <alignment horizontal="center"/>
    </xf>
    <xf numFmtId="3" fontId="28" fillId="11" borderId="86" xfId="3" applyNumberFormat="1" applyFont="1" applyFill="1" applyBorder="1" applyAlignment="1">
      <alignment horizontal="center"/>
    </xf>
    <xf numFmtId="3" fontId="32" fillId="0" borderId="0" xfId="0" applyNumberFormat="1" applyFont="1" applyAlignment="1">
      <alignment horizontal="center"/>
    </xf>
    <xf numFmtId="3" fontId="33" fillId="0" borderId="0" xfId="0" applyNumberFormat="1" applyFont="1" applyAlignment="1">
      <alignment horizontal="center"/>
    </xf>
    <xf numFmtId="0" fontId="42" fillId="0" borderId="0" xfId="0" applyFont="1" applyAlignment="1">
      <alignment horizontal="center"/>
    </xf>
    <xf numFmtId="0" fontId="81" fillId="0" borderId="0" xfId="0" applyFont="1"/>
    <xf numFmtId="0" fontId="81" fillId="0" borderId="0" xfId="0" applyFont="1" applyAlignment="1">
      <alignment horizontal="center"/>
    </xf>
    <xf numFmtId="43" fontId="32" fillId="0" borderId="0" xfId="3" applyFont="1" applyFill="1" applyBorder="1"/>
    <xf numFmtId="43" fontId="32" fillId="3" borderId="0" xfId="3" applyFont="1" applyFill="1" applyBorder="1" applyAlignment="1">
      <alignment horizontal="center" vertical="center"/>
    </xf>
    <xf numFmtId="0" fontId="40" fillId="3" borderId="0" xfId="2" applyFont="1" applyFill="1" applyBorder="1" applyAlignment="1">
      <alignment horizontal="center" vertical="center"/>
    </xf>
    <xf numFmtId="3" fontId="22" fillId="3" borderId="0" xfId="3" applyNumberFormat="1" applyFont="1" applyFill="1" applyBorder="1" applyAlignment="1">
      <alignment horizontal="center"/>
    </xf>
    <xf numFmtId="3" fontId="32" fillId="0" borderId="0" xfId="0" applyNumberFormat="1" applyFont="1"/>
    <xf numFmtId="168" fontId="32" fillId="0" borderId="0" xfId="3" applyNumberFormat="1" applyFont="1" applyFill="1" applyBorder="1" applyAlignment="1">
      <alignment horizontal="center"/>
    </xf>
    <xf numFmtId="168" fontId="32" fillId="3" borderId="0" xfId="3" applyNumberFormat="1" applyFont="1" applyFill="1" applyBorder="1" applyAlignment="1">
      <alignment horizontal="center" vertical="center"/>
    </xf>
    <xf numFmtId="168" fontId="33" fillId="0" borderId="0" xfId="3" applyNumberFormat="1" applyFont="1" applyFill="1" applyBorder="1"/>
    <xf numFmtId="168" fontId="33" fillId="3" borderId="0" xfId="3" applyNumberFormat="1" applyFont="1" applyFill="1" applyBorder="1" applyAlignment="1">
      <alignment horizontal="center" vertical="center"/>
    </xf>
    <xf numFmtId="3" fontId="33" fillId="0" borderId="0" xfId="3" applyNumberFormat="1" applyFont="1" applyFill="1" applyBorder="1" applyAlignment="1">
      <alignment horizontal="center"/>
    </xf>
    <xf numFmtId="168" fontId="39" fillId="11" borderId="40" xfId="0" applyNumberFormat="1" applyFont="1" applyFill="1" applyBorder="1" applyAlignment="1">
      <alignment horizontal="center" vertical="center"/>
    </xf>
    <xf numFmtId="171" fontId="29" fillId="11" borderId="41" xfId="3" applyNumberFormat="1" applyFont="1" applyFill="1" applyBorder="1" applyAlignment="1">
      <alignment horizontal="center" vertical="center"/>
    </xf>
    <xf numFmtId="1" fontId="29" fillId="11" borderId="41" xfId="3" applyNumberFormat="1" applyFont="1" applyFill="1" applyBorder="1" applyAlignment="1">
      <alignment horizontal="center"/>
    </xf>
    <xf numFmtId="1" fontId="29" fillId="11" borderId="42" xfId="3" applyNumberFormat="1" applyFont="1" applyFill="1" applyBorder="1" applyAlignment="1">
      <alignment horizontal="center"/>
    </xf>
    <xf numFmtId="0" fontId="33" fillId="3" borderId="43" xfId="0" applyFont="1" applyFill="1" applyBorder="1" applyAlignment="1">
      <alignment wrapText="1"/>
    </xf>
    <xf numFmtId="0" fontId="33" fillId="3" borderId="43" xfId="0" applyFont="1" applyFill="1" applyBorder="1"/>
    <xf numFmtId="0" fontId="28" fillId="11" borderId="43" xfId="0" applyFont="1" applyFill="1" applyBorder="1"/>
    <xf numFmtId="0" fontId="35" fillId="0" borderId="47" xfId="0" applyFont="1" applyBorder="1"/>
    <xf numFmtId="0" fontId="36" fillId="0" borderId="48" xfId="2" applyFont="1" applyBorder="1" applyAlignment="1">
      <alignment horizontal="center"/>
    </xf>
    <xf numFmtId="3" fontId="32" fillId="0" borderId="48" xfId="3" applyNumberFormat="1" applyFont="1" applyFill="1" applyBorder="1" applyAlignment="1">
      <alignment horizontal="center"/>
    </xf>
    <xf numFmtId="3" fontId="32" fillId="0" borderId="87" xfId="3" applyNumberFormat="1" applyFont="1" applyFill="1" applyBorder="1" applyAlignment="1">
      <alignment horizontal="center"/>
    </xf>
    <xf numFmtId="3" fontId="22" fillId="2" borderId="0" xfId="0" applyNumberFormat="1" applyFont="1" applyFill="1"/>
    <xf numFmtId="0" fontId="32" fillId="8" borderId="88" xfId="0" applyFont="1" applyFill="1" applyBorder="1"/>
    <xf numFmtId="14" fontId="29" fillId="11" borderId="88" xfId="0" applyNumberFormat="1" applyFont="1" applyFill="1" applyBorder="1" applyAlignment="1">
      <alignment horizontal="center" vertical="center"/>
    </xf>
    <xf numFmtId="0" fontId="59" fillId="8" borderId="88" xfId="0" applyFont="1" applyFill="1" applyBorder="1"/>
    <xf numFmtId="168" fontId="32" fillId="8" borderId="88" xfId="3" applyNumberFormat="1" applyFont="1" applyFill="1" applyBorder="1"/>
    <xf numFmtId="1" fontId="32" fillId="8" borderId="88" xfId="3" applyNumberFormat="1" applyFont="1" applyFill="1" applyBorder="1" applyAlignment="1">
      <alignment horizontal="right"/>
    </xf>
    <xf numFmtId="0" fontId="29" fillId="12" borderId="88" xfId="0" applyFont="1" applyFill="1" applyBorder="1"/>
    <xf numFmtId="168" fontId="29" fillId="12" borderId="88" xfId="3" applyNumberFormat="1" applyFont="1" applyFill="1" applyBorder="1"/>
    <xf numFmtId="0" fontId="33" fillId="8" borderId="88" xfId="0" applyFont="1" applyFill="1" applyBorder="1"/>
    <xf numFmtId="168" fontId="39" fillId="12" borderId="88" xfId="3" applyNumberFormat="1" applyFont="1" applyFill="1" applyBorder="1"/>
    <xf numFmtId="3" fontId="39" fillId="12" borderId="88" xfId="0" applyNumberFormat="1" applyFont="1" applyFill="1" applyBorder="1"/>
    <xf numFmtId="0" fontId="22" fillId="8" borderId="88" xfId="0" applyFont="1" applyFill="1" applyBorder="1"/>
    <xf numFmtId="0" fontId="39" fillId="12" borderId="88" xfId="0" applyFont="1" applyFill="1" applyBorder="1"/>
    <xf numFmtId="168" fontId="22" fillId="8" borderId="88" xfId="3" applyNumberFormat="1" applyFont="1" applyFill="1" applyBorder="1"/>
    <xf numFmtId="168" fontId="26" fillId="0" borderId="0" xfId="3" applyNumberFormat="1" applyFont="1"/>
    <xf numFmtId="0" fontId="20" fillId="0" borderId="0" xfId="0" applyFont="1"/>
    <xf numFmtId="0" fontId="20" fillId="0" borderId="0" xfId="0" applyFont="1" applyAlignment="1">
      <alignment horizontal="center"/>
    </xf>
    <xf numFmtId="170" fontId="32" fillId="0" borderId="0" xfId="0" applyNumberFormat="1" applyFont="1"/>
    <xf numFmtId="43" fontId="32" fillId="0" borderId="0" xfId="3" applyFont="1"/>
    <xf numFmtId="43" fontId="26" fillId="0" borderId="0" xfId="3" applyFont="1"/>
    <xf numFmtId="177" fontId="26" fillId="0" borderId="0" xfId="3" applyNumberFormat="1" applyFont="1"/>
    <xf numFmtId="177" fontId="20" fillId="0" borderId="0" xfId="3" applyNumberFormat="1" applyFont="1"/>
    <xf numFmtId="177" fontId="20" fillId="0" borderId="0" xfId="0" applyNumberFormat="1" applyFont="1" applyAlignment="1">
      <alignment horizontal="center"/>
    </xf>
    <xf numFmtId="177" fontId="51" fillId="11" borderId="41" xfId="3" applyNumberFormat="1" applyFont="1" applyFill="1" applyBorder="1" applyAlignment="1">
      <alignment horizontal="center"/>
    </xf>
    <xf numFmtId="177" fontId="51" fillId="11" borderId="42" xfId="3" applyNumberFormat="1" applyFont="1" applyFill="1" applyBorder="1" applyAlignment="1">
      <alignment horizontal="center"/>
    </xf>
    <xf numFmtId="177" fontId="26" fillId="0" borderId="0" xfId="3" applyNumberFormat="1" applyFont="1" applyBorder="1"/>
    <xf numFmtId="177" fontId="51" fillId="11" borderId="0" xfId="3" applyNumberFormat="1" applyFont="1" applyFill="1" applyBorder="1"/>
    <xf numFmtId="177" fontId="28" fillId="0" borderId="0" xfId="3" applyNumberFormat="1" applyFont="1" applyFill="1" applyBorder="1"/>
    <xf numFmtId="177" fontId="51" fillId="11" borderId="48" xfId="3" applyNumberFormat="1" applyFont="1" applyFill="1" applyBorder="1"/>
    <xf numFmtId="177" fontId="88" fillId="0" borderId="0" xfId="3" applyNumberFormat="1" applyFont="1"/>
    <xf numFmtId="177" fontId="37" fillId="0" borderId="0" xfId="3" applyNumberFormat="1" applyFont="1"/>
    <xf numFmtId="41" fontId="32" fillId="0" borderId="0" xfId="4" applyFont="1"/>
    <xf numFmtId="0" fontId="44" fillId="0" borderId="0" xfId="0" applyFont="1"/>
    <xf numFmtId="0" fontId="48" fillId="0" borderId="0" xfId="0" applyFont="1"/>
    <xf numFmtId="0" fontId="29" fillId="11" borderId="40" xfId="0" applyFont="1" applyFill="1" applyBorder="1" applyAlignment="1">
      <alignment horizontal="left" vertical="center"/>
    </xf>
    <xf numFmtId="0" fontId="29" fillId="11" borderId="41" xfId="0" applyFont="1" applyFill="1" applyBorder="1" applyAlignment="1">
      <alignment horizontal="left" vertical="center"/>
    </xf>
    <xf numFmtId="0" fontId="29" fillId="11" borderId="42" xfId="0" applyFont="1" applyFill="1" applyBorder="1" applyAlignment="1">
      <alignment horizontal="left" vertical="center"/>
    </xf>
    <xf numFmtId="9" fontId="32" fillId="3" borderId="0" xfId="89" applyFont="1" applyFill="1"/>
    <xf numFmtId="0" fontId="89" fillId="2" borderId="0" xfId="0" applyFont="1" applyFill="1"/>
    <xf numFmtId="0" fontId="90" fillId="2" borderId="0" xfId="2" applyFont="1" applyFill="1"/>
    <xf numFmtId="0" fontId="89" fillId="0" borderId="0" xfId="0" applyFont="1"/>
    <xf numFmtId="14" fontId="32" fillId="0" borderId="0" xfId="0" applyNumberFormat="1" applyFont="1" applyAlignment="1">
      <alignment horizontal="center"/>
    </xf>
    <xf numFmtId="14" fontId="46" fillId="0" borderId="0" xfId="0" applyNumberFormat="1" applyFont="1" applyAlignment="1">
      <alignment horizontal="center"/>
    </xf>
    <xf numFmtId="14" fontId="46" fillId="0" borderId="0" xfId="0" applyNumberFormat="1" applyFont="1" applyAlignment="1">
      <alignment horizontal="right"/>
    </xf>
    <xf numFmtId="14" fontId="46" fillId="0" borderId="41" xfId="0" applyNumberFormat="1" applyFont="1" applyBorder="1" applyAlignment="1">
      <alignment horizontal="center"/>
    </xf>
    <xf numFmtId="41" fontId="35" fillId="2" borderId="3" xfId="4" applyFont="1" applyFill="1" applyBorder="1"/>
    <xf numFmtId="0" fontId="46" fillId="3" borderId="0" xfId="0" applyFont="1" applyFill="1" applyAlignment="1">
      <alignment horizontal="center"/>
    </xf>
    <xf numFmtId="0" fontId="92" fillId="0" borderId="0" xfId="0" applyFont="1" applyAlignment="1">
      <alignment horizontal="center"/>
    </xf>
    <xf numFmtId="3" fontId="91" fillId="0" borderId="0" xfId="3" applyNumberFormat="1" applyFont="1" applyFill="1" applyBorder="1" applyAlignment="1">
      <alignment horizontal="center"/>
    </xf>
    <xf numFmtId="0" fontId="66" fillId="3" borderId="0" xfId="2" applyFont="1" applyFill="1" applyAlignment="1">
      <alignment horizontal="center" vertical="center"/>
    </xf>
    <xf numFmtId="0" fontId="93" fillId="0" borderId="0" xfId="0" applyFont="1" applyAlignment="1">
      <alignment horizontal="right" vertical="center" wrapText="1"/>
    </xf>
    <xf numFmtId="0" fontId="94" fillId="0" borderId="0" xfId="0" applyFont="1" applyAlignment="1">
      <alignment horizontal="right" vertical="center" wrapText="1"/>
    </xf>
    <xf numFmtId="0" fontId="41" fillId="0" borderId="0" xfId="0" applyFont="1" applyAlignment="1">
      <alignment vertical="center"/>
    </xf>
    <xf numFmtId="3" fontId="32" fillId="0" borderId="0" xfId="0" applyNumberFormat="1" applyFont="1" applyAlignment="1">
      <alignment horizontal="right"/>
    </xf>
    <xf numFmtId="0" fontId="32" fillId="0" borderId="44" xfId="0" applyFont="1" applyBorder="1" applyAlignment="1">
      <alignment horizontal="right" vertical="justify"/>
    </xf>
    <xf numFmtId="168" fontId="29" fillId="13" borderId="0" xfId="8" applyNumberFormat="1" applyFont="1" applyFill="1" applyBorder="1"/>
    <xf numFmtId="0" fontId="95" fillId="13" borderId="0" xfId="32" applyFont="1" applyFill="1" applyBorder="1" applyAlignment="1">
      <alignment horizontal="center"/>
    </xf>
    <xf numFmtId="0" fontId="46" fillId="0" borderId="44" xfId="0" applyFont="1" applyBorder="1" applyAlignment="1">
      <alignment horizontal="center"/>
    </xf>
    <xf numFmtId="0" fontId="13" fillId="3" borderId="0" xfId="0" applyFont="1" applyFill="1"/>
    <xf numFmtId="168" fontId="22" fillId="0" borderId="0" xfId="96" applyNumberFormat="1" applyFont="1" applyFill="1" applyBorder="1" applyAlignment="1">
      <alignment horizontal="center"/>
    </xf>
    <xf numFmtId="168" fontId="22" fillId="0" borderId="0" xfId="96" applyNumberFormat="1" applyFont="1" applyFill="1" applyBorder="1"/>
    <xf numFmtId="0" fontId="29" fillId="11" borderId="25" xfId="0" applyFont="1" applyFill="1" applyBorder="1" applyAlignment="1">
      <alignment horizontal="center" vertical="center" wrapText="1"/>
    </xf>
    <xf numFmtId="0" fontId="29" fillId="11" borderId="25" xfId="27" applyFont="1" applyFill="1" applyBorder="1" applyAlignment="1">
      <alignment horizontal="center" vertical="center" wrapText="1"/>
    </xf>
    <xf numFmtId="0" fontId="39" fillId="11" borderId="25" xfId="0" applyFont="1" applyFill="1" applyBorder="1" applyAlignment="1">
      <alignment vertical="center" wrapText="1"/>
    </xf>
    <xf numFmtId="0" fontId="32" fillId="2" borderId="0" xfId="0" applyFont="1" applyFill="1" applyAlignment="1">
      <alignment horizontal="right"/>
    </xf>
    <xf numFmtId="0" fontId="28" fillId="13" borderId="35" xfId="0" applyFont="1" applyFill="1" applyBorder="1" applyAlignment="1">
      <alignment horizontal="center" vertical="center"/>
    </xf>
    <xf numFmtId="0" fontId="96" fillId="2" borderId="3" xfId="0" applyFont="1" applyFill="1" applyBorder="1" applyAlignment="1">
      <alignment horizontal="justify" vertical="justify"/>
    </xf>
    <xf numFmtId="3" fontId="0" fillId="0" borderId="0" xfId="0" applyNumberFormat="1"/>
    <xf numFmtId="0" fontId="29" fillId="11" borderId="10" xfId="0" applyFont="1" applyFill="1" applyBorder="1" applyAlignment="1">
      <alignment horizontal="center" vertical="center"/>
    </xf>
    <xf numFmtId="0" fontId="32" fillId="0" borderId="0" xfId="0" applyFont="1" applyAlignment="1">
      <alignment horizontal="right"/>
    </xf>
    <xf numFmtId="0" fontId="32" fillId="0" borderId="49" xfId="0" applyFont="1" applyBorder="1" applyAlignment="1">
      <alignment horizontal="justify" vertical="justify" wrapText="1"/>
    </xf>
    <xf numFmtId="0" fontId="29" fillId="11" borderId="34" xfId="0" applyFont="1" applyFill="1" applyBorder="1"/>
    <xf numFmtId="0" fontId="60" fillId="3" borderId="0" xfId="2" applyFont="1" applyFill="1" applyAlignment="1">
      <alignment horizontal="right"/>
    </xf>
    <xf numFmtId="173" fontId="0" fillId="0" borderId="0" xfId="3" applyNumberFormat="1" applyFont="1"/>
    <xf numFmtId="168" fontId="32" fillId="3" borderId="10" xfId="3" applyNumberFormat="1" applyFont="1" applyFill="1" applyBorder="1"/>
    <xf numFmtId="168" fontId="0" fillId="0" borderId="0" xfId="0" applyNumberFormat="1"/>
    <xf numFmtId="168" fontId="22" fillId="0" borderId="1" xfId="3" applyNumberFormat="1" applyFont="1" applyBorder="1" applyAlignment="1">
      <alignment horizontal="center" vertical="center" wrapText="1"/>
    </xf>
    <xf numFmtId="169" fontId="32" fillId="3" borderId="0" xfId="0" applyNumberFormat="1" applyFont="1" applyFill="1"/>
    <xf numFmtId="41" fontId="32" fillId="0" borderId="11" xfId="4" applyFont="1" applyFill="1" applyBorder="1"/>
    <xf numFmtId="0" fontId="32" fillId="0" borderId="10" xfId="0" applyFont="1" applyBorder="1"/>
    <xf numFmtId="41" fontId="32" fillId="0" borderId="10" xfId="4" applyFont="1" applyFill="1" applyBorder="1"/>
    <xf numFmtId="170" fontId="22" fillId="0" borderId="32" xfId="11" applyNumberFormat="1" applyFont="1" applyFill="1" applyBorder="1"/>
    <xf numFmtId="170" fontId="22" fillId="0" borderId="0" xfId="11" applyNumberFormat="1" applyFont="1" applyFill="1" applyBorder="1"/>
    <xf numFmtId="170" fontId="22" fillId="0" borderId="38" xfId="11" applyNumberFormat="1" applyFont="1" applyFill="1" applyBorder="1"/>
    <xf numFmtId="170" fontId="32" fillId="2" borderId="0" xfId="0" applyNumberFormat="1" applyFont="1" applyFill="1"/>
    <xf numFmtId="0" fontId="30" fillId="8" borderId="0" xfId="0" applyFont="1" applyFill="1" applyAlignment="1">
      <alignment horizontal="left"/>
    </xf>
    <xf numFmtId="1" fontId="22" fillId="0" borderId="0" xfId="4" applyNumberFormat="1" applyFont="1" applyFill="1" applyBorder="1"/>
    <xf numFmtId="41" fontId="22" fillId="0" borderId="0" xfId="4" applyFont="1" applyFill="1" applyBorder="1"/>
    <xf numFmtId="177" fontId="20" fillId="0" borderId="0" xfId="4" applyNumberFormat="1" applyFont="1" applyBorder="1"/>
    <xf numFmtId="177" fontId="22" fillId="0" borderId="0" xfId="4" applyNumberFormat="1" applyFont="1" applyBorder="1"/>
    <xf numFmtId="0" fontId="32" fillId="3" borderId="10" xfId="0" applyFont="1" applyFill="1" applyBorder="1" applyAlignment="1">
      <alignment vertical="center"/>
    </xf>
    <xf numFmtId="0" fontId="32" fillId="3" borderId="11" xfId="0" applyFont="1" applyFill="1" applyBorder="1" applyAlignment="1">
      <alignment vertical="center"/>
    </xf>
    <xf numFmtId="168" fontId="29" fillId="0" borderId="0" xfId="0" applyNumberFormat="1" applyFont="1"/>
    <xf numFmtId="0" fontId="29" fillId="13" borderId="43" xfId="32" applyFont="1" applyFill="1" applyBorder="1" applyAlignment="1">
      <alignment horizontal="left"/>
    </xf>
    <xf numFmtId="168" fontId="29" fillId="13" borderId="44" xfId="8" applyNumberFormat="1" applyFont="1" applyFill="1" applyBorder="1"/>
    <xf numFmtId="0" fontId="49" fillId="2" borderId="0" xfId="0" applyFont="1" applyFill="1" applyAlignment="1">
      <alignment horizontal="left" wrapText="1"/>
    </xf>
    <xf numFmtId="0" fontId="30" fillId="8" borderId="0" xfId="0" applyFont="1" applyFill="1"/>
    <xf numFmtId="0" fontId="31" fillId="8" borderId="0" xfId="0" applyFont="1" applyFill="1" applyAlignment="1">
      <alignment wrapText="1"/>
    </xf>
    <xf numFmtId="0" fontId="33" fillId="2" borderId="0" xfId="0" applyFont="1" applyFill="1"/>
    <xf numFmtId="41" fontId="22" fillId="0" borderId="77" xfId="4" applyFont="1" applyFill="1" applyBorder="1" applyAlignment="1">
      <alignment horizontal="center" vertical="center" wrapText="1"/>
    </xf>
    <xf numFmtId="0" fontId="66" fillId="0" borderId="0" xfId="2" applyFont="1" applyFill="1" applyAlignment="1">
      <alignment horizontal="left"/>
    </xf>
    <xf numFmtId="168" fontId="32" fillId="2" borderId="24" xfId="3" applyNumberFormat="1" applyFont="1" applyFill="1" applyBorder="1"/>
    <xf numFmtId="168" fontId="22" fillId="3" borderId="0" xfId="3" applyNumberFormat="1" applyFont="1" applyFill="1" applyBorder="1"/>
    <xf numFmtId="3" fontId="22" fillId="0" borderId="91" xfId="4" applyNumberFormat="1" applyFont="1" applyFill="1" applyBorder="1" applyAlignment="1">
      <alignment horizontal="right" vertical="center" wrapText="1"/>
    </xf>
    <xf numFmtId="0" fontId="29" fillId="11" borderId="30" xfId="0" applyFont="1" applyFill="1" applyBorder="1" applyAlignment="1">
      <alignment horizontal="center" vertical="center"/>
    </xf>
    <xf numFmtId="41" fontId="26" fillId="2" borderId="0" xfId="0" applyNumberFormat="1" applyFont="1" applyFill="1"/>
    <xf numFmtId="10" fontId="32" fillId="0" borderId="0" xfId="89" applyNumberFormat="1" applyFont="1" applyFill="1"/>
    <xf numFmtId="0" fontId="32" fillId="0" borderId="1" xfId="0" applyFont="1" applyBorder="1" applyAlignment="1">
      <alignment vertical="center" wrapText="1"/>
    </xf>
    <xf numFmtId="0" fontId="37" fillId="0" borderId="1" xfId="0" applyFont="1" applyBorder="1" applyAlignment="1">
      <alignment vertical="center" wrapText="1"/>
    </xf>
    <xf numFmtId="168" fontId="32" fillId="0" borderId="1" xfId="3" applyNumberFormat="1" applyFont="1" applyBorder="1" applyAlignment="1">
      <alignment vertical="center" wrapText="1"/>
    </xf>
    <xf numFmtId="168" fontId="32" fillId="8" borderId="0" xfId="0" applyNumberFormat="1" applyFont="1" applyFill="1"/>
    <xf numFmtId="41" fontId="13" fillId="0" borderId="0" xfId="4" applyFont="1" applyFill="1"/>
    <xf numFmtId="10" fontId="32" fillId="3" borderId="0" xfId="89" applyNumberFormat="1" applyFont="1" applyFill="1"/>
    <xf numFmtId="0" fontId="32" fillId="2" borderId="43" xfId="0" applyFont="1" applyFill="1" applyBorder="1" applyAlignment="1">
      <alignment horizontal="justify" vertical="justify"/>
    </xf>
    <xf numFmtId="0" fontId="29" fillId="11" borderId="9" xfId="0" applyFont="1" applyFill="1" applyBorder="1" applyAlignment="1">
      <alignment horizontal="center" vertical="center"/>
    </xf>
    <xf numFmtId="0" fontId="28" fillId="11" borderId="9" xfId="0" applyFont="1" applyFill="1" applyBorder="1" applyAlignment="1">
      <alignment horizontal="center" vertical="center"/>
    </xf>
    <xf numFmtId="0" fontId="26" fillId="0" borderId="5" xfId="0" applyFont="1" applyBorder="1"/>
    <xf numFmtId="0" fontId="26" fillId="0" borderId="6" xfId="0" applyFont="1" applyBorder="1"/>
    <xf numFmtId="41" fontId="73" fillId="11" borderId="3" xfId="4" applyFont="1" applyFill="1" applyBorder="1"/>
    <xf numFmtId="0" fontId="33" fillId="0" borderId="9" xfId="0" applyFont="1" applyBorder="1" applyAlignment="1">
      <alignment horizontal="center" vertical="center"/>
    </xf>
    <xf numFmtId="0" fontId="26" fillId="3" borderId="9" xfId="0" applyFont="1" applyFill="1" applyBorder="1"/>
    <xf numFmtId="168" fontId="11" fillId="2" borderId="0" xfId="3" applyNumberFormat="1" applyFont="1" applyFill="1" applyBorder="1"/>
    <xf numFmtId="168" fontId="30" fillId="2" borderId="0" xfId="3" applyNumberFormat="1" applyFont="1" applyFill="1" applyBorder="1"/>
    <xf numFmtId="168" fontId="29" fillId="11" borderId="1" xfId="3" applyNumberFormat="1" applyFont="1" applyFill="1" applyBorder="1" applyAlignment="1">
      <alignment vertical="center" wrapText="1"/>
    </xf>
    <xf numFmtId="0" fontId="32" fillId="2" borderId="40" xfId="0" applyFont="1" applyFill="1" applyBorder="1"/>
    <xf numFmtId="14" fontId="85" fillId="3" borderId="42" xfId="0" applyNumberFormat="1" applyFont="1" applyFill="1" applyBorder="1" applyAlignment="1">
      <alignment horizontal="center" vertical="center"/>
    </xf>
    <xf numFmtId="0" fontId="30" fillId="0" borderId="31" xfId="0" applyFont="1" applyBorder="1" applyAlignment="1">
      <alignment vertical="center"/>
    </xf>
    <xf numFmtId="14" fontId="46" fillId="0" borderId="32" xfId="0" applyNumberFormat="1" applyFont="1" applyBorder="1" applyAlignment="1">
      <alignment horizontal="center"/>
    </xf>
    <xf numFmtId="14" fontId="46" fillId="0" borderId="33" xfId="0" applyNumberFormat="1" applyFont="1" applyBorder="1" applyAlignment="1">
      <alignment horizontal="center"/>
    </xf>
    <xf numFmtId="0" fontId="29" fillId="11" borderId="35" xfId="0" applyFont="1" applyFill="1" applyBorder="1" applyAlignment="1">
      <alignment horizontal="center"/>
    </xf>
    <xf numFmtId="0" fontId="32" fillId="2" borderId="37" xfId="0" applyFont="1" applyFill="1" applyBorder="1"/>
    <xf numFmtId="168" fontId="22" fillId="2" borderId="38" xfId="3" applyNumberFormat="1" applyFont="1" applyFill="1" applyBorder="1" applyAlignment="1">
      <alignment horizontal="center"/>
    </xf>
    <xf numFmtId="168" fontId="32" fillId="0" borderId="39" xfId="0" applyNumberFormat="1" applyFont="1" applyBorder="1" applyAlignment="1">
      <alignment horizontal="center"/>
    </xf>
    <xf numFmtId="0" fontId="97" fillId="3" borderId="0" xfId="0" applyFont="1" applyFill="1"/>
    <xf numFmtId="168" fontId="12" fillId="11" borderId="9" xfId="3" applyNumberFormat="1" applyFont="1" applyFill="1" applyBorder="1"/>
    <xf numFmtId="0" fontId="98" fillId="2" borderId="0" xfId="0" applyFont="1" applyFill="1" applyAlignment="1">
      <alignment horizontal="center"/>
    </xf>
    <xf numFmtId="41" fontId="37" fillId="2" borderId="0" xfId="0" applyNumberFormat="1" applyFont="1" applyFill="1" applyAlignment="1">
      <alignment wrapText="1"/>
    </xf>
    <xf numFmtId="0" fontId="22" fillId="0" borderId="9" xfId="0" applyFont="1" applyBorder="1"/>
    <xf numFmtId="0" fontId="22" fillId="0" borderId="9" xfId="0" applyFont="1" applyBorder="1" applyAlignment="1">
      <alignment horizontal="center"/>
    </xf>
    <xf numFmtId="0" fontId="39" fillId="0" borderId="64" xfId="0" applyFont="1" applyBorder="1" applyAlignment="1">
      <alignment vertical="center" wrapText="1"/>
    </xf>
    <xf numFmtId="0" fontId="22" fillId="0" borderId="32" xfId="0" applyFont="1" applyBorder="1"/>
    <xf numFmtId="0" fontId="22" fillId="0" borderId="32" xfId="0" applyFont="1" applyBorder="1" applyAlignment="1">
      <alignment horizontal="center"/>
    </xf>
    <xf numFmtId="0" fontId="22" fillId="0" borderId="34" xfId="108" applyFont="1" applyBorder="1"/>
    <xf numFmtId="0" fontId="22" fillId="0" borderId="3" xfId="0" applyFont="1" applyBorder="1"/>
    <xf numFmtId="0" fontId="22" fillId="0" borderId="3" xfId="0" applyFont="1" applyBorder="1" applyAlignment="1">
      <alignment horizontal="center"/>
    </xf>
    <xf numFmtId="168" fontId="22" fillId="0" borderId="3" xfId="12" applyNumberFormat="1" applyFont="1" applyFill="1" applyBorder="1"/>
    <xf numFmtId="165" fontId="22" fillId="0" borderId="3" xfId="12" applyFont="1" applyFill="1" applyBorder="1"/>
    <xf numFmtId="0" fontId="22" fillId="0" borderId="43" xfId="108" applyFont="1" applyBorder="1"/>
    <xf numFmtId="168" fontId="32" fillId="2" borderId="0" xfId="0" applyNumberFormat="1" applyFont="1" applyFill="1"/>
    <xf numFmtId="177" fontId="26" fillId="0" borderId="0" xfId="0" applyNumberFormat="1" applyFont="1"/>
    <xf numFmtId="0" fontId="35" fillId="2" borderId="43" xfId="0" applyFont="1" applyFill="1" applyBorder="1" applyAlignment="1">
      <alignment horizontal="center" vertical="center"/>
    </xf>
    <xf numFmtId="41" fontId="29" fillId="13" borderId="0" xfId="4" applyFont="1" applyFill="1" applyBorder="1" applyAlignment="1">
      <alignment horizontal="center"/>
    </xf>
    <xf numFmtId="168" fontId="49" fillId="3" borderId="53" xfId="3" applyNumberFormat="1" applyFont="1" applyFill="1" applyBorder="1" applyAlignment="1">
      <alignment horizontal="center"/>
    </xf>
    <xf numFmtId="3" fontId="22" fillId="3" borderId="92" xfId="34" applyNumberFormat="1" applyFont="1" applyFill="1" applyBorder="1"/>
    <xf numFmtId="3" fontId="22" fillId="0" borderId="92" xfId="34" applyNumberFormat="1" applyFont="1" applyBorder="1"/>
    <xf numFmtId="3" fontId="22" fillId="3" borderId="93" xfId="34" applyNumberFormat="1" applyFont="1" applyFill="1" applyBorder="1"/>
    <xf numFmtId="168" fontId="32" fillId="0" borderId="22" xfId="3" applyNumberFormat="1" applyFont="1" applyFill="1" applyBorder="1"/>
    <xf numFmtId="0" fontId="32" fillId="2" borderId="31" xfId="0" applyFont="1" applyFill="1" applyBorder="1"/>
    <xf numFmtId="0" fontId="32" fillId="2" borderId="32" xfId="0" applyFont="1" applyFill="1" applyBorder="1"/>
    <xf numFmtId="0" fontId="32" fillId="2" borderId="33" xfId="0" applyFont="1" applyFill="1" applyBorder="1"/>
    <xf numFmtId="0" fontId="59" fillId="0" borderId="34" xfId="0" applyFont="1" applyBorder="1" applyAlignment="1">
      <alignment vertical="center"/>
    </xf>
    <xf numFmtId="0" fontId="32" fillId="2" borderId="35" xfId="0" applyFont="1" applyFill="1" applyBorder="1"/>
    <xf numFmtId="0" fontId="30" fillId="2" borderId="34" xfId="0" applyFont="1" applyFill="1" applyBorder="1" applyAlignment="1">
      <alignment vertical="center"/>
    </xf>
    <xf numFmtId="0" fontId="46" fillId="0" borderId="35" xfId="0" applyFont="1" applyBorder="1" applyAlignment="1">
      <alignment horizontal="center"/>
    </xf>
    <xf numFmtId="0" fontId="33" fillId="3" borderId="36" xfId="32" applyFont="1" applyFill="1" applyBorder="1" applyAlignment="1">
      <alignment horizontal="left"/>
    </xf>
    <xf numFmtId="168" fontId="32" fillId="2" borderId="95" xfId="3" applyNumberFormat="1" applyFont="1" applyFill="1" applyBorder="1"/>
    <xf numFmtId="0" fontId="33" fillId="3" borderId="34" xfId="34" applyFont="1" applyFill="1" applyBorder="1"/>
    <xf numFmtId="168" fontId="29" fillId="11" borderId="96" xfId="8" applyNumberFormat="1" applyFont="1" applyFill="1" applyBorder="1"/>
    <xf numFmtId="0" fontId="29" fillId="11" borderId="97" xfId="0" applyFont="1" applyFill="1" applyBorder="1" applyAlignment="1">
      <alignment horizontal="center" vertical="center"/>
    </xf>
    <xf numFmtId="168" fontId="32" fillId="2" borderId="74" xfId="3" applyNumberFormat="1" applyFont="1" applyFill="1" applyBorder="1"/>
    <xf numFmtId="168" fontId="32" fillId="2" borderId="98" xfId="3" applyNumberFormat="1" applyFont="1" applyFill="1" applyBorder="1"/>
    <xf numFmtId="168" fontId="29" fillId="11" borderId="100" xfId="8" applyNumberFormat="1" applyFont="1" applyFill="1" applyBorder="1"/>
    <xf numFmtId="0" fontId="62" fillId="2" borderId="37" xfId="0" applyFont="1" applyFill="1" applyBorder="1"/>
    <xf numFmtId="0" fontId="32" fillId="2" borderId="38" xfId="0" applyFont="1" applyFill="1" applyBorder="1"/>
    <xf numFmtId="0" fontId="32" fillId="2" borderId="39" xfId="0" applyFont="1" applyFill="1" applyBorder="1"/>
    <xf numFmtId="0" fontId="64" fillId="0" borderId="40" xfId="0" applyFont="1" applyBorder="1" applyAlignment="1">
      <alignment vertical="center"/>
    </xf>
    <xf numFmtId="0" fontId="35" fillId="0" borderId="41" xfId="0" applyFont="1" applyBorder="1"/>
    <xf numFmtId="0" fontId="32" fillId="3" borderId="42" xfId="0" applyFont="1" applyFill="1" applyBorder="1"/>
    <xf numFmtId="168" fontId="32" fillId="3" borderId="44" xfId="3" applyNumberFormat="1" applyFont="1" applyFill="1" applyBorder="1"/>
    <xf numFmtId="0" fontId="29" fillId="11" borderId="101" xfId="0" applyFont="1" applyFill="1" applyBorder="1"/>
    <xf numFmtId="41" fontId="29" fillId="11" borderId="101" xfId="4" applyFont="1" applyFill="1" applyBorder="1"/>
    <xf numFmtId="0" fontId="65" fillId="0" borderId="40" xfId="0" applyFont="1" applyBorder="1"/>
    <xf numFmtId="0" fontId="29" fillId="11" borderId="102" xfId="0" applyFont="1" applyFill="1" applyBorder="1" applyAlignment="1">
      <alignment horizontal="center" vertical="center"/>
    </xf>
    <xf numFmtId="41" fontId="29" fillId="11" borderId="49" xfId="4" applyFont="1" applyFill="1" applyBorder="1"/>
    <xf numFmtId="169" fontId="39" fillId="13" borderId="94" xfId="3" applyNumberFormat="1" applyFont="1" applyFill="1" applyBorder="1"/>
    <xf numFmtId="170" fontId="22" fillId="3" borderId="94" xfId="3" applyNumberFormat="1" applyFont="1" applyFill="1" applyBorder="1"/>
    <xf numFmtId="169" fontId="39" fillId="13" borderId="94" xfId="3" applyNumberFormat="1" applyFont="1" applyFill="1" applyBorder="1" applyAlignment="1">
      <alignment vertical="center"/>
    </xf>
    <xf numFmtId="0" fontId="32" fillId="0" borderId="94" xfId="0" applyFont="1" applyBorder="1" applyAlignment="1">
      <alignment horizontal="center"/>
    </xf>
    <xf numFmtId="0" fontId="32" fillId="3" borderId="94" xfId="0" applyFont="1" applyFill="1" applyBorder="1" applyAlignment="1">
      <alignment horizontal="center"/>
    </xf>
    <xf numFmtId="0" fontId="28" fillId="11" borderId="89" xfId="0" applyFont="1" applyFill="1" applyBorder="1" applyAlignment="1">
      <alignment vertical="center" wrapText="1"/>
    </xf>
    <xf numFmtId="0" fontId="29" fillId="11" borderId="89" xfId="0" applyFont="1" applyFill="1" applyBorder="1" applyAlignment="1">
      <alignment vertical="center"/>
    </xf>
    <xf numFmtId="0" fontId="29" fillId="11" borderId="90" xfId="0" applyFont="1" applyFill="1" applyBorder="1" applyAlignment="1">
      <alignment horizontal="center" vertical="center" wrapText="1"/>
    </xf>
    <xf numFmtId="0" fontId="39" fillId="13" borderId="89" xfId="0" applyFont="1" applyFill="1" applyBorder="1"/>
    <xf numFmtId="9" fontId="32" fillId="0" borderId="90" xfId="89" applyFont="1" applyFill="1" applyBorder="1" applyAlignment="1">
      <alignment horizontal="center"/>
    </xf>
    <xf numFmtId="0" fontId="32" fillId="3" borderId="89" xfId="0" applyFont="1" applyFill="1" applyBorder="1"/>
    <xf numFmtId="169" fontId="32" fillId="3" borderId="103" xfId="3" applyNumberFormat="1" applyFont="1" applyFill="1" applyBorder="1"/>
    <xf numFmtId="169" fontId="32" fillId="3" borderId="90" xfId="3" applyNumberFormat="1" applyFont="1" applyFill="1" applyBorder="1"/>
    <xf numFmtId="0" fontId="39" fillId="13" borderId="89" xfId="0" applyFont="1" applyFill="1" applyBorder="1" applyAlignment="1">
      <alignment wrapText="1"/>
    </xf>
    <xf numFmtId="0" fontId="22" fillId="3" borderId="89" xfId="0" applyFont="1" applyFill="1" applyBorder="1"/>
    <xf numFmtId="9" fontId="32" fillId="3" borderId="90" xfId="89" applyFont="1" applyFill="1" applyBorder="1"/>
    <xf numFmtId="0" fontId="32" fillId="3" borderId="103" xfId="0" applyFont="1" applyFill="1" applyBorder="1"/>
    <xf numFmtId="0" fontId="32" fillId="3" borderId="90" xfId="0" applyFont="1" applyFill="1" applyBorder="1"/>
    <xf numFmtId="0" fontId="32" fillId="0" borderId="90" xfId="0" applyFont="1" applyBorder="1"/>
    <xf numFmtId="0" fontId="60" fillId="3" borderId="89" xfId="0" applyFont="1" applyFill="1" applyBorder="1"/>
    <xf numFmtId="0" fontId="32" fillId="0" borderId="90" xfId="0" applyFont="1" applyBorder="1" applyAlignment="1">
      <alignment horizontal="center"/>
    </xf>
    <xf numFmtId="0" fontId="32" fillId="3" borderId="90" xfId="0" applyFont="1" applyFill="1" applyBorder="1" applyAlignment="1">
      <alignment horizontal="center"/>
    </xf>
    <xf numFmtId="0" fontId="35" fillId="3" borderId="94" xfId="0" applyFont="1" applyFill="1" applyBorder="1" applyAlignment="1">
      <alignment vertical="center"/>
    </xf>
    <xf numFmtId="0" fontId="99" fillId="0" borderId="0" xfId="0" applyFont="1"/>
    <xf numFmtId="170" fontId="20" fillId="0" borderId="0" xfId="6" applyNumberFormat="1" applyFont="1" applyFill="1" applyBorder="1"/>
    <xf numFmtId="170" fontId="20" fillId="0" borderId="0" xfId="3" applyNumberFormat="1" applyFont="1" applyFill="1" applyBorder="1"/>
    <xf numFmtId="41" fontId="26" fillId="0" borderId="0" xfId="4" applyFont="1" applyFill="1" applyBorder="1"/>
    <xf numFmtId="168" fontId="26" fillId="0" borderId="0" xfId="3" applyNumberFormat="1" applyFont="1" applyFill="1" applyBorder="1"/>
    <xf numFmtId="168" fontId="26" fillId="0" borderId="0" xfId="3" applyNumberFormat="1" applyFont="1" applyBorder="1"/>
    <xf numFmtId="174" fontId="27" fillId="10" borderId="0" xfId="90" applyNumberFormat="1" applyFont="1" applyFill="1" applyBorder="1" applyAlignment="1">
      <alignment vertical="center" wrapText="1"/>
    </xf>
    <xf numFmtId="0" fontId="30" fillId="0" borderId="40" xfId="0" applyFont="1" applyBorder="1" applyAlignment="1">
      <alignment vertical="center"/>
    </xf>
    <xf numFmtId="0" fontId="68" fillId="7" borderId="41" xfId="15" applyFont="1" applyFill="1" applyBorder="1" applyAlignment="1">
      <alignment vertical="center"/>
    </xf>
    <xf numFmtId="14" fontId="46" fillId="0" borderId="42" xfId="0" applyNumberFormat="1" applyFont="1" applyBorder="1" applyAlignment="1">
      <alignment horizontal="center"/>
    </xf>
    <xf numFmtId="170" fontId="22" fillId="2" borderId="105" xfId="11" applyNumberFormat="1" applyFont="1" applyFill="1" applyBorder="1"/>
    <xf numFmtId="170" fontId="22" fillId="2" borderId="44" xfId="11" applyNumberFormat="1" applyFont="1" applyFill="1" applyBorder="1"/>
    <xf numFmtId="170" fontId="22" fillId="2" borderId="106" xfId="11" applyNumberFormat="1" applyFont="1" applyFill="1" applyBorder="1"/>
    <xf numFmtId="0" fontId="29" fillId="12" borderId="107" xfId="15" applyFont="1" applyFill="1" applyBorder="1"/>
    <xf numFmtId="170" fontId="29" fillId="12" borderId="108" xfId="11" applyNumberFormat="1" applyFont="1" applyFill="1" applyBorder="1"/>
    <xf numFmtId="1" fontId="29" fillId="12" borderId="108" xfId="11" applyNumberFormat="1" applyFont="1" applyFill="1" applyBorder="1"/>
    <xf numFmtId="170" fontId="29" fillId="12" borderId="109" xfId="11" applyNumberFormat="1" applyFont="1" applyFill="1" applyBorder="1"/>
    <xf numFmtId="0" fontId="32" fillId="0" borderId="40" xfId="0" applyFont="1" applyBorder="1"/>
    <xf numFmtId="0" fontId="35" fillId="3" borderId="47" xfId="0" applyFont="1" applyFill="1" applyBorder="1"/>
    <xf numFmtId="0" fontId="33" fillId="3" borderId="48" xfId="27" applyFont="1" applyFill="1" applyBorder="1" applyAlignment="1">
      <alignment horizontal="center"/>
    </xf>
    <xf numFmtId="170" fontId="22" fillId="3" borderId="66" xfId="3" applyNumberFormat="1" applyFont="1" applyFill="1" applyBorder="1"/>
    <xf numFmtId="170" fontId="22" fillId="3" borderId="65" xfId="3" applyNumberFormat="1" applyFont="1" applyFill="1" applyBorder="1"/>
    <xf numFmtId="0" fontId="29" fillId="11" borderId="41" xfId="0" applyFont="1" applyFill="1" applyBorder="1" applyAlignment="1">
      <alignment horizontal="center" vertical="center"/>
    </xf>
    <xf numFmtId="0" fontId="22" fillId="0" borderId="43" xfId="0" applyFont="1" applyBorder="1"/>
    <xf numFmtId="0" fontId="22" fillId="0" borderId="44" xfId="0" applyFont="1" applyBorder="1" applyAlignment="1">
      <alignment horizontal="left"/>
    </xf>
    <xf numFmtId="0" fontId="37" fillId="0" borderId="44" xfId="0" applyFont="1" applyBorder="1" applyAlignment="1">
      <alignment horizontal="left"/>
    </xf>
    <xf numFmtId="0" fontId="33" fillId="0" borderId="50" xfId="0" applyFont="1" applyBorder="1"/>
    <xf numFmtId="0" fontId="22" fillId="0" borderId="46" xfId="0" applyFont="1" applyBorder="1" applyAlignment="1">
      <alignment horizontal="left"/>
    </xf>
    <xf numFmtId="0" fontId="33" fillId="0" borderId="44" xfId="0" applyFont="1" applyBorder="1" applyAlignment="1">
      <alignment horizontal="left"/>
    </xf>
    <xf numFmtId="0" fontId="29" fillId="11" borderId="110" xfId="0" applyFont="1" applyFill="1" applyBorder="1" applyAlignment="1">
      <alignment horizontal="center" vertical="center" wrapText="1"/>
    </xf>
    <xf numFmtId="0" fontId="29" fillId="11" borderId="111" xfId="0" applyFont="1" applyFill="1" applyBorder="1" applyAlignment="1">
      <alignment horizontal="center" vertical="center" wrapText="1"/>
    </xf>
    <xf numFmtId="0" fontId="33" fillId="0" borderId="51" xfId="0" applyFont="1" applyBorder="1" applyAlignment="1">
      <alignment horizontal="left"/>
    </xf>
    <xf numFmtId="0" fontId="22" fillId="0" borderId="44" xfId="0" applyFont="1" applyBorder="1"/>
    <xf numFmtId="0" fontId="33" fillId="0" borderId="51" xfId="0" applyFont="1" applyBorder="1"/>
    <xf numFmtId="0" fontId="29" fillId="11" borderId="43" xfId="0" applyFont="1" applyFill="1" applyBorder="1" applyAlignment="1">
      <alignment vertical="center"/>
    </xf>
    <xf numFmtId="0" fontId="29" fillId="11" borderId="44" xfId="0" applyFont="1" applyFill="1" applyBorder="1" applyAlignment="1">
      <alignment vertical="center"/>
    </xf>
    <xf numFmtId="0" fontId="22" fillId="0" borderId="51" xfId="0" applyFont="1" applyBorder="1"/>
    <xf numFmtId="165" fontId="22" fillId="0" borderId="52" xfId="12" applyFont="1" applyFill="1" applyBorder="1"/>
    <xf numFmtId="0" fontId="29" fillId="11" borderId="48" xfId="0" applyFont="1" applyFill="1" applyBorder="1" applyAlignment="1">
      <alignment horizontal="center"/>
    </xf>
    <xf numFmtId="168" fontId="29" fillId="11" borderId="48" xfId="96" applyNumberFormat="1" applyFont="1" applyFill="1" applyBorder="1"/>
    <xf numFmtId="0" fontId="29" fillId="11" borderId="49" xfId="0" applyFont="1" applyFill="1" applyBorder="1"/>
    <xf numFmtId="0" fontId="33" fillId="0" borderId="31" xfId="0" applyFont="1" applyBorder="1"/>
    <xf numFmtId="0" fontId="22" fillId="0" borderId="33" xfId="0" applyFont="1" applyBorder="1"/>
    <xf numFmtId="0" fontId="22" fillId="0" borderId="34" xfId="0" applyFont="1" applyBorder="1" applyAlignment="1">
      <alignment vertical="center"/>
    </xf>
    <xf numFmtId="0" fontId="33" fillId="0" borderId="35" xfId="0" applyFont="1" applyBorder="1"/>
    <xf numFmtId="0" fontId="29" fillId="11" borderId="113" xfId="0" applyFont="1" applyFill="1" applyBorder="1" applyAlignment="1">
      <alignment horizontal="center" vertical="center" wrapText="1"/>
    </xf>
    <xf numFmtId="0" fontId="29" fillId="11" borderId="99" xfId="0" applyFont="1" applyFill="1" applyBorder="1" applyAlignment="1">
      <alignment horizontal="center" vertical="center" wrapText="1"/>
    </xf>
    <xf numFmtId="0" fontId="22" fillId="0" borderId="34" xfId="0" applyFont="1" applyBorder="1"/>
    <xf numFmtId="0" fontId="22" fillId="0" borderId="35" xfId="0" applyFont="1" applyBorder="1"/>
    <xf numFmtId="0" fontId="33" fillId="0" borderId="34" xfId="0" applyFont="1" applyBorder="1"/>
    <xf numFmtId="168" fontId="22" fillId="0" borderId="35" xfId="96" applyNumberFormat="1" applyFont="1" applyFill="1" applyBorder="1"/>
    <xf numFmtId="0" fontId="39" fillId="11" borderId="35" xfId="0" applyFont="1" applyFill="1" applyBorder="1"/>
    <xf numFmtId="0" fontId="29" fillId="11" borderId="35" xfId="0" applyFont="1" applyFill="1" applyBorder="1"/>
    <xf numFmtId="0" fontId="29" fillId="11" borderId="38" xfId="0" applyFont="1" applyFill="1" applyBorder="1"/>
    <xf numFmtId="0" fontId="29" fillId="11" borderId="38" xfId="0" applyFont="1" applyFill="1" applyBorder="1" applyAlignment="1">
      <alignment horizontal="center"/>
    </xf>
    <xf numFmtId="168" fontId="29" fillId="11" borderId="84" xfId="96" applyNumberFormat="1" applyFont="1" applyFill="1" applyBorder="1"/>
    <xf numFmtId="0" fontId="29" fillId="11" borderId="114" xfId="0" applyFont="1" applyFill="1" applyBorder="1" applyAlignment="1">
      <alignment horizontal="left"/>
    </xf>
    <xf numFmtId="0" fontId="32" fillId="2" borderId="118" xfId="0" applyFont="1" applyFill="1" applyBorder="1"/>
    <xf numFmtId="0" fontId="32" fillId="2" borderId="119" xfId="0" applyFont="1" applyFill="1" applyBorder="1"/>
    <xf numFmtId="0" fontId="35" fillId="2" borderId="120" xfId="0" applyFont="1" applyFill="1" applyBorder="1" applyAlignment="1">
      <alignment horizontal="left" vertical="center" wrapText="1"/>
    </xf>
    <xf numFmtId="0" fontId="32" fillId="11" borderId="121" xfId="0" applyFont="1" applyFill="1" applyBorder="1" applyAlignment="1">
      <alignment vertical="justify" wrapText="1"/>
    </xf>
    <xf numFmtId="0" fontId="32" fillId="2" borderId="120" xfId="0" applyFont="1" applyFill="1" applyBorder="1" applyAlignment="1">
      <alignment horizontal="left" vertical="top" wrapText="1"/>
    </xf>
    <xf numFmtId="0" fontId="32" fillId="2" borderId="121" xfId="0" applyFont="1" applyFill="1" applyBorder="1" applyAlignment="1">
      <alignment horizontal="left" vertical="top" wrapText="1"/>
    </xf>
    <xf numFmtId="0" fontId="32" fillId="2" borderId="121" xfId="0" applyFont="1" applyFill="1" applyBorder="1" applyAlignment="1">
      <alignment vertical="top" wrapText="1"/>
    </xf>
    <xf numFmtId="0" fontId="35" fillId="2" borderId="120" xfId="0" applyFont="1" applyFill="1" applyBorder="1" applyAlignment="1">
      <alignment vertical="top" wrapText="1"/>
    </xf>
    <xf numFmtId="0" fontId="32" fillId="2" borderId="122" xfId="0" applyFont="1" applyFill="1" applyBorder="1" applyAlignment="1">
      <alignment vertical="top" wrapText="1"/>
    </xf>
    <xf numFmtId="0" fontId="32" fillId="2" borderId="123" xfId="0" applyFont="1" applyFill="1" applyBorder="1"/>
    <xf numFmtId="0" fontId="32" fillId="2" borderId="124" xfId="0" applyFont="1" applyFill="1" applyBorder="1" applyAlignment="1">
      <alignment vertical="top" wrapText="1"/>
    </xf>
    <xf numFmtId="41" fontId="29" fillId="11" borderId="48" xfId="4" applyFont="1" applyFill="1" applyBorder="1"/>
    <xf numFmtId="14" fontId="46" fillId="0" borderId="41" xfId="0" applyNumberFormat="1" applyFont="1" applyBorder="1" applyAlignment="1">
      <alignment horizontal="right"/>
    </xf>
    <xf numFmtId="0" fontId="32" fillId="2" borderId="42" xfId="0" applyFont="1" applyFill="1" applyBorder="1"/>
    <xf numFmtId="0" fontId="32" fillId="3" borderId="31" xfId="0" applyFont="1" applyFill="1" applyBorder="1" applyAlignment="1">
      <alignment horizontal="center"/>
    </xf>
    <xf numFmtId="14" fontId="46" fillId="3" borderId="32" xfId="0" applyNumberFormat="1" applyFont="1" applyFill="1" applyBorder="1" applyAlignment="1">
      <alignment horizontal="center"/>
    </xf>
    <xf numFmtId="0" fontId="46" fillId="3" borderId="33" xfId="0" applyFont="1" applyFill="1" applyBorder="1" applyAlignment="1">
      <alignment horizontal="center"/>
    </xf>
    <xf numFmtId="0" fontId="35" fillId="3" borderId="125" xfId="0" applyFont="1" applyFill="1" applyBorder="1"/>
    <xf numFmtId="0" fontId="29" fillId="11" borderId="126" xfId="0" applyFont="1" applyFill="1" applyBorder="1" applyAlignment="1">
      <alignment horizontal="center" vertical="center"/>
    </xf>
    <xf numFmtId="0" fontId="32" fillId="3" borderId="34" xfId="0" applyFont="1" applyFill="1" applyBorder="1"/>
    <xf numFmtId="1" fontId="32" fillId="3" borderId="35" xfId="4" applyNumberFormat="1" applyFont="1" applyFill="1" applyBorder="1"/>
    <xf numFmtId="41" fontId="32" fillId="3" borderId="35" xfId="4" applyFont="1" applyFill="1" applyBorder="1"/>
    <xf numFmtId="41" fontId="70" fillId="11" borderId="84" xfId="4" applyFont="1" applyFill="1" applyBorder="1" applyAlignment="1">
      <alignment horizontal="left"/>
    </xf>
    <xf numFmtId="41" fontId="70" fillId="11" borderId="114" xfId="4" applyFont="1" applyFill="1" applyBorder="1" applyAlignment="1">
      <alignment horizontal="left"/>
    </xf>
    <xf numFmtId="0" fontId="39" fillId="11" borderId="50" xfId="0" applyFont="1" applyFill="1" applyBorder="1"/>
    <xf numFmtId="0" fontId="29" fillId="11" borderId="46" xfId="0" applyFont="1" applyFill="1" applyBorder="1" applyAlignment="1">
      <alignment horizontal="center" vertical="center"/>
    </xf>
    <xf numFmtId="0" fontId="29" fillId="0" borderId="44" xfId="0" applyFont="1" applyBorder="1" applyAlignment="1">
      <alignment horizontal="center" vertical="center"/>
    </xf>
    <xf numFmtId="0" fontId="76" fillId="3" borderId="43" xfId="0" applyFont="1" applyFill="1" applyBorder="1"/>
    <xf numFmtId="41" fontId="70" fillId="11" borderId="48" xfId="4" applyFont="1" applyFill="1" applyBorder="1"/>
    <xf numFmtId="41" fontId="70" fillId="11" borderId="49" xfId="4" applyFont="1" applyFill="1" applyBorder="1"/>
    <xf numFmtId="0" fontId="35" fillId="3" borderId="50" xfId="0" applyFont="1" applyFill="1" applyBorder="1"/>
    <xf numFmtId="0" fontId="33" fillId="0" borderId="46" xfId="0" applyFont="1" applyBorder="1" applyAlignment="1">
      <alignment horizontal="center" vertical="center"/>
    </xf>
    <xf numFmtId="0" fontId="32" fillId="3" borderId="43" xfId="0" quotePrefix="1" applyFont="1" applyFill="1" applyBorder="1"/>
    <xf numFmtId="0" fontId="11" fillId="2" borderId="31" xfId="0" applyFont="1" applyFill="1" applyBorder="1"/>
    <xf numFmtId="0" fontId="46" fillId="2" borderId="32" xfId="0" applyFont="1" applyFill="1" applyBorder="1" applyAlignment="1">
      <alignment horizontal="center"/>
    </xf>
    <xf numFmtId="170" fontId="11" fillId="2" borderId="32" xfId="7" applyNumberFormat="1" applyFont="1" applyFill="1" applyBorder="1"/>
    <xf numFmtId="0" fontId="22" fillId="3" borderId="34" xfId="0" applyFont="1" applyFill="1" applyBorder="1"/>
    <xf numFmtId="41" fontId="29" fillId="13" borderId="35" xfId="4" applyFont="1" applyFill="1" applyBorder="1" applyAlignment="1">
      <alignment horizontal="center"/>
    </xf>
    <xf numFmtId="0" fontId="29" fillId="13" borderId="37" xfId="0" applyFont="1" applyFill="1" applyBorder="1"/>
    <xf numFmtId="41" fontId="29" fillId="13" borderId="38" xfId="4" applyFont="1" applyFill="1" applyBorder="1" applyAlignment="1">
      <alignment horizontal="center"/>
    </xf>
    <xf numFmtId="0" fontId="29" fillId="13" borderId="38" xfId="0" applyFont="1" applyFill="1" applyBorder="1" applyAlignment="1">
      <alignment horizontal="center"/>
    </xf>
    <xf numFmtId="41" fontId="29" fillId="13" borderId="39" xfId="4" applyFont="1" applyFill="1" applyBorder="1" applyAlignment="1">
      <alignment horizontal="center"/>
    </xf>
    <xf numFmtId="0" fontId="26" fillId="2" borderId="31" xfId="0" applyFont="1" applyFill="1" applyBorder="1"/>
    <xf numFmtId="0" fontId="26" fillId="2" borderId="32" xfId="0" applyFont="1" applyFill="1" applyBorder="1"/>
    <xf numFmtId="0" fontId="29" fillId="11" borderId="125" xfId="0" applyFont="1" applyFill="1" applyBorder="1"/>
    <xf numFmtId="0" fontId="28" fillId="11" borderId="37" xfId="0" applyFont="1" applyFill="1" applyBorder="1"/>
    <xf numFmtId="0" fontId="26" fillId="3" borderId="38" xfId="0" applyFont="1" applyFill="1" applyBorder="1"/>
    <xf numFmtId="0" fontId="28" fillId="11" borderId="38" xfId="0" applyFont="1" applyFill="1" applyBorder="1"/>
    <xf numFmtId="41" fontId="29" fillId="11" borderId="39" xfId="4" applyFont="1" applyFill="1" applyBorder="1"/>
    <xf numFmtId="0" fontId="30" fillId="2" borderId="40" xfId="0" applyFont="1" applyFill="1" applyBorder="1"/>
    <xf numFmtId="0" fontId="22" fillId="2" borderId="35" xfId="0" applyFont="1" applyFill="1" applyBorder="1"/>
    <xf numFmtId="4" fontId="85" fillId="0" borderId="0" xfId="0" applyNumberFormat="1" applyFont="1"/>
    <xf numFmtId="4" fontId="0" fillId="0" borderId="0" xfId="0" applyNumberFormat="1" applyAlignment="1">
      <alignment horizontal="center" vertical="center" wrapText="1"/>
    </xf>
    <xf numFmtId="180" fontId="85" fillId="0" borderId="0" xfId="89" applyNumberFormat="1" applyFont="1" applyFill="1" applyBorder="1"/>
    <xf numFmtId="0" fontId="32" fillId="0" borderId="116" xfId="0" applyFont="1" applyBorder="1"/>
    <xf numFmtId="168" fontId="32" fillId="0" borderId="116" xfId="3" applyNumberFormat="1" applyFont="1" applyBorder="1" applyAlignment="1">
      <alignment horizontal="center"/>
    </xf>
    <xf numFmtId="168" fontId="39" fillId="0" borderId="116" xfId="3" applyNumberFormat="1" applyFont="1" applyBorder="1"/>
    <xf numFmtId="0" fontId="32" fillId="0" borderId="120" xfId="0" applyFont="1" applyBorder="1"/>
    <xf numFmtId="0" fontId="32" fillId="0" borderId="121" xfId="0" applyFont="1" applyBorder="1"/>
    <xf numFmtId="0" fontId="29" fillId="11" borderId="120" xfId="0" applyFont="1" applyFill="1" applyBorder="1" applyAlignment="1">
      <alignment vertical="center"/>
    </xf>
    <xf numFmtId="177" fontId="29" fillId="11" borderId="121" xfId="3" applyNumberFormat="1" applyFont="1" applyFill="1" applyBorder="1"/>
    <xf numFmtId="0" fontId="22" fillId="0" borderId="120" xfId="30" applyFont="1" applyBorder="1"/>
    <xf numFmtId="0" fontId="29" fillId="6" borderId="129" xfId="0" applyFont="1" applyFill="1" applyBorder="1" applyAlignment="1">
      <alignment vertical="center"/>
    </xf>
    <xf numFmtId="177" fontId="32" fillId="0" borderId="121" xfId="0" applyNumberFormat="1" applyFont="1" applyBorder="1" applyAlignment="1">
      <alignment vertical="center"/>
    </xf>
    <xf numFmtId="0" fontId="22" fillId="0" borderId="120" xfId="0" applyFont="1" applyBorder="1" applyAlignment="1">
      <alignment vertical="center" wrapText="1"/>
    </xf>
    <xf numFmtId="0" fontId="33" fillId="0" borderId="120" xfId="0" applyFont="1" applyBorder="1"/>
    <xf numFmtId="168" fontId="33" fillId="0" borderId="0" xfId="3" applyNumberFormat="1" applyFont="1" applyBorder="1"/>
    <xf numFmtId="168" fontId="39" fillId="0" borderId="0" xfId="0" applyNumberFormat="1" applyFont="1"/>
    <xf numFmtId="168" fontId="32" fillId="0" borderId="121" xfId="0" applyNumberFormat="1" applyFont="1" applyBorder="1"/>
    <xf numFmtId="0" fontId="32" fillId="0" borderId="122" xfId="0" applyFont="1" applyBorder="1"/>
    <xf numFmtId="0" fontId="32" fillId="0" borderId="123" xfId="0" applyFont="1" applyBorder="1"/>
    <xf numFmtId="168" fontId="37" fillId="0" borderId="123" xfId="3" applyNumberFormat="1" applyFont="1" applyBorder="1"/>
    <xf numFmtId="168" fontId="32" fillId="0" borderId="123" xfId="3" applyNumberFormat="1" applyFont="1" applyBorder="1"/>
    <xf numFmtId="168" fontId="39" fillId="0" borderId="123" xfId="3" applyNumberFormat="1" applyFont="1" applyBorder="1"/>
    <xf numFmtId="0" fontId="32" fillId="0" borderId="124" xfId="0" applyFont="1" applyBorder="1"/>
    <xf numFmtId="177" fontId="100" fillId="0" borderId="0" xfId="3" applyNumberFormat="1" applyFont="1"/>
    <xf numFmtId="168" fontId="46" fillId="0" borderId="0" xfId="3" applyNumberFormat="1" applyFont="1"/>
    <xf numFmtId="177" fontId="26" fillId="0" borderId="44" xfId="3" applyNumberFormat="1" applyFont="1" applyBorder="1"/>
    <xf numFmtId="177" fontId="22" fillId="0" borderId="44" xfId="4" applyNumberFormat="1" applyFont="1" applyBorder="1"/>
    <xf numFmtId="177" fontId="51" fillId="11" borderId="44" xfId="3" applyNumberFormat="1" applyFont="1" applyFill="1" applyBorder="1"/>
    <xf numFmtId="0" fontId="37" fillId="0" borderId="0" xfId="0" applyFont="1" applyAlignment="1">
      <alignment horizontal="center"/>
    </xf>
    <xf numFmtId="0" fontId="33" fillId="0" borderId="0" xfId="0" applyFont="1" applyAlignment="1">
      <alignment horizontal="center" vertical="center"/>
    </xf>
    <xf numFmtId="14" fontId="22" fillId="0" borderId="0" xfId="0" applyNumberFormat="1" applyFont="1"/>
    <xf numFmtId="3" fontId="22" fillId="0" borderId="0" xfId="0" applyNumberFormat="1" applyFont="1"/>
    <xf numFmtId="3" fontId="22" fillId="0" borderId="0" xfId="108" applyNumberFormat="1" applyFont="1"/>
    <xf numFmtId="3" fontId="22" fillId="0" borderId="0" xfId="97" applyNumberFormat="1" applyFont="1"/>
    <xf numFmtId="14" fontId="22" fillId="0" borderId="0" xfId="0" applyNumberFormat="1" applyFont="1" applyAlignment="1">
      <alignment horizontal="center"/>
    </xf>
    <xf numFmtId="0" fontId="39" fillId="11" borderId="0" xfId="0" applyFont="1" applyFill="1" applyAlignment="1">
      <alignment horizontal="center"/>
    </xf>
    <xf numFmtId="0" fontId="29" fillId="11" borderId="0" xfId="0" applyFont="1" applyFill="1" applyAlignment="1">
      <alignment horizontal="center"/>
    </xf>
    <xf numFmtId="0" fontId="22" fillId="0" borderId="0" xfId="108" applyFont="1"/>
    <xf numFmtId="0" fontId="22" fillId="0" borderId="35" xfId="108" applyFont="1" applyBorder="1"/>
    <xf numFmtId="0" fontId="22" fillId="0" borderId="36" xfId="0" applyFont="1" applyBorder="1"/>
    <xf numFmtId="0" fontId="22" fillId="0" borderId="0" xfId="0" applyFont="1" applyAlignment="1">
      <alignment horizontal="left"/>
    </xf>
    <xf numFmtId="0" fontId="32" fillId="2" borderId="120" xfId="0" applyFont="1" applyFill="1" applyBorder="1" applyAlignment="1">
      <alignment vertical="top"/>
    </xf>
    <xf numFmtId="0" fontId="32" fillId="2" borderId="121" xfId="0" applyFont="1" applyFill="1" applyBorder="1" applyAlignment="1">
      <alignment vertical="top"/>
    </xf>
    <xf numFmtId="10" fontId="22" fillId="0" borderId="0" xfId="89" applyNumberFormat="1" applyFont="1" applyFill="1"/>
    <xf numFmtId="10" fontId="32" fillId="0" borderId="0" xfId="0" applyNumberFormat="1" applyFont="1"/>
    <xf numFmtId="10" fontId="22" fillId="0" borderId="0" xfId="0" applyNumberFormat="1" applyFont="1"/>
    <xf numFmtId="0" fontId="32" fillId="2" borderId="12" xfId="0" applyFont="1" applyFill="1" applyBorder="1"/>
    <xf numFmtId="0" fontId="32" fillId="2" borderId="9" xfId="0" applyFont="1" applyFill="1" applyBorder="1"/>
    <xf numFmtId="14" fontId="46" fillId="0" borderId="104" xfId="0" applyNumberFormat="1" applyFont="1" applyBorder="1" applyAlignment="1">
      <alignment horizontal="center"/>
    </xf>
    <xf numFmtId="14" fontId="46" fillId="0" borderId="133" xfId="0" applyNumberFormat="1" applyFont="1" applyBorder="1" applyAlignment="1">
      <alignment horizontal="center"/>
    </xf>
    <xf numFmtId="41" fontId="32" fillId="3" borderId="11" xfId="4" applyFont="1" applyFill="1" applyBorder="1"/>
    <xf numFmtId="0" fontId="22" fillId="3" borderId="5" xfId="0" applyFont="1" applyFill="1" applyBorder="1"/>
    <xf numFmtId="0" fontId="32" fillId="3" borderId="6" xfId="0" applyFont="1" applyFill="1" applyBorder="1" applyAlignment="1">
      <alignment vertical="center"/>
    </xf>
    <xf numFmtId="168" fontId="32" fillId="3" borderId="6" xfId="3" applyNumberFormat="1" applyFont="1" applyFill="1" applyBorder="1"/>
    <xf numFmtId="0" fontId="29" fillId="11" borderId="13" xfId="0" applyFont="1" applyFill="1" applyBorder="1"/>
    <xf numFmtId="0" fontId="29" fillId="11" borderId="16" xfId="0" applyFont="1" applyFill="1" applyBorder="1"/>
    <xf numFmtId="41" fontId="29" fillId="11" borderId="16" xfId="4" applyFont="1" applyFill="1" applyBorder="1"/>
    <xf numFmtId="0" fontId="29" fillId="11" borderId="0" xfId="27" applyFont="1" applyFill="1" applyAlignment="1">
      <alignment horizontal="left"/>
    </xf>
    <xf numFmtId="0" fontId="29" fillId="11" borderId="0" xfId="27" quotePrefix="1" applyFont="1" applyFill="1" applyAlignment="1">
      <alignment horizontal="center"/>
    </xf>
    <xf numFmtId="0" fontId="22" fillId="3" borderId="0" xfId="27" applyFont="1" applyFill="1" applyAlignment="1">
      <alignment horizontal="left"/>
    </xf>
    <xf numFmtId="1" fontId="22" fillId="3" borderId="0" xfId="10" applyNumberFormat="1" applyFont="1" applyFill="1" applyBorder="1"/>
    <xf numFmtId="0" fontId="22" fillId="3" borderId="0" xfId="27" quotePrefix="1" applyFont="1" applyFill="1"/>
    <xf numFmtId="168" fontId="29" fillId="11" borderId="0" xfId="10" applyNumberFormat="1" applyFont="1" applyFill="1" applyBorder="1"/>
    <xf numFmtId="41" fontId="29" fillId="11" borderId="0" xfId="4" applyFont="1" applyFill="1" applyBorder="1"/>
    <xf numFmtId="0" fontId="26" fillId="2" borderId="134" xfId="0" applyFont="1" applyFill="1" applyBorder="1"/>
    <xf numFmtId="0" fontId="26" fillId="2" borderId="137" xfId="0" applyFont="1" applyFill="1" applyBorder="1"/>
    <xf numFmtId="0" fontId="46" fillId="3" borderId="138" xfId="0" applyFont="1" applyFill="1" applyBorder="1" applyAlignment="1">
      <alignment horizontal="center"/>
    </xf>
    <xf numFmtId="0" fontId="77" fillId="11" borderId="139" xfId="0" applyFont="1" applyFill="1" applyBorder="1"/>
    <xf numFmtId="0" fontId="28" fillId="11" borderId="140" xfId="0" applyFont="1" applyFill="1" applyBorder="1" applyAlignment="1">
      <alignment horizontal="center" vertical="center"/>
    </xf>
    <xf numFmtId="0" fontId="44" fillId="3" borderId="137" xfId="0" applyFont="1" applyFill="1" applyBorder="1"/>
    <xf numFmtId="0" fontId="28" fillId="0" borderId="138" xfId="0" applyFont="1" applyBorder="1" applyAlignment="1">
      <alignment horizontal="center" vertical="center"/>
    </xf>
    <xf numFmtId="0" fontId="51" fillId="11" borderId="137" xfId="0" applyFont="1" applyFill="1" applyBorder="1"/>
    <xf numFmtId="0" fontId="77" fillId="11" borderId="138" xfId="0" applyFont="1" applyFill="1" applyBorder="1"/>
    <xf numFmtId="0" fontId="74" fillId="3" borderId="137" xfId="0" applyFont="1" applyFill="1" applyBorder="1"/>
    <xf numFmtId="0" fontId="26" fillId="3" borderId="138" xfId="0" applyFont="1" applyFill="1" applyBorder="1"/>
    <xf numFmtId="0" fontId="26" fillId="3" borderId="137" xfId="0" applyFont="1" applyFill="1" applyBorder="1"/>
    <xf numFmtId="0" fontId="26" fillId="0" borderId="137" xfId="0" applyFont="1" applyBorder="1"/>
    <xf numFmtId="0" fontId="75" fillId="0" borderId="137" xfId="0" applyFont="1" applyBorder="1"/>
    <xf numFmtId="0" fontId="26" fillId="0" borderId="138" xfId="0" applyFont="1" applyBorder="1"/>
    <xf numFmtId="0" fontId="28" fillId="11" borderId="141" xfId="0" applyFont="1" applyFill="1" applyBorder="1"/>
    <xf numFmtId="41" fontId="73" fillId="11" borderId="142" xfId="4" applyFont="1" applyFill="1" applyBorder="1"/>
    <xf numFmtId="0" fontId="26" fillId="3" borderId="143" xfId="0" applyFont="1" applyFill="1" applyBorder="1"/>
    <xf numFmtId="0" fontId="26" fillId="3" borderId="144" xfId="0" applyFont="1" applyFill="1" applyBorder="1"/>
    <xf numFmtId="0" fontId="26" fillId="3" borderId="145" xfId="0" applyFont="1" applyFill="1" applyBorder="1"/>
    <xf numFmtId="14" fontId="29" fillId="11" borderId="1" xfId="0" applyNumberFormat="1" applyFont="1" applyFill="1" applyBorder="1" applyAlignment="1">
      <alignment horizontal="center" vertical="center"/>
    </xf>
    <xf numFmtId="0" fontId="22" fillId="0" borderId="0" xfId="0" applyFont="1" applyAlignment="1">
      <alignment horizontal="center"/>
    </xf>
    <xf numFmtId="169" fontId="0" fillId="0" borderId="0" xfId="3" applyNumberFormat="1" applyFont="1"/>
    <xf numFmtId="3" fontId="101" fillId="0" borderId="0" xfId="0" applyNumberFormat="1" applyFont="1" applyAlignment="1">
      <alignment vertical="top"/>
    </xf>
    <xf numFmtId="169" fontId="0" fillId="0" borderId="0" xfId="0" applyNumberFormat="1"/>
    <xf numFmtId="0" fontId="33" fillId="0" borderId="36" xfId="0" applyFont="1" applyBorder="1" applyAlignment="1">
      <alignment horizontal="center"/>
    </xf>
    <xf numFmtId="168" fontId="22" fillId="2" borderId="0" xfId="3" applyNumberFormat="1" applyFont="1" applyFill="1"/>
    <xf numFmtId="0" fontId="29" fillId="11" borderId="87" xfId="0" applyFont="1" applyFill="1" applyBorder="1" applyAlignment="1">
      <alignment horizontal="center" vertical="center" wrapText="1"/>
    </xf>
    <xf numFmtId="14" fontId="29" fillId="11" borderId="87" xfId="0" applyNumberFormat="1" applyFont="1" applyFill="1" applyBorder="1" applyAlignment="1">
      <alignment horizontal="center" vertical="center" wrapText="1"/>
    </xf>
    <xf numFmtId="0" fontId="33" fillId="0" borderId="0" xfId="0" applyFont="1" applyAlignment="1">
      <alignment horizontal="center"/>
    </xf>
    <xf numFmtId="0" fontId="27" fillId="0" borderId="146" xfId="0" applyFont="1" applyBorder="1" applyAlignment="1">
      <alignment vertical="center"/>
    </xf>
    <xf numFmtId="0" fontId="26" fillId="3" borderId="32" xfId="0" applyFont="1" applyFill="1" applyBorder="1"/>
    <xf numFmtId="0" fontId="26" fillId="0" borderId="32" xfId="0" applyFont="1" applyBorder="1"/>
    <xf numFmtId="0" fontId="26" fillId="0" borderId="147" xfId="0" applyFont="1" applyBorder="1"/>
    <xf numFmtId="0" fontId="46" fillId="2" borderId="41" xfId="0" applyFont="1" applyFill="1" applyBorder="1" applyAlignment="1">
      <alignment horizontal="center"/>
    </xf>
    <xf numFmtId="0" fontId="29" fillId="0" borderId="0" xfId="0" applyFont="1" applyAlignment="1">
      <alignment horizontal="center" vertical="center"/>
    </xf>
    <xf numFmtId="43" fontId="0" fillId="0" borderId="0" xfId="3" applyFont="1"/>
    <xf numFmtId="43" fontId="0" fillId="0" borderId="0" xfId="0" applyNumberFormat="1"/>
    <xf numFmtId="169" fontId="0" fillId="0" borderId="0" xfId="3" applyNumberFormat="1" applyFont="1" applyFill="1"/>
    <xf numFmtId="176" fontId="46" fillId="2" borderId="0" xfId="89" applyNumberFormat="1" applyFont="1" applyFill="1"/>
    <xf numFmtId="0" fontId="32" fillId="11" borderId="121" xfId="0" applyFont="1" applyFill="1" applyBorder="1"/>
    <xf numFmtId="168" fontId="39" fillId="11" borderId="9" xfId="110" applyNumberFormat="1" applyFont="1" applyFill="1" applyBorder="1"/>
    <xf numFmtId="0" fontId="35" fillId="2" borderId="120" xfId="0" applyFont="1" applyFill="1" applyBorder="1"/>
    <xf numFmtId="168" fontId="32" fillId="2" borderId="0" xfId="110" applyNumberFormat="1" applyFont="1" applyFill="1" applyBorder="1" applyAlignment="1"/>
    <xf numFmtId="168" fontId="32" fillId="2" borderId="0" xfId="110" applyNumberFormat="1" applyFont="1" applyFill="1" applyBorder="1" applyAlignment="1">
      <alignment horizontal="left" vertical="top" wrapText="1"/>
    </xf>
    <xf numFmtId="41" fontId="29" fillId="14" borderId="20" xfId="4" applyFont="1" applyFill="1" applyBorder="1" applyAlignment="1">
      <alignment vertical="center" wrapText="1"/>
    </xf>
    <xf numFmtId="181" fontId="0" fillId="0" borderId="0" xfId="0" applyNumberFormat="1"/>
    <xf numFmtId="0" fontId="26" fillId="0" borderId="0" xfId="0" applyFont="1" applyAlignment="1">
      <alignment horizontal="left"/>
    </xf>
    <xf numFmtId="0" fontId="26" fillId="3" borderId="152" xfId="0" applyFont="1" applyFill="1" applyBorder="1"/>
    <xf numFmtId="0" fontId="26" fillId="0" borderId="152" xfId="0" applyFont="1" applyBorder="1"/>
    <xf numFmtId="0" fontId="44" fillId="3" borderId="152" xfId="0" applyFont="1" applyFill="1" applyBorder="1"/>
    <xf numFmtId="168" fontId="26" fillId="3" borderId="152" xfId="0" applyNumberFormat="1" applyFont="1" applyFill="1" applyBorder="1"/>
    <xf numFmtId="0" fontId="26" fillId="3" borderId="153" xfId="0" applyFont="1" applyFill="1" applyBorder="1"/>
    <xf numFmtId="0" fontId="26" fillId="3" borderId="154" xfId="0" applyFont="1" applyFill="1" applyBorder="1"/>
    <xf numFmtId="41" fontId="26" fillId="0" borderId="155" xfId="4" applyFont="1" applyFill="1" applyBorder="1"/>
    <xf numFmtId="168" fontId="26" fillId="0" borderId="155" xfId="3" applyNumberFormat="1" applyFont="1" applyFill="1" applyBorder="1"/>
    <xf numFmtId="0" fontId="26" fillId="0" borderId="154" xfId="0" applyFont="1" applyBorder="1"/>
    <xf numFmtId="10" fontId="32" fillId="0" borderId="0" xfId="89" applyNumberFormat="1" applyFont="1"/>
    <xf numFmtId="177" fontId="26" fillId="0" borderId="42" xfId="3" applyNumberFormat="1" applyFont="1" applyBorder="1" applyAlignment="1">
      <alignment horizontal="center"/>
    </xf>
    <xf numFmtId="1" fontId="46" fillId="0" borderId="0" xfId="0" applyNumberFormat="1" applyFont="1"/>
    <xf numFmtId="0" fontId="44" fillId="3" borderId="151" xfId="0" applyFont="1" applyFill="1" applyBorder="1"/>
    <xf numFmtId="0" fontId="85" fillId="0" borderId="42" xfId="0" applyFont="1" applyBorder="1" applyAlignment="1">
      <alignment horizontal="center"/>
    </xf>
    <xf numFmtId="0" fontId="28" fillId="11" borderId="154" xfId="27" applyFont="1" applyFill="1" applyBorder="1" applyAlignment="1">
      <alignment horizontal="left"/>
    </xf>
    <xf numFmtId="0" fontId="26" fillId="0" borderId="155" xfId="0" applyFont="1" applyBorder="1"/>
    <xf numFmtId="177" fontId="26" fillId="0" borderId="41" xfId="3" applyNumberFormat="1" applyFont="1" applyBorder="1" applyAlignment="1">
      <alignment horizontal="center"/>
    </xf>
    <xf numFmtId="0" fontId="28" fillId="11" borderId="155" xfId="27" quotePrefix="1" applyFont="1" applyFill="1" applyBorder="1" applyAlignment="1">
      <alignment horizontal="center"/>
    </xf>
    <xf numFmtId="0" fontId="28" fillId="11" borderId="0" xfId="27" quotePrefix="1" applyFont="1" applyFill="1" applyAlignment="1">
      <alignment horizontal="center"/>
    </xf>
    <xf numFmtId="170" fontId="20" fillId="0" borderId="155" xfId="6" applyNumberFormat="1" applyFont="1" applyFill="1" applyBorder="1"/>
    <xf numFmtId="177" fontId="28" fillId="11" borderId="0" xfId="3" applyNumberFormat="1" applyFont="1" applyFill="1" applyBorder="1"/>
    <xf numFmtId="0" fontId="28" fillId="11" borderId="157" xfId="0" applyFont="1" applyFill="1" applyBorder="1"/>
    <xf numFmtId="168" fontId="26" fillId="0" borderId="155" xfId="3" applyNumberFormat="1" applyFont="1" applyBorder="1"/>
    <xf numFmtId="170" fontId="28" fillId="11" borderId="157" xfId="3" applyNumberFormat="1" applyFont="1" applyFill="1" applyBorder="1"/>
    <xf numFmtId="185" fontId="85" fillId="0" borderId="0" xfId="89" applyNumberFormat="1" applyFont="1" applyFill="1" applyBorder="1"/>
    <xf numFmtId="174" fontId="27" fillId="10" borderId="154" xfId="90" applyNumberFormat="1" applyFont="1" applyFill="1" applyBorder="1" applyAlignment="1">
      <alignment vertical="center" wrapText="1"/>
    </xf>
    <xf numFmtId="1" fontId="46" fillId="2" borderId="0" xfId="0" applyNumberFormat="1" applyFont="1" applyFill="1"/>
    <xf numFmtId="1" fontId="48" fillId="0" borderId="0" xfId="0" applyNumberFormat="1" applyFont="1" applyAlignment="1">
      <alignment vertical="center"/>
    </xf>
    <xf numFmtId="1" fontId="48" fillId="0" borderId="0" xfId="89" applyNumberFormat="1" applyFont="1" applyFill="1" applyAlignment="1">
      <alignment vertical="center"/>
    </xf>
    <xf numFmtId="1" fontId="0" fillId="0" borderId="0" xfId="0" applyNumberFormat="1" applyAlignment="1">
      <alignment horizontal="center" vertical="center" wrapText="1"/>
    </xf>
    <xf numFmtId="2" fontId="48" fillId="0" borderId="0" xfId="0" applyNumberFormat="1" applyFont="1"/>
    <xf numFmtId="170" fontId="28" fillId="11" borderId="159" xfId="3" applyNumberFormat="1" applyFont="1" applyFill="1" applyBorder="1"/>
    <xf numFmtId="0" fontId="26" fillId="0" borderId="158" xfId="0" applyFont="1" applyBorder="1"/>
    <xf numFmtId="10" fontId="22" fillId="0" borderId="0" xfId="89" applyNumberFormat="1" applyFont="1"/>
    <xf numFmtId="41" fontId="22" fillId="0" borderId="0" xfId="115" applyFont="1" applyFill="1" applyBorder="1"/>
    <xf numFmtId="4" fontId="104" fillId="0" borderId="0" xfId="0" applyNumberFormat="1" applyFont="1"/>
    <xf numFmtId="0" fontId="28" fillId="11" borderId="156" xfId="0" applyFont="1" applyFill="1" applyBorder="1"/>
    <xf numFmtId="169" fontId="22" fillId="0" borderId="94" xfId="3" applyNumberFormat="1" applyFont="1" applyFill="1" applyBorder="1"/>
    <xf numFmtId="168" fontId="32" fillId="3" borderId="25" xfId="3" applyNumberFormat="1" applyFont="1" applyFill="1" applyBorder="1"/>
    <xf numFmtId="0" fontId="57" fillId="0" borderId="34" xfId="0" applyFont="1" applyBorder="1"/>
    <xf numFmtId="41" fontId="49" fillId="3" borderId="0" xfId="4" applyFont="1" applyFill="1" applyBorder="1"/>
    <xf numFmtId="0" fontId="57" fillId="0" borderId="0" xfId="0" applyFont="1"/>
    <xf numFmtId="41" fontId="49" fillId="0" borderId="0" xfId="4" applyFont="1" applyBorder="1" applyAlignment="1">
      <alignment horizontal="right"/>
    </xf>
    <xf numFmtId="1" fontId="49" fillId="3" borderId="0" xfId="4" applyNumberFormat="1" applyFont="1" applyFill="1" applyBorder="1"/>
    <xf numFmtId="0" fontId="105" fillId="2" borderId="0" xfId="0" applyFont="1" applyFill="1"/>
    <xf numFmtId="170" fontId="105" fillId="2" borderId="0" xfId="7" applyNumberFormat="1" applyFont="1" applyFill="1" applyBorder="1"/>
    <xf numFmtId="0" fontId="56" fillId="2" borderId="41" xfId="0" applyFont="1" applyFill="1" applyBorder="1" applyAlignment="1">
      <alignment horizontal="center" vertical="center"/>
    </xf>
    <xf numFmtId="0" fontId="49" fillId="2" borderId="34" xfId="0" applyFont="1" applyFill="1" applyBorder="1"/>
    <xf numFmtId="41" fontId="49" fillId="2" borderId="0" xfId="4" applyFont="1" applyFill="1" applyBorder="1" applyAlignment="1">
      <alignment horizontal="center" wrapText="1"/>
    </xf>
    <xf numFmtId="0" fontId="56" fillId="0" borderId="34" xfId="0" applyFont="1" applyBorder="1"/>
    <xf numFmtId="3" fontId="49" fillId="2" borderId="0" xfId="0" applyNumberFormat="1" applyFont="1" applyFill="1" applyAlignment="1">
      <alignment horizontal="right"/>
    </xf>
    <xf numFmtId="0" fontId="56" fillId="2" borderId="127" xfId="0" applyFont="1" applyFill="1" applyBorder="1" applyAlignment="1">
      <alignment horizontal="center"/>
    </xf>
    <xf numFmtId="170" fontId="22" fillId="0" borderId="0" xfId="3" applyNumberFormat="1" applyFont="1" applyFill="1" applyBorder="1"/>
    <xf numFmtId="41" fontId="37" fillId="3" borderId="0" xfId="0" applyNumberFormat="1" applyFont="1" applyFill="1"/>
    <xf numFmtId="169" fontId="37" fillId="3" borderId="0" xfId="0" applyNumberFormat="1" applyFont="1" applyFill="1"/>
    <xf numFmtId="170" fontId="37" fillId="3" borderId="0" xfId="0" applyNumberFormat="1" applyFont="1" applyFill="1"/>
    <xf numFmtId="17" fontId="32" fillId="0" borderId="0" xfId="0" applyNumberFormat="1" applyFont="1"/>
    <xf numFmtId="16" fontId="22" fillId="2" borderId="0" xfId="0" applyNumberFormat="1" applyFont="1" applyFill="1" applyAlignment="1">
      <alignment horizontal="center" vertical="center" wrapText="1"/>
    </xf>
    <xf numFmtId="14" fontId="46" fillId="2" borderId="32" xfId="0" applyNumberFormat="1" applyFont="1" applyFill="1" applyBorder="1" applyAlignment="1">
      <alignment horizontal="center" vertical="center"/>
    </xf>
    <xf numFmtId="168" fontId="106" fillId="2" borderId="0" xfId="3" applyNumberFormat="1" applyFont="1" applyFill="1" applyBorder="1"/>
    <xf numFmtId="41" fontId="20" fillId="3" borderId="138" xfId="4" applyFont="1" applyFill="1" applyBorder="1"/>
    <xf numFmtId="168" fontId="20" fillId="3" borderId="138" xfId="3" applyNumberFormat="1" applyFont="1" applyFill="1" applyBorder="1"/>
    <xf numFmtId="41" fontId="20" fillId="0" borderId="0" xfId="115" applyFont="1" applyFill="1" applyBorder="1"/>
    <xf numFmtId="168" fontId="22" fillId="0" borderId="44" xfId="3" applyNumberFormat="1" applyFont="1" applyBorder="1" applyAlignment="1">
      <alignment horizontal="center" vertical="center"/>
    </xf>
    <xf numFmtId="0" fontId="85" fillId="2" borderId="32" xfId="0" applyFont="1" applyFill="1" applyBorder="1" applyAlignment="1">
      <alignment horizontal="center"/>
    </xf>
    <xf numFmtId="41" fontId="49" fillId="3" borderId="0" xfId="115" applyFont="1" applyFill="1" applyBorder="1"/>
    <xf numFmtId="0" fontId="49" fillId="3" borderId="0" xfId="0" applyFont="1" applyFill="1"/>
    <xf numFmtId="41" fontId="49" fillId="0" borderId="0" xfId="115" applyFont="1" applyBorder="1" applyAlignment="1">
      <alignment horizontal="right"/>
    </xf>
    <xf numFmtId="41" fontId="22" fillId="2" borderId="0" xfId="115" applyFont="1" applyFill="1" applyBorder="1"/>
    <xf numFmtId="168" fontId="22" fillId="0" borderId="150" xfId="3" applyNumberFormat="1" applyFont="1" applyBorder="1" applyAlignment="1">
      <alignment vertical="center" wrapText="1"/>
    </xf>
    <xf numFmtId="168" fontId="22" fillId="0" borderId="1" xfId="3" applyNumberFormat="1" applyFont="1" applyBorder="1" applyAlignment="1">
      <alignment vertical="center" wrapText="1"/>
    </xf>
    <xf numFmtId="3" fontId="22" fillId="0" borderId="88" xfId="0" applyNumberFormat="1" applyFont="1" applyBorder="1"/>
    <xf numFmtId="0" fontId="85" fillId="2" borderId="33" xfId="0" applyFont="1" applyFill="1" applyBorder="1" applyAlignment="1">
      <alignment horizontal="center"/>
    </xf>
    <xf numFmtId="41" fontId="49" fillId="2" borderId="35" xfId="4" applyFont="1" applyFill="1" applyBorder="1" applyAlignment="1">
      <alignment horizontal="center" wrapText="1"/>
    </xf>
    <xf numFmtId="0" fontId="49" fillId="2" borderId="35" xfId="0" applyFont="1" applyFill="1" applyBorder="1" applyAlignment="1">
      <alignment horizontal="center" wrapText="1"/>
    </xf>
    <xf numFmtId="3" fontId="49" fillId="2" borderId="35" xfId="0" applyNumberFormat="1" applyFont="1" applyFill="1" applyBorder="1" applyAlignment="1">
      <alignment horizontal="right"/>
    </xf>
    <xf numFmtId="3" fontId="107" fillId="0" borderId="0" xfId="3" applyNumberFormat="1" applyFont="1" applyFill="1" applyBorder="1" applyAlignment="1">
      <alignment horizontal="center"/>
    </xf>
    <xf numFmtId="10" fontId="46" fillId="0" borderId="0" xfId="89" applyNumberFormat="1" applyFont="1"/>
    <xf numFmtId="0" fontId="33" fillId="0" borderId="112" xfId="0" applyFont="1" applyBorder="1" applyAlignment="1">
      <alignment horizontal="left"/>
    </xf>
    <xf numFmtId="0" fontId="22" fillId="0" borderId="105" xfId="0" applyFont="1" applyBorder="1"/>
    <xf numFmtId="0" fontId="36" fillId="0" borderId="0" xfId="2" applyFont="1" applyFill="1" applyBorder="1" applyAlignment="1">
      <alignment horizontal="center"/>
    </xf>
    <xf numFmtId="168" fontId="32" fillId="0" borderId="0" xfId="3" applyNumberFormat="1" applyFont="1" applyFill="1" applyBorder="1"/>
    <xf numFmtId="0" fontId="28" fillId="11" borderId="0" xfId="27" applyFont="1" applyFill="1" applyAlignment="1">
      <alignment horizontal="left"/>
    </xf>
    <xf numFmtId="0" fontId="49" fillId="0" borderId="43" xfId="0" applyFont="1" applyBorder="1" applyAlignment="1">
      <alignment horizontal="justify" vertical="justify" wrapText="1"/>
    </xf>
    <xf numFmtId="0" fontId="49" fillId="0" borderId="0" xfId="0" applyFont="1" applyAlignment="1">
      <alignment horizontal="justify" vertical="justify" wrapText="1"/>
    </xf>
    <xf numFmtId="0" fontId="49" fillId="0" borderId="44" xfId="0" applyFont="1" applyBorder="1" applyAlignment="1">
      <alignment horizontal="justify" vertical="justify" wrapText="1"/>
    </xf>
    <xf numFmtId="9" fontId="30" fillId="2" borderId="43" xfId="89" applyFont="1" applyFill="1" applyBorder="1" applyAlignment="1"/>
    <xf numFmtId="9" fontId="30" fillId="2" borderId="0" xfId="89" applyFont="1" applyFill="1" applyBorder="1" applyAlignment="1"/>
    <xf numFmtId="0" fontId="29" fillId="0" borderId="43" xfId="0" applyFont="1" applyBorder="1" applyAlignment="1">
      <alignment horizontal="left" vertical="center"/>
    </xf>
    <xf numFmtId="0" fontId="29" fillId="0" borderId="0" xfId="0" applyFont="1" applyAlignment="1">
      <alignment horizontal="left" vertical="center"/>
    </xf>
    <xf numFmtId="172" fontId="49" fillId="0" borderId="0" xfId="0" applyNumberFormat="1" applyFont="1" applyAlignment="1">
      <alignment horizontal="justify" vertical="justify" wrapText="1"/>
    </xf>
    <xf numFmtId="43" fontId="49" fillId="0" borderId="0" xfId="0" applyNumberFormat="1" applyFont="1" applyAlignment="1">
      <alignment horizontal="justify" vertical="justify" wrapText="1"/>
    </xf>
    <xf numFmtId="3" fontId="22" fillId="0" borderId="20" xfId="115" applyNumberFormat="1" applyFont="1" applyFill="1" applyBorder="1" applyAlignment="1">
      <alignment horizontal="right" vertical="center" wrapText="1"/>
    </xf>
    <xf numFmtId="3" fontId="22" fillId="0" borderId="91" xfId="115" applyNumberFormat="1" applyFont="1" applyFill="1" applyBorder="1" applyAlignment="1">
      <alignment horizontal="right" vertical="center" wrapText="1"/>
    </xf>
    <xf numFmtId="3" fontId="22" fillId="0" borderId="20" xfId="115" applyNumberFormat="1" applyFont="1" applyFill="1" applyBorder="1" applyAlignment="1">
      <alignment horizontal="right" vertical="center"/>
    </xf>
    <xf numFmtId="168" fontId="105" fillId="0" borderId="0" xfId="3" applyNumberFormat="1" applyFont="1" applyFill="1" applyBorder="1"/>
    <xf numFmtId="9" fontId="32" fillId="0" borderId="0" xfId="89" applyFont="1"/>
    <xf numFmtId="3" fontId="108" fillId="0" borderId="0" xfId="0" applyNumberFormat="1" applyFont="1" applyAlignment="1">
      <alignment vertical="top"/>
    </xf>
    <xf numFmtId="179" fontId="33" fillId="0" borderId="0" xfId="3" applyNumberFormat="1" applyFont="1" applyBorder="1"/>
    <xf numFmtId="186" fontId="32" fillId="0" borderId="0" xfId="3" applyNumberFormat="1" applyFont="1" applyBorder="1"/>
    <xf numFmtId="168" fontId="22" fillId="0" borderId="0" xfId="96" applyNumberFormat="1" applyFont="1" applyBorder="1"/>
    <xf numFmtId="177" fontId="20" fillId="0" borderId="44" xfId="4" applyNumberFormat="1" applyFont="1" applyBorder="1"/>
    <xf numFmtId="168" fontId="22" fillId="0" borderId="44" xfId="96" applyNumberFormat="1" applyFont="1" applyFill="1" applyBorder="1"/>
    <xf numFmtId="168" fontId="22" fillId="0" borderId="44" xfId="96" applyNumberFormat="1" applyFont="1" applyBorder="1"/>
    <xf numFmtId="177" fontId="51" fillId="11" borderId="49" xfId="3" applyNumberFormat="1" applyFont="1" applyFill="1" applyBorder="1"/>
    <xf numFmtId="176" fontId="26" fillId="0" borderId="0" xfId="89" applyNumberFormat="1" applyFont="1"/>
    <xf numFmtId="168" fontId="22" fillId="0" borderId="25" xfId="3" applyNumberFormat="1" applyFont="1" applyBorder="1"/>
    <xf numFmtId="177" fontId="28" fillId="11" borderId="44" xfId="3" applyNumberFormat="1" applyFont="1" applyFill="1" applyBorder="1"/>
    <xf numFmtId="10" fontId="26" fillId="2" borderId="0" xfId="89" applyNumberFormat="1" applyFont="1" applyFill="1"/>
    <xf numFmtId="181" fontId="26" fillId="2" borderId="0" xfId="0" applyNumberFormat="1" applyFont="1" applyFill="1"/>
    <xf numFmtId="9" fontId="26" fillId="3" borderId="0" xfId="89" applyFont="1" applyFill="1"/>
    <xf numFmtId="0" fontId="77" fillId="11" borderId="40" xfId="0" applyFont="1" applyFill="1" applyBorder="1" applyAlignment="1">
      <alignment horizontal="center" vertical="center"/>
    </xf>
    <xf numFmtId="0" fontId="21" fillId="0" borderId="43" xfId="0" applyFont="1" applyBorder="1"/>
    <xf numFmtId="0" fontId="51" fillId="11" borderId="43" xfId="0" applyFont="1" applyFill="1" applyBorder="1"/>
    <xf numFmtId="0" fontId="28" fillId="0" borderId="43" xfId="0" applyFont="1" applyBorder="1"/>
    <xf numFmtId="0" fontId="75" fillId="0" borderId="43" xfId="0" applyFont="1" applyBorder="1"/>
    <xf numFmtId="0" fontId="51" fillId="11" borderId="47" xfId="0" applyFont="1" applyFill="1" applyBorder="1"/>
    <xf numFmtId="0" fontId="58" fillId="0" borderId="3" xfId="0" applyFont="1" applyBorder="1" applyAlignment="1">
      <alignment horizontal="center" vertical="justify" wrapText="1"/>
    </xf>
    <xf numFmtId="0" fontId="49" fillId="0" borderId="0" xfId="0" applyFont="1" applyAlignment="1">
      <alignment horizontal="justify" vertical="justify"/>
    </xf>
    <xf numFmtId="0" fontId="58" fillId="2" borderId="3" xfId="0" applyFont="1" applyFill="1" applyBorder="1" applyAlignment="1">
      <alignment horizontal="justify" vertical="justify"/>
    </xf>
    <xf numFmtId="0" fontId="58" fillId="0" borderId="3" xfId="0" applyFont="1" applyBorder="1" applyAlignment="1">
      <alignment horizontal="justify" vertical="justify" wrapText="1"/>
    </xf>
    <xf numFmtId="0" fontId="85" fillId="2" borderId="0" xfId="0" applyFont="1" applyFill="1" applyAlignment="1">
      <alignment horizontal="justify" vertical="justify"/>
    </xf>
    <xf numFmtId="168" fontId="85" fillId="2" borderId="0" xfId="3" applyNumberFormat="1" applyFont="1" applyFill="1"/>
    <xf numFmtId="41" fontId="85" fillId="2" borderId="0" xfId="4" applyFont="1" applyFill="1" applyBorder="1" applyAlignment="1">
      <alignment horizontal="justify" vertical="justify"/>
    </xf>
    <xf numFmtId="168" fontId="85" fillId="0" borderId="0" xfId="3" applyNumberFormat="1" applyFont="1" applyFill="1" applyBorder="1"/>
    <xf numFmtId="181" fontId="26" fillId="3" borderId="0" xfId="0" applyNumberFormat="1" applyFont="1" applyFill="1"/>
    <xf numFmtId="172" fontId="26" fillId="0" borderId="0" xfId="0" applyNumberFormat="1" applyFont="1"/>
    <xf numFmtId="176" fontId="32" fillId="0" borderId="0" xfId="89" applyNumberFormat="1" applyFont="1"/>
    <xf numFmtId="181" fontId="26" fillId="3" borderId="0" xfId="89" applyNumberFormat="1" applyFont="1" applyFill="1"/>
    <xf numFmtId="168" fontId="26" fillId="3" borderId="0" xfId="0" applyNumberFormat="1" applyFont="1" applyFill="1"/>
    <xf numFmtId="0" fontId="66" fillId="3" borderId="0" xfId="2" applyFont="1" applyFill="1" applyBorder="1" applyAlignment="1">
      <alignment horizontal="center" vertical="center"/>
    </xf>
    <xf numFmtId="168" fontId="49" fillId="0" borderId="0" xfId="0" applyNumberFormat="1" applyFont="1" applyAlignment="1">
      <alignment horizontal="justify" vertical="justify" wrapText="1"/>
    </xf>
    <xf numFmtId="0" fontId="22" fillId="0" borderId="54" xfId="15" applyFont="1" applyBorder="1"/>
    <xf numFmtId="0" fontId="46" fillId="3" borderId="155" xfId="0" applyFont="1" applyFill="1" applyBorder="1" applyAlignment="1">
      <alignment horizontal="center"/>
    </xf>
    <xf numFmtId="0" fontId="26" fillId="0" borderId="0" xfId="0" applyFont="1" applyAlignment="1">
      <alignment horizontal="right"/>
    </xf>
    <xf numFmtId="0" fontId="21" fillId="0" borderId="0" xfId="92" applyFont="1" applyAlignment="1">
      <alignment vertical="center"/>
    </xf>
    <xf numFmtId="0" fontId="20" fillId="0" borderId="0" xfId="92" applyFont="1" applyAlignment="1">
      <alignment vertical="center"/>
    </xf>
    <xf numFmtId="0" fontId="24" fillId="0" borderId="0" xfId="92" applyFont="1" applyAlignment="1">
      <alignment horizontal="left" vertical="center"/>
    </xf>
    <xf numFmtId="0" fontId="20" fillId="0" borderId="0" xfId="92" applyFont="1" applyAlignment="1">
      <alignment horizontal="left" vertical="center"/>
    </xf>
    <xf numFmtId="0" fontId="21" fillId="0" borderId="0" xfId="92" applyFont="1" applyAlignment="1">
      <alignment horizontal="left" vertical="center"/>
    </xf>
    <xf numFmtId="0" fontId="44" fillId="0" borderId="0" xfId="0" applyFont="1" applyAlignment="1">
      <alignment vertical="center"/>
    </xf>
    <xf numFmtId="0" fontId="44" fillId="0" borderId="0" xfId="0" applyFont="1" applyAlignment="1">
      <alignment horizontal="left" vertical="center"/>
    </xf>
    <xf numFmtId="0" fontId="44" fillId="0" borderId="0" xfId="0" applyFont="1" applyAlignment="1">
      <alignment horizontal="right" vertical="center"/>
    </xf>
    <xf numFmtId="0" fontId="53" fillId="0" borderId="0" xfId="0" applyFont="1" applyAlignment="1">
      <alignment vertical="center"/>
    </xf>
    <xf numFmtId="0" fontId="30" fillId="0" borderId="0" xfId="0" applyFont="1"/>
    <xf numFmtId="0" fontId="36" fillId="0" borderId="0" xfId="2" applyFont="1" applyBorder="1" applyAlignment="1">
      <alignment vertical="center"/>
    </xf>
    <xf numFmtId="0" fontId="31" fillId="0" borderId="0" xfId="92" applyFont="1" applyAlignment="1">
      <alignment vertical="center"/>
    </xf>
    <xf numFmtId="0" fontId="26" fillId="0" borderId="0" xfId="0" applyFont="1" applyAlignment="1">
      <alignment horizontal="right" vertical="center"/>
    </xf>
    <xf numFmtId="0" fontId="54" fillId="0" borderId="0" xfId="0" applyFont="1" applyAlignment="1">
      <alignment vertical="center"/>
    </xf>
    <xf numFmtId="0" fontId="44" fillId="0" borderId="0" xfId="0" applyFont="1" applyAlignment="1">
      <alignment horizontal="left"/>
    </xf>
    <xf numFmtId="181" fontId="20" fillId="0" borderId="0" xfId="0" applyNumberFormat="1" applyFont="1"/>
    <xf numFmtId="181" fontId="26" fillId="0" borderId="0" xfId="0" applyNumberFormat="1" applyFont="1"/>
    <xf numFmtId="187" fontId="32" fillId="0" borderId="0" xfId="0" applyNumberFormat="1" applyFont="1"/>
    <xf numFmtId="3" fontId="32" fillId="0" borderId="86" xfId="204" applyNumberFormat="1" applyFont="1" applyFill="1" applyBorder="1" applyAlignment="1">
      <alignment horizontal="center"/>
    </xf>
    <xf numFmtId="3" fontId="32" fillId="0" borderId="85" xfId="204" applyNumberFormat="1" applyFont="1" applyFill="1" applyBorder="1" applyAlignment="1">
      <alignment horizontal="center"/>
    </xf>
    <xf numFmtId="3" fontId="22" fillId="3" borderId="86" xfId="207" applyNumberFormat="1" applyFont="1" applyFill="1" applyBorder="1" applyAlignment="1">
      <alignment horizontal="center"/>
    </xf>
    <xf numFmtId="176" fontId="32" fillId="0" borderId="0" xfId="89" applyNumberFormat="1" applyFont="1" applyAlignment="1">
      <alignment horizontal="center"/>
    </xf>
    <xf numFmtId="3" fontId="32" fillId="0" borderId="86" xfId="206" applyNumberFormat="1" applyFont="1" applyFill="1" applyBorder="1" applyAlignment="1">
      <alignment horizontal="center"/>
    </xf>
    <xf numFmtId="41" fontId="30" fillId="2" borderId="0" xfId="4" applyFont="1" applyFill="1"/>
    <xf numFmtId="3" fontId="39" fillId="0" borderId="0" xfId="0" applyNumberFormat="1" applyFont="1" applyAlignment="1">
      <alignment horizontal="center"/>
    </xf>
    <xf numFmtId="14" fontId="22" fillId="0" borderId="0" xfId="97" applyNumberFormat="1" applyFont="1"/>
    <xf numFmtId="14" fontId="22" fillId="0" borderId="0" xfId="108" applyNumberFormat="1" applyFont="1"/>
    <xf numFmtId="0" fontId="32" fillId="0" borderId="34" xfId="108" applyFont="1" applyBorder="1"/>
    <xf numFmtId="14" fontId="32" fillId="0" borderId="0" xfId="108" applyNumberFormat="1" applyFont="1"/>
    <xf numFmtId="0" fontId="29" fillId="11" borderId="48" xfId="0" applyFont="1" applyFill="1" applyBorder="1"/>
    <xf numFmtId="0" fontId="22" fillId="0" borderId="0" xfId="108" applyFont="1" applyAlignment="1">
      <alignment horizontal="center"/>
    </xf>
    <xf numFmtId="14" fontId="22" fillId="0" borderId="0" xfId="108" applyNumberFormat="1" applyFont="1" applyAlignment="1">
      <alignment horizontal="center"/>
    </xf>
    <xf numFmtId="41" fontId="0" fillId="0" borderId="0" xfId="4" applyFont="1"/>
    <xf numFmtId="0" fontId="22" fillId="2" borderId="0" xfId="0" applyFont="1" applyFill="1" applyAlignment="1">
      <alignment horizontal="left" wrapText="1"/>
    </xf>
    <xf numFmtId="168" fontId="22" fillId="2" borderId="0" xfId="0" applyNumberFormat="1" applyFont="1" applyFill="1" applyAlignment="1">
      <alignment horizontal="center"/>
    </xf>
    <xf numFmtId="177" fontId="37" fillId="0" borderId="0" xfId="4" applyNumberFormat="1" applyFont="1" applyBorder="1"/>
    <xf numFmtId="170" fontId="22" fillId="0" borderId="31" xfId="11" applyNumberFormat="1" applyFont="1" applyFill="1" applyBorder="1"/>
    <xf numFmtId="1" fontId="22" fillId="0" borderId="0" xfId="11" applyNumberFormat="1" applyFont="1" applyFill="1" applyBorder="1" applyAlignment="1">
      <alignment horizontal="right"/>
    </xf>
    <xf numFmtId="1" fontId="22" fillId="0" borderId="32" xfId="11" applyNumberFormat="1" applyFont="1" applyFill="1" applyBorder="1"/>
    <xf numFmtId="41" fontId="22" fillId="0" borderId="32" xfId="4" applyFont="1" applyFill="1" applyBorder="1"/>
    <xf numFmtId="170" fontId="22" fillId="0" borderId="34" xfId="11" applyNumberFormat="1" applyFont="1" applyFill="1" applyBorder="1"/>
    <xf numFmtId="177" fontId="22" fillId="0" borderId="0" xfId="4" applyNumberFormat="1" applyFont="1" applyFill="1" applyBorder="1" applyAlignment="1">
      <alignment horizontal="right"/>
    </xf>
    <xf numFmtId="41" fontId="22" fillId="0" borderId="0" xfId="4" applyFont="1" applyFill="1" applyBorder="1" applyAlignment="1">
      <alignment horizontal="right"/>
    </xf>
    <xf numFmtId="1" fontId="22" fillId="0" borderId="0" xfId="11" applyNumberFormat="1" applyFont="1" applyFill="1" applyBorder="1"/>
    <xf numFmtId="175" fontId="49" fillId="0" borderId="0" xfId="90" applyNumberFormat="1" applyFont="1" applyFill="1" applyBorder="1"/>
    <xf numFmtId="170" fontId="22" fillId="0" borderId="37" xfId="11" applyNumberFormat="1" applyFont="1" applyFill="1" applyBorder="1"/>
    <xf numFmtId="177" fontId="22" fillId="0" borderId="38" xfId="4" applyNumberFormat="1" applyFont="1" applyFill="1" applyBorder="1"/>
    <xf numFmtId="1" fontId="22" fillId="0" borderId="38" xfId="11" applyNumberFormat="1" applyFont="1" applyFill="1" applyBorder="1" applyAlignment="1">
      <alignment horizontal="right"/>
    </xf>
    <xf numFmtId="1" fontId="22" fillId="0" borderId="38" xfId="11" applyNumberFormat="1" applyFont="1" applyFill="1" applyBorder="1"/>
    <xf numFmtId="175" fontId="49" fillId="0" borderId="38" xfId="90" applyNumberFormat="1" applyFont="1" applyFill="1" applyBorder="1"/>
    <xf numFmtId="41" fontId="22" fillId="0" borderId="38" xfId="4" applyFont="1" applyFill="1" applyBorder="1"/>
    <xf numFmtId="177" fontId="39" fillId="0" borderId="0" xfId="3" applyNumberFormat="1" applyFont="1"/>
    <xf numFmtId="0" fontId="32" fillId="0" borderId="34" xfId="34" applyFont="1" applyBorder="1"/>
    <xf numFmtId="41" fontId="29" fillId="12" borderId="108" xfId="4" applyFont="1" applyFill="1" applyBorder="1"/>
    <xf numFmtId="0" fontId="46" fillId="0" borderId="0" xfId="0" applyFont="1" applyAlignment="1">
      <alignment horizontal="center"/>
    </xf>
    <xf numFmtId="0" fontId="48" fillId="0" borderId="0" xfId="0" applyFont="1" applyAlignment="1">
      <alignment horizontal="center"/>
    </xf>
    <xf numFmtId="0" fontId="64" fillId="0" borderId="0" xfId="32" applyFont="1" applyAlignment="1">
      <alignment horizontal="center"/>
    </xf>
    <xf numFmtId="0" fontId="22" fillId="0" borderId="0" xfId="32" applyFont="1" applyAlignment="1">
      <alignment horizontal="center"/>
    </xf>
    <xf numFmtId="0" fontId="20" fillId="0" borderId="0" xfId="92" applyFont="1" applyAlignment="1">
      <alignment horizontal="left"/>
    </xf>
    <xf numFmtId="0" fontId="55" fillId="11" borderId="0" xfId="92" applyFont="1" applyFill="1" applyAlignment="1">
      <alignment horizontal="center" vertical="center" wrapText="1"/>
    </xf>
    <xf numFmtId="0" fontId="24" fillId="0" borderId="0" xfId="92" applyFont="1" applyAlignment="1">
      <alignment horizontal="justify" vertical="justify" wrapText="1"/>
    </xf>
    <xf numFmtId="0" fontId="22" fillId="0" borderId="0" xfId="92" applyFont="1" applyAlignment="1">
      <alignment horizontal="left" vertical="center" wrapText="1"/>
    </xf>
    <xf numFmtId="0" fontId="21" fillId="0" borderId="0" xfId="92" applyFont="1" applyAlignment="1">
      <alignment horizontal="justify" vertical="justify" wrapText="1"/>
    </xf>
    <xf numFmtId="0" fontId="22" fillId="0" borderId="0" xfId="0" applyFont="1" applyAlignment="1">
      <alignment horizontal="center"/>
    </xf>
    <xf numFmtId="0" fontId="32" fillId="0" borderId="0" xfId="0" applyFont="1" applyAlignment="1">
      <alignment horizontal="left"/>
    </xf>
    <xf numFmtId="0" fontId="33" fillId="0" borderId="0" xfId="0" applyFont="1" applyAlignment="1">
      <alignment horizontal="center"/>
    </xf>
    <xf numFmtId="0" fontId="29" fillId="11" borderId="43" xfId="0" applyFont="1" applyFill="1" applyBorder="1" applyAlignment="1">
      <alignment horizontal="left" vertical="center"/>
    </xf>
    <xf numFmtId="0" fontId="29" fillId="11" borderId="0" xfId="0" applyFont="1" applyFill="1" applyAlignment="1">
      <alignment horizontal="left" vertical="center"/>
    </xf>
    <xf numFmtId="0" fontId="32" fillId="0" borderId="0" xfId="0" applyFont="1"/>
    <xf numFmtId="0" fontId="33" fillId="0" borderId="0" xfId="0" applyFont="1" applyAlignment="1">
      <alignment horizontal="left"/>
    </xf>
    <xf numFmtId="0" fontId="33" fillId="0" borderId="43" xfId="0" applyFont="1" applyBorder="1" applyAlignment="1">
      <alignment horizontal="left" vertical="center"/>
    </xf>
    <xf numFmtId="0" fontId="33" fillId="0" borderId="0" xfId="0" applyFont="1" applyAlignment="1">
      <alignment horizontal="left" vertical="center"/>
    </xf>
    <xf numFmtId="0" fontId="33" fillId="3" borderId="43" xfId="0" applyFont="1" applyFill="1" applyBorder="1" applyAlignment="1">
      <alignment horizontal="left" vertical="center"/>
    </xf>
    <xf numFmtId="0" fontId="33" fillId="3" borderId="0" xfId="0" applyFont="1" applyFill="1" applyAlignment="1">
      <alignment horizontal="left" vertical="center"/>
    </xf>
    <xf numFmtId="0" fontId="29" fillId="11" borderId="43" xfId="0" applyFont="1" applyFill="1" applyBorder="1" applyAlignment="1">
      <alignment horizontal="left"/>
    </xf>
    <xf numFmtId="0" fontId="29" fillId="11" borderId="0" xfId="0" applyFont="1" applyFill="1" applyAlignment="1">
      <alignment horizontal="left"/>
    </xf>
    <xf numFmtId="168" fontId="35" fillId="0" borderId="0" xfId="3" applyNumberFormat="1" applyFont="1" applyFill="1" applyAlignment="1">
      <alignment horizontal="center"/>
    </xf>
    <xf numFmtId="168" fontId="32" fillId="0" borderId="0" xfId="3" applyNumberFormat="1" applyFont="1" applyFill="1" applyAlignment="1">
      <alignment horizontal="center"/>
    </xf>
    <xf numFmtId="0" fontId="29" fillId="11" borderId="47" xfId="0" applyFont="1" applyFill="1" applyBorder="1" applyAlignment="1">
      <alignment horizontal="left" vertical="center"/>
    </xf>
    <xf numFmtId="0" fontId="29" fillId="11" borderId="48" xfId="0" applyFont="1" applyFill="1" applyBorder="1" applyAlignment="1">
      <alignment horizontal="left" vertical="center"/>
    </xf>
    <xf numFmtId="3" fontId="32" fillId="0" borderId="0" xfId="0" applyNumberFormat="1" applyFont="1" applyAlignment="1">
      <alignment horizontal="center"/>
    </xf>
    <xf numFmtId="0" fontId="32" fillId="0" borderId="0" xfId="0" applyFont="1" applyAlignment="1">
      <alignment horizontal="center"/>
    </xf>
    <xf numFmtId="0" fontId="21" fillId="0" borderId="0" xfId="0" applyFont="1" applyAlignment="1">
      <alignment horizontal="center"/>
    </xf>
    <xf numFmtId="168" fontId="29" fillId="5" borderId="116" xfId="3" applyNumberFormat="1" applyFont="1" applyFill="1" applyBorder="1" applyAlignment="1">
      <alignment horizontal="center" vertical="center" wrapText="1"/>
    </xf>
    <xf numFmtId="168" fontId="29" fillId="5" borderId="3" xfId="3" applyNumberFormat="1" applyFont="1" applyFill="1" applyBorder="1" applyAlignment="1">
      <alignment horizontal="center" vertical="center" wrapText="1"/>
    </xf>
    <xf numFmtId="168" fontId="29" fillId="5" borderId="117" xfId="3" applyNumberFormat="1" applyFont="1" applyFill="1" applyBorder="1" applyAlignment="1">
      <alignment horizontal="center" vertical="center" wrapText="1"/>
    </xf>
    <xf numFmtId="168" fontId="29" fillId="5" borderId="128" xfId="3" applyNumberFormat="1" applyFont="1" applyFill="1" applyBorder="1" applyAlignment="1">
      <alignment horizontal="center" vertical="center" wrapText="1"/>
    </xf>
    <xf numFmtId="0" fontId="26" fillId="0" borderId="0" xfId="0" applyFont="1" applyAlignment="1">
      <alignment horizontal="center"/>
    </xf>
    <xf numFmtId="0" fontId="29" fillId="0" borderId="115" xfId="0" applyFont="1" applyBorder="1" applyAlignment="1">
      <alignment horizontal="center" vertical="center" wrapText="1"/>
    </xf>
    <xf numFmtId="0" fontId="29" fillId="0" borderId="120" xfId="0" applyFont="1" applyBorder="1" applyAlignment="1">
      <alignment horizontal="center" vertical="center" wrapText="1"/>
    </xf>
    <xf numFmtId="0" fontId="29" fillId="11" borderId="0" xfId="0" applyFont="1" applyFill="1" applyAlignment="1">
      <alignment horizontal="center" vertical="center" wrapText="1"/>
    </xf>
    <xf numFmtId="0" fontId="26" fillId="4" borderId="0" xfId="0" applyFont="1" applyFill="1" applyAlignment="1">
      <alignment horizontal="center"/>
    </xf>
    <xf numFmtId="0" fontId="20" fillId="0" borderId="0" xfId="0" applyFont="1" applyAlignment="1">
      <alignment horizontal="center"/>
    </xf>
    <xf numFmtId="0" fontId="32" fillId="0" borderId="5" xfId="0" applyFont="1" applyBorder="1" applyAlignment="1">
      <alignment horizontal="justify" vertical="justify" wrapText="1"/>
    </xf>
    <xf numFmtId="0" fontId="32" fillId="0" borderId="0" xfId="0" applyFont="1" applyAlignment="1">
      <alignment horizontal="justify" vertical="justify"/>
    </xf>
    <xf numFmtId="0" fontId="32" fillId="0" borderId="6" xfId="0" applyFont="1" applyBorder="1" applyAlignment="1">
      <alignment horizontal="justify" vertical="justify"/>
    </xf>
    <xf numFmtId="0" fontId="32" fillId="0" borderId="5" xfId="0" applyFont="1" applyBorder="1" applyAlignment="1">
      <alignment horizontal="justify" vertical="justify"/>
    </xf>
    <xf numFmtId="0" fontId="35" fillId="0" borderId="0" xfId="0" applyFont="1" applyAlignment="1">
      <alignment horizontal="left" vertical="center"/>
    </xf>
    <xf numFmtId="0" fontId="35" fillId="0" borderId="0" xfId="0" applyFont="1" applyAlignment="1">
      <alignment horizontal="center" vertical="center"/>
    </xf>
    <xf numFmtId="0" fontId="32" fillId="0" borderId="43" xfId="0" applyFont="1" applyBorder="1" applyAlignment="1">
      <alignment horizontal="justify" vertical="justify" wrapText="1"/>
    </xf>
    <xf numFmtId="0" fontId="32" fillId="0" borderId="0" xfId="0" applyFont="1" applyAlignment="1">
      <alignment horizontal="justify" vertical="justify" wrapText="1"/>
    </xf>
    <xf numFmtId="0" fontId="32" fillId="0" borderId="44" xfId="0" applyFont="1" applyBorder="1" applyAlignment="1">
      <alignment horizontal="justify" vertical="justify" wrapText="1"/>
    </xf>
    <xf numFmtId="0" fontId="32" fillId="0" borderId="43" xfId="0" applyFont="1" applyBorder="1" applyAlignment="1">
      <alignment horizontal="justify" vertical="center" wrapText="1"/>
    </xf>
    <xf numFmtId="0" fontId="32" fillId="0" borderId="0" xfId="0" applyFont="1" applyAlignment="1">
      <alignment horizontal="justify" vertical="center" wrapText="1"/>
    </xf>
    <xf numFmtId="0" fontId="32" fillId="0" borderId="44" xfId="0" applyFont="1" applyBorder="1" applyAlignment="1">
      <alignment horizontal="justify" vertical="center" wrapText="1"/>
    </xf>
    <xf numFmtId="0" fontId="22" fillId="2" borderId="43" xfId="0" applyFont="1" applyFill="1" applyBorder="1" applyAlignment="1">
      <alignment horizontal="justify" vertical="justify" wrapText="1"/>
    </xf>
    <xf numFmtId="0" fontId="22" fillId="2" borderId="0" xfId="0" applyFont="1" applyFill="1" applyAlignment="1">
      <alignment horizontal="justify" vertical="justify" wrapText="1"/>
    </xf>
    <xf numFmtId="0" fontId="22" fillId="2" borderId="44" xfId="0" applyFont="1" applyFill="1" applyBorder="1" applyAlignment="1">
      <alignment horizontal="justify" vertical="justify" wrapText="1"/>
    </xf>
    <xf numFmtId="0" fontId="35" fillId="0" borderId="43" xfId="0" applyFont="1" applyBorder="1" applyAlignment="1">
      <alignment horizontal="justify" vertical="justify" wrapText="1"/>
    </xf>
    <xf numFmtId="0" fontId="35" fillId="0" borderId="0" xfId="0" applyFont="1" applyAlignment="1">
      <alignment horizontal="justify" vertical="justify" wrapText="1"/>
    </xf>
    <xf numFmtId="0" fontId="35" fillId="0" borderId="44" xfId="0" applyFont="1" applyBorder="1" applyAlignment="1">
      <alignment horizontal="justify" vertical="justify" wrapText="1"/>
    </xf>
    <xf numFmtId="0" fontId="32" fillId="0" borderId="43" xfId="0" applyFont="1" applyBorder="1" applyAlignment="1">
      <alignment horizontal="left" vertical="justify" wrapText="1"/>
    </xf>
    <xf numFmtId="0" fontId="32" fillId="0" borderId="0" xfId="0" applyFont="1" applyAlignment="1">
      <alignment horizontal="left" vertical="justify" wrapText="1"/>
    </xf>
    <xf numFmtId="0" fontId="32" fillId="0" borderId="44" xfId="0" applyFont="1" applyBorder="1" applyAlignment="1">
      <alignment horizontal="left" vertical="justify" wrapText="1"/>
    </xf>
    <xf numFmtId="0" fontId="44" fillId="0" borderId="43" xfId="0" applyFont="1" applyBorder="1" applyAlignment="1">
      <alignment horizontal="justify" vertical="justify" wrapText="1"/>
    </xf>
    <xf numFmtId="0" fontId="44" fillId="0" borderId="0" xfId="0" applyFont="1" applyAlignment="1">
      <alignment horizontal="justify" vertical="justify" wrapText="1"/>
    </xf>
    <xf numFmtId="0" fontId="44" fillId="0" borderId="44" xfId="0" applyFont="1" applyBorder="1" applyAlignment="1">
      <alignment horizontal="justify" vertical="justify" wrapText="1"/>
    </xf>
    <xf numFmtId="0" fontId="32" fillId="0" borderId="40" xfId="0" applyFont="1" applyBorder="1" applyAlignment="1">
      <alignment horizontal="justify" vertical="center" wrapText="1"/>
    </xf>
    <xf numFmtId="0" fontId="32" fillId="0" borderId="41" xfId="0" applyFont="1" applyBorder="1" applyAlignment="1">
      <alignment horizontal="justify" vertical="center" wrapText="1"/>
    </xf>
    <xf numFmtId="0" fontId="32" fillId="0" borderId="42" xfId="0" applyFont="1" applyBorder="1" applyAlignment="1">
      <alignment horizontal="justify" vertical="center" wrapText="1"/>
    </xf>
    <xf numFmtId="0" fontId="32" fillId="0" borderId="43" xfId="0" applyFont="1" applyBorder="1" applyAlignment="1">
      <alignment horizontal="justify" vertical="justify"/>
    </xf>
    <xf numFmtId="0" fontId="32" fillId="0" borderId="44" xfId="0" applyFont="1" applyBorder="1" applyAlignment="1">
      <alignment horizontal="justify" vertical="justify"/>
    </xf>
    <xf numFmtId="0" fontId="33" fillId="0" borderId="43" xfId="0" applyFont="1" applyBorder="1" applyAlignment="1">
      <alignment horizontal="justify" vertical="justify" wrapText="1"/>
    </xf>
    <xf numFmtId="0" fontId="33" fillId="0" borderId="0" xfId="0" applyFont="1" applyAlignment="1">
      <alignment horizontal="justify" vertical="justify" wrapText="1"/>
    </xf>
    <xf numFmtId="0" fontId="33" fillId="0" borderId="44" xfId="0" applyFont="1" applyBorder="1" applyAlignment="1">
      <alignment horizontal="justify" vertical="justify" wrapText="1"/>
    </xf>
    <xf numFmtId="0" fontId="22" fillId="0" borderId="43" xfId="0" applyFont="1" applyBorder="1" applyAlignment="1">
      <alignment horizontal="justify" vertical="justify" wrapText="1"/>
    </xf>
    <xf numFmtId="0" fontId="22" fillId="0" borderId="0" xfId="0" applyFont="1" applyAlignment="1">
      <alignment horizontal="justify" vertical="justify" wrapText="1"/>
    </xf>
    <xf numFmtId="0" fontId="22" fillId="0" borderId="44" xfId="0" applyFont="1" applyBorder="1" applyAlignment="1">
      <alignment horizontal="justify" vertical="justify" wrapText="1"/>
    </xf>
    <xf numFmtId="0" fontId="29" fillId="5" borderId="51" xfId="0" applyFont="1" applyFill="1" applyBorder="1" applyAlignment="1">
      <alignment horizontal="left" vertical="center"/>
    </xf>
    <xf numFmtId="0" fontId="29" fillId="5" borderId="3" xfId="0" applyFont="1" applyFill="1" applyBorder="1" applyAlignment="1">
      <alignment horizontal="left" vertical="center"/>
    </xf>
    <xf numFmtId="0" fontId="29" fillId="5" borderId="52" xfId="0" applyFont="1" applyFill="1" applyBorder="1" applyAlignment="1">
      <alignment horizontal="left" vertical="center"/>
    </xf>
    <xf numFmtId="0" fontId="22" fillId="0" borderId="50" xfId="0" applyFont="1" applyBorder="1" applyAlignment="1">
      <alignment horizontal="justify" vertical="justify" wrapText="1"/>
    </xf>
    <xf numFmtId="0" fontId="22" fillId="0" borderId="9" xfId="0" applyFont="1" applyBorder="1" applyAlignment="1">
      <alignment horizontal="justify" vertical="justify" wrapText="1"/>
    </xf>
    <xf numFmtId="0" fontId="22" fillId="0" borderId="46" xfId="0" applyFont="1" applyBorder="1" applyAlignment="1">
      <alignment horizontal="justify" vertical="justify" wrapText="1"/>
    </xf>
    <xf numFmtId="0" fontId="35" fillId="0" borderId="43" xfId="0" applyFont="1" applyBorder="1" applyAlignment="1">
      <alignment horizontal="left" vertical="center" wrapText="1"/>
    </xf>
    <xf numFmtId="0" fontId="35" fillId="0" borderId="0" xfId="0" applyFont="1" applyAlignment="1">
      <alignment horizontal="left" vertical="center" wrapText="1"/>
    </xf>
    <xf numFmtId="0" fontId="35" fillId="0" borderId="44" xfId="0" applyFont="1" applyBorder="1" applyAlignment="1">
      <alignment horizontal="left" vertical="center" wrapText="1"/>
    </xf>
    <xf numFmtId="0" fontId="35" fillId="0" borderId="43" xfId="0" applyFont="1" applyBorder="1" applyAlignment="1">
      <alignment horizontal="left" vertical="justify" wrapText="1"/>
    </xf>
    <xf numFmtId="0" fontId="35" fillId="0" borderId="0" xfId="0" applyFont="1" applyAlignment="1">
      <alignment horizontal="left" vertical="justify" wrapText="1"/>
    </xf>
    <xf numFmtId="0" fontId="32" fillId="0" borderId="47" xfId="0" applyFont="1" applyBorder="1" applyAlignment="1">
      <alignment horizontal="justify" vertical="justify" wrapText="1"/>
    </xf>
    <xf numFmtId="0" fontId="32" fillId="0" borderId="48" xfId="0" applyFont="1" applyBorder="1" applyAlignment="1">
      <alignment horizontal="justify" vertical="justify" wrapText="1"/>
    </xf>
    <xf numFmtId="0" fontId="32" fillId="0" borderId="49" xfId="0" applyFont="1" applyBorder="1" applyAlignment="1">
      <alignment horizontal="justify" vertical="justify" wrapText="1"/>
    </xf>
    <xf numFmtId="0" fontId="33" fillId="0" borderId="43" xfId="0" applyFont="1" applyBorder="1" applyAlignment="1">
      <alignment horizontal="left" vertical="justify" wrapText="1"/>
    </xf>
    <xf numFmtId="0" fontId="33" fillId="0" borderId="0" xfId="0" applyFont="1" applyAlignment="1">
      <alignment horizontal="left" vertical="justify" wrapText="1"/>
    </xf>
    <xf numFmtId="0" fontId="33" fillId="0" borderId="44" xfId="0" applyFont="1" applyBorder="1" applyAlignment="1">
      <alignment horizontal="left" vertical="justify" wrapText="1"/>
    </xf>
    <xf numFmtId="0" fontId="29" fillId="11" borderId="40" xfId="0" applyFont="1" applyFill="1" applyBorder="1" applyAlignment="1">
      <alignment horizontal="left"/>
    </xf>
    <xf numFmtId="0" fontId="29" fillId="11" borderId="41" xfId="0" applyFont="1" applyFill="1" applyBorder="1" applyAlignment="1">
      <alignment horizontal="left"/>
    </xf>
    <xf numFmtId="0" fontId="29" fillId="11" borderId="42" xfId="0" applyFont="1" applyFill="1" applyBorder="1" applyAlignment="1">
      <alignment horizontal="left"/>
    </xf>
    <xf numFmtId="0" fontId="29" fillId="11" borderId="34" xfId="0" applyFont="1" applyFill="1" applyBorder="1" applyAlignment="1">
      <alignment horizontal="left"/>
    </xf>
    <xf numFmtId="0" fontId="29" fillId="11" borderId="35" xfId="0" applyFont="1" applyFill="1" applyBorder="1" applyAlignment="1">
      <alignment horizontal="left"/>
    </xf>
    <xf numFmtId="0" fontId="32" fillId="3" borderId="0" xfId="0" applyFont="1" applyFill="1" applyAlignment="1">
      <alignment horizontal="center"/>
    </xf>
    <xf numFmtId="0" fontId="32" fillId="3" borderId="35" xfId="0" applyFont="1" applyFill="1" applyBorder="1" applyAlignment="1">
      <alignment horizontal="center"/>
    </xf>
    <xf numFmtId="0" fontId="32" fillId="3" borderId="44" xfId="0" applyFont="1" applyFill="1" applyBorder="1" applyAlignment="1">
      <alignment horizontal="center"/>
    </xf>
    <xf numFmtId="0" fontId="22" fillId="0" borderId="43" xfId="0" applyFont="1" applyBorder="1" applyAlignment="1">
      <alignment horizontal="left" vertical="justify" wrapText="1"/>
    </xf>
    <xf numFmtId="0" fontId="22" fillId="0" borderId="0" xfId="0" applyFont="1" applyAlignment="1">
      <alignment horizontal="left" vertical="justify"/>
    </xf>
    <xf numFmtId="0" fontId="22" fillId="0" borderId="44" xfId="0" applyFont="1" applyBorder="1" applyAlignment="1">
      <alignment horizontal="left" vertical="justify"/>
    </xf>
    <xf numFmtId="9" fontId="32" fillId="0" borderId="85" xfId="89" applyFont="1" applyFill="1" applyBorder="1" applyAlignment="1">
      <alignment horizontal="center" vertical="center"/>
    </xf>
    <xf numFmtId="9" fontId="32" fillId="0" borderId="87" xfId="89" applyFont="1" applyFill="1" applyBorder="1" applyAlignment="1">
      <alignment horizontal="center" vertical="center"/>
    </xf>
    <xf numFmtId="0" fontId="29" fillId="11" borderId="31" xfId="0" applyFont="1" applyFill="1" applyBorder="1" applyAlignment="1">
      <alignment horizontal="left" vertical="center"/>
    </xf>
    <xf numFmtId="0" fontId="29" fillId="11" borderId="32" xfId="0" applyFont="1" applyFill="1" applyBorder="1" applyAlignment="1">
      <alignment horizontal="left" vertical="center"/>
    </xf>
    <xf numFmtId="0" fontId="29" fillId="11" borderId="33" xfId="0" applyFont="1" applyFill="1" applyBorder="1" applyAlignment="1">
      <alignment horizontal="left" vertical="center"/>
    </xf>
    <xf numFmtId="0" fontId="68" fillId="12" borderId="55" xfId="15" applyFont="1" applyFill="1" applyBorder="1" applyAlignment="1">
      <alignment horizontal="left" vertical="center"/>
    </xf>
    <xf numFmtId="0" fontId="68" fillId="12" borderId="56" xfId="15" applyFont="1" applyFill="1" applyBorder="1" applyAlignment="1">
      <alignment horizontal="left" vertical="center"/>
    </xf>
    <xf numFmtId="0" fontId="68" fillId="12" borderId="57" xfId="15" applyFont="1" applyFill="1" applyBorder="1" applyAlignment="1">
      <alignment horizontal="left" vertical="center"/>
    </xf>
    <xf numFmtId="0" fontId="68" fillId="12" borderId="18" xfId="15" applyFont="1" applyFill="1" applyBorder="1" applyAlignment="1">
      <alignment horizontal="center" vertical="center" wrapText="1"/>
    </xf>
    <xf numFmtId="0" fontId="68" fillId="12" borderId="60" xfId="15" applyFont="1" applyFill="1" applyBorder="1" applyAlignment="1">
      <alignment horizontal="center" vertical="center" wrapText="1"/>
    </xf>
    <xf numFmtId="0" fontId="32" fillId="0" borderId="0" xfId="0" applyFont="1" applyAlignment="1">
      <alignment horizontal="left" vertical="top" wrapText="1"/>
    </xf>
    <xf numFmtId="0" fontId="35" fillId="0" borderId="0" xfId="0" applyFont="1" applyAlignment="1">
      <alignment horizontal="left"/>
    </xf>
    <xf numFmtId="0" fontId="29" fillId="11" borderId="40" xfId="0" applyFont="1" applyFill="1" applyBorder="1" applyAlignment="1">
      <alignment horizontal="left" vertical="center"/>
    </xf>
    <xf numFmtId="0" fontId="29" fillId="11" borderId="41" xfId="0" applyFont="1" applyFill="1" applyBorder="1" applyAlignment="1">
      <alignment horizontal="left" vertical="center"/>
    </xf>
    <xf numFmtId="0" fontId="29" fillId="11" borderId="42" xfId="0" applyFont="1" applyFill="1" applyBorder="1" applyAlignment="1">
      <alignment horizontal="left" vertical="center"/>
    </xf>
    <xf numFmtId="0" fontId="32" fillId="0" borderId="130" xfId="0" applyFont="1" applyBorder="1" applyAlignment="1">
      <alignment horizontal="left" vertical="center" wrapText="1"/>
    </xf>
    <xf numFmtId="0" fontId="32" fillId="0" borderId="131" xfId="0" applyFont="1" applyBorder="1" applyAlignment="1">
      <alignment horizontal="left" vertical="center" wrapText="1"/>
    </xf>
    <xf numFmtId="0" fontId="32" fillId="0" borderId="132" xfId="0" applyFont="1" applyBorder="1" applyAlignment="1">
      <alignment horizontal="left" vertical="center" wrapText="1"/>
    </xf>
    <xf numFmtId="0" fontId="32" fillId="3" borderId="68" xfId="0" applyFont="1" applyFill="1" applyBorder="1" applyAlignment="1">
      <alignment horizontal="center"/>
    </xf>
    <xf numFmtId="0" fontId="35" fillId="2" borderId="43" xfId="0" applyFont="1" applyFill="1" applyBorder="1" applyAlignment="1">
      <alignment horizontal="center" vertical="center"/>
    </xf>
    <xf numFmtId="0" fontId="32" fillId="3" borderId="0" xfId="0" applyFont="1" applyFill="1" applyAlignment="1">
      <alignment horizontal="left"/>
    </xf>
    <xf numFmtId="0" fontId="32" fillId="0" borderId="0" xfId="0" applyFont="1" applyAlignment="1">
      <alignment horizontal="left" wrapText="1"/>
    </xf>
    <xf numFmtId="0" fontId="32" fillId="3" borderId="43" xfId="0" applyFont="1" applyFill="1" applyBorder="1" applyAlignment="1">
      <alignment horizontal="justify" vertical="justify"/>
    </xf>
    <xf numFmtId="0" fontId="32" fillId="3" borderId="0" xfId="0" applyFont="1" applyFill="1" applyAlignment="1">
      <alignment horizontal="justify" vertical="justify"/>
    </xf>
    <xf numFmtId="0" fontId="32" fillId="3" borderId="44" xfId="0" applyFont="1" applyFill="1" applyBorder="1" applyAlignment="1">
      <alignment horizontal="justify" vertical="justify"/>
    </xf>
    <xf numFmtId="0" fontId="26" fillId="3" borderId="135" xfId="0" applyFont="1" applyFill="1" applyBorder="1" applyAlignment="1">
      <alignment horizontal="center"/>
    </xf>
    <xf numFmtId="0" fontId="26" fillId="3" borderId="136" xfId="0" applyFont="1" applyFill="1" applyBorder="1" applyAlignment="1">
      <alignment horizontal="center"/>
    </xf>
    <xf numFmtId="0" fontId="32" fillId="2" borderId="0" xfId="0" applyFont="1" applyFill="1" applyAlignment="1">
      <alignment horizontal="center"/>
    </xf>
    <xf numFmtId="0" fontId="32" fillId="2" borderId="44" xfId="0" applyFont="1" applyFill="1" applyBorder="1" applyAlignment="1">
      <alignment horizontal="center"/>
    </xf>
    <xf numFmtId="0" fontId="22" fillId="2" borderId="148" xfId="0" applyFont="1" applyFill="1" applyBorder="1" applyAlignment="1">
      <alignment horizontal="left" wrapText="1"/>
    </xf>
    <xf numFmtId="0" fontId="22" fillId="2" borderId="116" xfId="0" applyFont="1" applyFill="1" applyBorder="1" applyAlignment="1">
      <alignment horizontal="left" wrapText="1"/>
    </xf>
    <xf numFmtId="0" fontId="22" fillId="2" borderId="149" xfId="0" applyFont="1" applyFill="1" applyBorder="1" applyAlignment="1">
      <alignment horizontal="left" wrapText="1"/>
    </xf>
    <xf numFmtId="0" fontId="29" fillId="11" borderId="79" xfId="0" applyFont="1" applyFill="1" applyBorder="1" applyAlignment="1">
      <alignment horizontal="center" vertical="center" wrapText="1"/>
    </xf>
    <xf numFmtId="0" fontId="29" fillId="11" borderId="80" xfId="0" applyFont="1" applyFill="1" applyBorder="1" applyAlignment="1">
      <alignment horizontal="center" vertical="center" wrapText="1"/>
    </xf>
    <xf numFmtId="0" fontId="28" fillId="11" borderId="31" xfId="0" applyFont="1" applyFill="1" applyBorder="1" applyAlignment="1">
      <alignment horizontal="left"/>
    </xf>
    <xf numFmtId="0" fontId="28" fillId="11" borderId="32" xfId="0" applyFont="1" applyFill="1" applyBorder="1" applyAlignment="1">
      <alignment horizontal="left"/>
    </xf>
    <xf numFmtId="9" fontId="27" fillId="2" borderId="0" xfId="89" applyFont="1" applyFill="1" applyBorder="1" applyAlignment="1">
      <alignment horizontal="center"/>
    </xf>
    <xf numFmtId="41" fontId="29" fillId="13" borderId="38" xfId="4" applyFont="1" applyFill="1" applyBorder="1" applyAlignment="1">
      <alignment horizontal="center"/>
    </xf>
    <xf numFmtId="0" fontId="49" fillId="2" borderId="0" xfId="0" applyFont="1" applyFill="1" applyAlignment="1">
      <alignment horizontal="left" wrapText="1"/>
    </xf>
    <xf numFmtId="0" fontId="1" fillId="2" borderId="0" xfId="0" applyFont="1" applyFill="1" applyAlignment="1">
      <alignment horizontal="justify" vertical="justify" wrapText="1"/>
    </xf>
    <xf numFmtId="9" fontId="30" fillId="2" borderId="0" xfId="89" applyFont="1" applyFill="1" applyBorder="1" applyAlignment="1">
      <alignment horizontal="left"/>
    </xf>
    <xf numFmtId="9" fontId="30" fillId="2" borderId="0" xfId="89" applyFont="1" applyFill="1" applyBorder="1" applyAlignment="1">
      <alignment horizontal="center"/>
    </xf>
    <xf numFmtId="0" fontId="30" fillId="2" borderId="43" xfId="0" applyFont="1" applyFill="1" applyBorder="1" applyAlignment="1">
      <alignment horizontal="justify" vertical="justify" wrapText="1"/>
    </xf>
    <xf numFmtId="0" fontId="30" fillId="2" borderId="0" xfId="0" applyFont="1" applyFill="1" applyAlignment="1">
      <alignment horizontal="justify" vertical="justify" wrapText="1"/>
    </xf>
    <xf numFmtId="0" fontId="30" fillId="2" borderId="44" xfId="0" applyFont="1" applyFill="1" applyBorder="1" applyAlignment="1">
      <alignment horizontal="justify" vertical="justify" wrapText="1"/>
    </xf>
    <xf numFmtId="9" fontId="30" fillId="2" borderId="43" xfId="89" applyFont="1" applyFill="1" applyBorder="1" applyAlignment="1">
      <alignment horizontal="left"/>
    </xf>
    <xf numFmtId="0" fontId="29" fillId="13" borderId="0" xfId="0" applyFont="1" applyFill="1" applyAlignment="1">
      <alignment horizontal="left"/>
    </xf>
    <xf numFmtId="0" fontId="46" fillId="2" borderId="31" xfId="0" applyFont="1" applyFill="1" applyBorder="1" applyAlignment="1">
      <alignment horizontal="left" wrapText="1"/>
    </xf>
    <xf numFmtId="0" fontId="46" fillId="2" borderId="32" xfId="0" applyFont="1" applyFill="1" applyBorder="1" applyAlignment="1">
      <alignment horizontal="left" wrapText="1"/>
    </xf>
    <xf numFmtId="0" fontId="46" fillId="2" borderId="33" xfId="0" applyFont="1" applyFill="1" applyBorder="1" applyAlignment="1">
      <alignment horizontal="left" wrapText="1"/>
    </xf>
    <xf numFmtId="0" fontId="31" fillId="11" borderId="0" xfId="0" applyFont="1" applyFill="1" applyAlignment="1">
      <alignment horizontal="left" vertical="center" wrapText="1"/>
    </xf>
    <xf numFmtId="0" fontId="22" fillId="2" borderId="0" xfId="0" applyFont="1" applyFill="1" applyAlignment="1">
      <alignment horizontal="left"/>
    </xf>
    <xf numFmtId="0" fontId="22" fillId="2" borderId="0" xfId="0" applyFont="1" applyFill="1" applyAlignment="1">
      <alignment horizontal="left" vertical="center" wrapText="1"/>
    </xf>
    <xf numFmtId="0" fontId="22" fillId="2" borderId="0" xfId="0" applyFont="1" applyFill="1" applyAlignment="1">
      <alignment horizontal="left" wrapText="1"/>
    </xf>
    <xf numFmtId="0" fontId="46" fillId="2" borderId="47" xfId="0" applyFont="1" applyFill="1" applyBorder="1" applyAlignment="1">
      <alignment horizontal="left" wrapText="1"/>
    </xf>
    <xf numFmtId="0" fontId="46" fillId="2" borderId="48" xfId="0" applyFont="1" applyFill="1" applyBorder="1" applyAlignment="1">
      <alignment horizontal="left" wrapText="1"/>
    </xf>
    <xf numFmtId="0" fontId="46" fillId="2" borderId="49" xfId="0" applyFont="1" applyFill="1" applyBorder="1" applyAlignment="1">
      <alignment horizontal="left" wrapText="1"/>
    </xf>
    <xf numFmtId="0" fontId="32" fillId="2" borderId="43" xfId="0" applyFont="1" applyFill="1" applyBorder="1" applyAlignment="1">
      <alignment horizontal="justify" vertical="justify" wrapText="1"/>
    </xf>
    <xf numFmtId="0" fontId="32" fillId="2" borderId="0" xfId="0" applyFont="1" applyFill="1" applyAlignment="1">
      <alignment horizontal="justify" vertical="justify" wrapText="1"/>
    </xf>
    <xf numFmtId="0" fontId="32" fillId="2" borderId="44" xfId="0" applyFont="1" applyFill="1" applyBorder="1" applyAlignment="1">
      <alignment horizontal="justify" vertical="justify" wrapText="1"/>
    </xf>
    <xf numFmtId="0" fontId="32" fillId="2" borderId="43" xfId="0" applyFont="1" applyFill="1" applyBorder="1" applyAlignment="1">
      <alignment horizontal="justify" vertical="justify"/>
    </xf>
    <xf numFmtId="0" fontId="32" fillId="2" borderId="0" xfId="0" applyFont="1" applyFill="1" applyAlignment="1">
      <alignment horizontal="justify" vertical="justify"/>
    </xf>
    <xf numFmtId="0" fontId="32" fillId="2" borderId="44" xfId="0" applyFont="1" applyFill="1" applyBorder="1" applyAlignment="1">
      <alignment horizontal="justify" vertical="justify"/>
    </xf>
    <xf numFmtId="0" fontId="14" fillId="2" borderId="43" xfId="0" applyFont="1" applyFill="1" applyBorder="1" applyAlignment="1">
      <alignment horizontal="justify" vertical="justify" wrapText="1"/>
    </xf>
    <xf numFmtId="0" fontId="14" fillId="2" borderId="0" xfId="0" applyFont="1" applyFill="1" applyAlignment="1">
      <alignment horizontal="justify" vertical="justify" wrapText="1"/>
    </xf>
    <xf numFmtId="0" fontId="14" fillId="2" borderId="44" xfId="0" applyFont="1" applyFill="1" applyBorder="1" applyAlignment="1">
      <alignment horizontal="justify" vertical="justify" wrapText="1"/>
    </xf>
    <xf numFmtId="0" fontId="14" fillId="2" borderId="43" xfId="0" applyFont="1" applyFill="1" applyBorder="1" applyAlignment="1">
      <alignment horizontal="left" wrapText="1"/>
    </xf>
    <xf numFmtId="0" fontId="14" fillId="2" borderId="0" xfId="0" applyFont="1" applyFill="1" applyAlignment="1">
      <alignment horizontal="left" wrapText="1"/>
    </xf>
    <xf numFmtId="0" fontId="14" fillId="2" borderId="44" xfId="0" applyFont="1" applyFill="1" applyBorder="1" applyAlignment="1">
      <alignment horizontal="left" wrapText="1"/>
    </xf>
    <xf numFmtId="0" fontId="16" fillId="2" borderId="43" xfId="0" applyFont="1" applyFill="1" applyBorder="1" applyAlignment="1">
      <alignment horizontal="left" wrapText="1"/>
    </xf>
    <xf numFmtId="0" fontId="16" fillId="2" borderId="0" xfId="0" applyFont="1" applyFill="1" applyAlignment="1">
      <alignment horizontal="left" wrapText="1"/>
    </xf>
    <xf numFmtId="0" fontId="16" fillId="2" borderId="44" xfId="0" applyFont="1" applyFill="1" applyBorder="1" applyAlignment="1">
      <alignment horizontal="left" wrapText="1"/>
    </xf>
  </cellXfs>
  <cellStyles count="210">
    <cellStyle name="Comma 4 2" xfId="1" xr:uid="{00000000-0005-0000-0000-000000000000}"/>
    <cellStyle name="Comma 4 2 2" xfId="98" xr:uid="{00000000-0005-0000-0000-000001000000}"/>
    <cellStyle name="Comma 4 2 3" xfId="130" xr:uid="{00000000-0005-0000-0000-000002000000}"/>
    <cellStyle name="Comma 4 2 4" xfId="158" xr:uid="{00000000-0005-0000-0000-000003000000}"/>
    <cellStyle name="Hipervínculo" xfId="2" builtinId="8"/>
    <cellStyle name="Millares" xfId="3" builtinId="3"/>
    <cellStyle name="Millares [0]" xfId="4" builtinId="6"/>
    <cellStyle name="Millares [0] 17" xfId="119" xr:uid="{00000000-0005-0000-0000-000007000000}"/>
    <cellStyle name="Millares [0] 2" xfId="115" xr:uid="{00000000-0005-0000-0000-000008000000}"/>
    <cellStyle name="Millares [0] 2 4 3" xfId="128" xr:uid="{00000000-0005-0000-0000-000009000000}"/>
    <cellStyle name="Millares [0] 3" xfId="5" xr:uid="{00000000-0005-0000-0000-00000A000000}"/>
    <cellStyle name="Millares [0] 3 2" xfId="132" xr:uid="{00000000-0005-0000-0000-00000B000000}"/>
    <cellStyle name="Millares [0] 3 3" xfId="121" xr:uid="{00000000-0005-0000-0000-00000C000000}"/>
    <cellStyle name="Millares [0] 4" xfId="194" xr:uid="{00000000-0005-0000-0000-00000D000000}"/>
    <cellStyle name="Millares [0] 5" xfId="204" xr:uid="{00000000-0005-0000-0000-00000E000000}"/>
    <cellStyle name="Millares 10" xfId="107" xr:uid="{00000000-0005-0000-0000-00000F000000}"/>
    <cellStyle name="Millares 10 2" xfId="168" xr:uid="{00000000-0005-0000-0000-000010000000}"/>
    <cellStyle name="Millares 10 3" xfId="202" xr:uid="{00000000-0005-0000-0000-000011000000}"/>
    <cellStyle name="Millares 10 4" xfId="209" xr:uid="{00000000-0005-0000-0000-000012000000}"/>
    <cellStyle name="Millares 100 11" xfId="6" xr:uid="{00000000-0005-0000-0000-000013000000}"/>
    <cellStyle name="Millares 100 11 2" xfId="99" xr:uid="{00000000-0005-0000-0000-000014000000}"/>
    <cellStyle name="Millares 100 11 3" xfId="133" xr:uid="{00000000-0005-0000-0000-000015000000}"/>
    <cellStyle name="Millares 100 11 4" xfId="177" xr:uid="{00000000-0005-0000-0000-000016000000}"/>
    <cellStyle name="Millares 11" xfId="179" xr:uid="{00000000-0005-0000-0000-000017000000}"/>
    <cellStyle name="Millares 12" xfId="162" xr:uid="{00000000-0005-0000-0000-000018000000}"/>
    <cellStyle name="Millares 13" xfId="184" xr:uid="{00000000-0005-0000-0000-000019000000}"/>
    <cellStyle name="Millares 14" xfId="188" xr:uid="{00000000-0005-0000-0000-00001A000000}"/>
    <cellStyle name="Millares 15" xfId="160" xr:uid="{00000000-0005-0000-0000-00001B000000}"/>
    <cellStyle name="Millares 16" xfId="187" xr:uid="{00000000-0005-0000-0000-00001C000000}"/>
    <cellStyle name="Millares 17" xfId="167" xr:uid="{00000000-0005-0000-0000-00001D000000}"/>
    <cellStyle name="Millares 174 2" xfId="7" xr:uid="{00000000-0005-0000-0000-00001E000000}"/>
    <cellStyle name="Millares 174 2 2" xfId="100" xr:uid="{00000000-0005-0000-0000-00001F000000}"/>
    <cellStyle name="Millares 174 2 3" xfId="134" xr:uid="{00000000-0005-0000-0000-000020000000}"/>
    <cellStyle name="Millares 174 2 4" xfId="176" xr:uid="{00000000-0005-0000-0000-000021000000}"/>
    <cellStyle name="Millares 18" xfId="165" xr:uid="{00000000-0005-0000-0000-000022000000}"/>
    <cellStyle name="Millares 19" xfId="191" xr:uid="{00000000-0005-0000-0000-000023000000}"/>
    <cellStyle name="Millares 2" xfId="8" xr:uid="{00000000-0005-0000-0000-000024000000}"/>
    <cellStyle name="Millares 2 2" xfId="9" xr:uid="{00000000-0005-0000-0000-000025000000}"/>
    <cellStyle name="Millares 2 2 2" xfId="102" xr:uid="{00000000-0005-0000-0000-000026000000}"/>
    <cellStyle name="Millares 2 2 3" xfId="136" xr:uid="{00000000-0005-0000-0000-000027000000}"/>
    <cellStyle name="Millares 2 2 4" xfId="174" xr:uid="{00000000-0005-0000-0000-000028000000}"/>
    <cellStyle name="Millares 2 3" xfId="101" xr:uid="{00000000-0005-0000-0000-000029000000}"/>
    <cellStyle name="Millares 2 4" xfId="110" xr:uid="{00000000-0005-0000-0000-00002A000000}"/>
    <cellStyle name="Millares 2 4 2" xfId="169" xr:uid="{00000000-0005-0000-0000-00002B000000}"/>
    <cellStyle name="Millares 2 5" xfId="135" xr:uid="{00000000-0005-0000-0000-00002C000000}"/>
    <cellStyle name="Millares 2 6" xfId="114" xr:uid="{00000000-0005-0000-0000-00002D000000}"/>
    <cellStyle name="Millares 2 7" xfId="175" xr:uid="{00000000-0005-0000-0000-00002E000000}"/>
    <cellStyle name="Millares 20" xfId="164" xr:uid="{00000000-0005-0000-0000-00002F000000}"/>
    <cellStyle name="Millares 21" xfId="152" xr:uid="{00000000-0005-0000-0000-000030000000}"/>
    <cellStyle name="Millares 212" xfId="10" xr:uid="{00000000-0005-0000-0000-000031000000}"/>
    <cellStyle name="Millares 212 2" xfId="137" xr:uid="{00000000-0005-0000-0000-000032000000}"/>
    <cellStyle name="Millares 212 3" xfId="195" xr:uid="{00000000-0005-0000-0000-000033000000}"/>
    <cellStyle name="Millares 212 4" xfId="205" xr:uid="{00000000-0005-0000-0000-000034000000}"/>
    <cellStyle name="Millares 22" xfId="153" xr:uid="{00000000-0005-0000-0000-000035000000}"/>
    <cellStyle name="Millares 23" xfId="113" xr:uid="{00000000-0005-0000-0000-000036000000}"/>
    <cellStyle name="Millares 24" xfId="185" xr:uid="{00000000-0005-0000-0000-000037000000}"/>
    <cellStyle name="Millares 25" xfId="150" xr:uid="{00000000-0005-0000-0000-000038000000}"/>
    <cellStyle name="Millares 26" xfId="186" xr:uid="{00000000-0005-0000-0000-000039000000}"/>
    <cellStyle name="Millares 27" xfId="189" xr:uid="{00000000-0005-0000-0000-00003A000000}"/>
    <cellStyle name="Millares 28" xfId="180" xr:uid="{00000000-0005-0000-0000-00003B000000}"/>
    <cellStyle name="Millares 29" xfId="159" xr:uid="{00000000-0005-0000-0000-00003C000000}"/>
    <cellStyle name="Millares 3" xfId="95" xr:uid="{00000000-0005-0000-0000-00003D000000}"/>
    <cellStyle name="Millares 3 11" xfId="11" xr:uid="{00000000-0005-0000-0000-00003E000000}"/>
    <cellStyle name="Millares 3 11 2" xfId="103" xr:uid="{00000000-0005-0000-0000-00003F000000}"/>
    <cellStyle name="Millares 3 11 3" xfId="138" xr:uid="{00000000-0005-0000-0000-000040000000}"/>
    <cellStyle name="Millares 3 11 4" xfId="173" xr:uid="{00000000-0005-0000-0000-000041000000}"/>
    <cellStyle name="Millares 30" xfId="146" xr:uid="{00000000-0005-0000-0000-000042000000}"/>
    <cellStyle name="Millares 31" xfId="181" xr:uid="{00000000-0005-0000-0000-000043000000}"/>
    <cellStyle name="Millares 32" xfId="156" xr:uid="{00000000-0005-0000-0000-000044000000}"/>
    <cellStyle name="Millares 33" xfId="172" xr:uid="{00000000-0005-0000-0000-000045000000}"/>
    <cellStyle name="Millares 34" xfId="141" xr:uid="{00000000-0005-0000-0000-000046000000}"/>
    <cellStyle name="Millares 35" xfId="144" xr:uid="{00000000-0005-0000-0000-000047000000}"/>
    <cellStyle name="Millares 36" xfId="142" xr:uid="{00000000-0005-0000-0000-000048000000}"/>
    <cellStyle name="Millares 37" xfId="149" xr:uid="{00000000-0005-0000-0000-000049000000}"/>
    <cellStyle name="Millares 38" xfId="143" xr:uid="{00000000-0005-0000-0000-00004A000000}"/>
    <cellStyle name="Millares 39" xfId="178" xr:uid="{00000000-0005-0000-0000-00004B000000}"/>
    <cellStyle name="Millares 4" xfId="96" xr:uid="{00000000-0005-0000-0000-00004C000000}"/>
    <cellStyle name="Millares 4 2" xfId="106" xr:uid="{00000000-0005-0000-0000-00004D000000}"/>
    <cellStyle name="Millares 40" xfId="148" xr:uid="{00000000-0005-0000-0000-00004E000000}"/>
    <cellStyle name="Millares 41" xfId="154" xr:uid="{00000000-0005-0000-0000-00004F000000}"/>
    <cellStyle name="Millares 42" xfId="155" xr:uid="{00000000-0005-0000-0000-000050000000}"/>
    <cellStyle name="Millares 43" xfId="183" xr:uid="{00000000-0005-0000-0000-000051000000}"/>
    <cellStyle name="Millares 44" xfId="190" xr:uid="{00000000-0005-0000-0000-000052000000}"/>
    <cellStyle name="Millares 44 5 2" xfId="127" xr:uid="{00000000-0005-0000-0000-000053000000}"/>
    <cellStyle name="Millares 45" xfId="145" xr:uid="{00000000-0005-0000-0000-000054000000}"/>
    <cellStyle name="Millares 46" xfId="147" xr:uid="{00000000-0005-0000-0000-000055000000}"/>
    <cellStyle name="Millares 47" xfId="182" xr:uid="{00000000-0005-0000-0000-000056000000}"/>
    <cellStyle name="Millares 48" xfId="166" xr:uid="{00000000-0005-0000-0000-000057000000}"/>
    <cellStyle name="Millares 49" xfId="157" xr:uid="{00000000-0005-0000-0000-000058000000}"/>
    <cellStyle name="Millares 5" xfId="131" xr:uid="{00000000-0005-0000-0000-000059000000}"/>
    <cellStyle name="Millares 50" xfId="192" xr:uid="{00000000-0005-0000-0000-00005A000000}"/>
    <cellStyle name="Millares 51" xfId="193" xr:uid="{00000000-0005-0000-0000-00005B000000}"/>
    <cellStyle name="Millares 52" xfId="200" xr:uid="{00000000-0005-0000-0000-00005C000000}"/>
    <cellStyle name="Millares 53" xfId="196" xr:uid="{00000000-0005-0000-0000-00005D000000}"/>
    <cellStyle name="Millares 54" xfId="199" xr:uid="{00000000-0005-0000-0000-00005E000000}"/>
    <cellStyle name="Millares 55" xfId="197" xr:uid="{00000000-0005-0000-0000-00005F000000}"/>
    <cellStyle name="Millares 56" xfId="198" xr:uid="{00000000-0005-0000-0000-000060000000}"/>
    <cellStyle name="Millares 57" xfId="203" xr:uid="{00000000-0005-0000-0000-000061000000}"/>
    <cellStyle name="Millares 58" xfId="208" xr:uid="{00000000-0005-0000-0000-000062000000}"/>
    <cellStyle name="Millares 59" xfId="206" xr:uid="{00000000-0005-0000-0000-000063000000}"/>
    <cellStyle name="Millares 6" xfId="129" xr:uid="{00000000-0005-0000-0000-000064000000}"/>
    <cellStyle name="Millares 60" xfId="207" xr:uid="{00000000-0005-0000-0000-000065000000}"/>
    <cellStyle name="Millares 654 2 2" xfId="12" xr:uid="{00000000-0005-0000-0000-000066000000}"/>
    <cellStyle name="Millares 656" xfId="13" xr:uid="{00000000-0005-0000-0000-000067000000}"/>
    <cellStyle name="Millares 656 2" xfId="104" xr:uid="{00000000-0005-0000-0000-000068000000}"/>
    <cellStyle name="Millares 656 3" xfId="139" xr:uid="{00000000-0005-0000-0000-000069000000}"/>
    <cellStyle name="Millares 656 4" xfId="171" xr:uid="{00000000-0005-0000-0000-00006A000000}"/>
    <cellStyle name="Millares 657" xfId="14" xr:uid="{00000000-0005-0000-0000-00006B000000}"/>
    <cellStyle name="Millares 657 2" xfId="105" xr:uid="{00000000-0005-0000-0000-00006C000000}"/>
    <cellStyle name="Millares 657 3" xfId="140" xr:uid="{00000000-0005-0000-0000-00006D000000}"/>
    <cellStyle name="Millares 657 4" xfId="163" xr:uid="{00000000-0005-0000-0000-00006E000000}"/>
    <cellStyle name="Millares 7" xfId="170" xr:uid="{00000000-0005-0000-0000-00006F000000}"/>
    <cellStyle name="Millares 78 2" xfId="116" xr:uid="{00000000-0005-0000-0000-000070000000}"/>
    <cellStyle name="Millares 8" xfId="111" xr:uid="{00000000-0005-0000-0000-000071000000}"/>
    <cellStyle name="Millares 9" xfId="112" xr:uid="{00000000-0005-0000-0000-000072000000}"/>
    <cellStyle name="Millares 91" xfId="120" xr:uid="{00000000-0005-0000-0000-000073000000}"/>
    <cellStyle name="Moneda 2" xfId="161" xr:uid="{00000000-0005-0000-0000-000074000000}"/>
    <cellStyle name="Moneda 3" xfId="201" xr:uid="{00000000-0005-0000-0000-000075000000}"/>
    <cellStyle name="Normal" xfId="0" builtinId="0"/>
    <cellStyle name="Normal 10 10 2 2 2" xfId="15" xr:uid="{00000000-0005-0000-0000-000077000000}"/>
    <cellStyle name="Normal 1016" xfId="16" xr:uid="{00000000-0005-0000-0000-000078000000}"/>
    <cellStyle name="Normal 1018" xfId="17" xr:uid="{00000000-0005-0000-0000-000079000000}"/>
    <cellStyle name="Normal 1022" xfId="18" xr:uid="{00000000-0005-0000-0000-00007A000000}"/>
    <cellStyle name="Normal 1024" xfId="19" xr:uid="{00000000-0005-0000-0000-00007B000000}"/>
    <cellStyle name="Normal 1025" xfId="20" xr:uid="{00000000-0005-0000-0000-00007C000000}"/>
    <cellStyle name="Normal 1026" xfId="21" xr:uid="{00000000-0005-0000-0000-00007D000000}"/>
    <cellStyle name="Normal 1027" xfId="22" xr:uid="{00000000-0005-0000-0000-00007E000000}"/>
    <cellStyle name="Normal 105" xfId="23" xr:uid="{00000000-0005-0000-0000-00007F000000}"/>
    <cellStyle name="Normal 107" xfId="24" xr:uid="{00000000-0005-0000-0000-000080000000}"/>
    <cellStyle name="Normal 109" xfId="25" xr:uid="{00000000-0005-0000-0000-000081000000}"/>
    <cellStyle name="Normal 11 4" xfId="118" xr:uid="{00000000-0005-0000-0000-000082000000}"/>
    <cellStyle name="Normal 12 10" xfId="26" xr:uid="{00000000-0005-0000-0000-000083000000}"/>
    <cellStyle name="Normal 12 2 10" xfId="27" xr:uid="{00000000-0005-0000-0000-000084000000}"/>
    <cellStyle name="Normal 12 2 2 4" xfId="28" xr:uid="{00000000-0005-0000-0000-000085000000}"/>
    <cellStyle name="Normal 125" xfId="29" xr:uid="{00000000-0005-0000-0000-000086000000}"/>
    <cellStyle name="Normal 126" xfId="30" xr:uid="{00000000-0005-0000-0000-000087000000}"/>
    <cellStyle name="Normal 15 2" xfId="92" xr:uid="{00000000-0005-0000-0000-000088000000}"/>
    <cellStyle name="Normal 199 2 2" xfId="31" xr:uid="{00000000-0005-0000-0000-000089000000}"/>
    <cellStyle name="Normal 2" xfId="32" xr:uid="{00000000-0005-0000-0000-00008A000000}"/>
    <cellStyle name="Normal 2 10 2 2 2" xfId="33" xr:uid="{00000000-0005-0000-0000-00008B000000}"/>
    <cellStyle name="Normal 2 2" xfId="91" xr:uid="{00000000-0005-0000-0000-00008C000000}"/>
    <cellStyle name="Normal 2 2 2" xfId="108" xr:uid="{00000000-0005-0000-0000-00008D000000}"/>
    <cellStyle name="Normal 2 2 2 3" xfId="34" xr:uid="{00000000-0005-0000-0000-00008E000000}"/>
    <cellStyle name="Normal 2 3" xfId="97" xr:uid="{00000000-0005-0000-0000-00008F000000}"/>
    <cellStyle name="Normal 22" xfId="124" xr:uid="{00000000-0005-0000-0000-000090000000}"/>
    <cellStyle name="Normal 3" xfId="94" xr:uid="{00000000-0005-0000-0000-000091000000}"/>
    <cellStyle name="Normal 4" xfId="151" xr:uid="{00000000-0005-0000-0000-000092000000}"/>
    <cellStyle name="Normal 43 3 3 2 2" xfId="117" xr:uid="{00000000-0005-0000-0000-000093000000}"/>
    <cellStyle name="Normal 43 4" xfId="109" xr:uid="{00000000-0005-0000-0000-000094000000}"/>
    <cellStyle name="Normal 56 2 2" xfId="125" xr:uid="{00000000-0005-0000-0000-000095000000}"/>
    <cellStyle name="Normal 56 3 2 2 2" xfId="126" xr:uid="{00000000-0005-0000-0000-000096000000}"/>
    <cellStyle name="Normal 601" xfId="35" xr:uid="{00000000-0005-0000-0000-000097000000}"/>
    <cellStyle name="Normal 605" xfId="36" xr:uid="{00000000-0005-0000-0000-000098000000}"/>
    <cellStyle name="Normal 606" xfId="37" xr:uid="{00000000-0005-0000-0000-000099000000}"/>
    <cellStyle name="Normal 636" xfId="38" xr:uid="{00000000-0005-0000-0000-00009A000000}"/>
    <cellStyle name="Normal 640" xfId="39" xr:uid="{00000000-0005-0000-0000-00009B000000}"/>
    <cellStyle name="Normal 643" xfId="40" xr:uid="{00000000-0005-0000-0000-00009C000000}"/>
    <cellStyle name="Normal 646" xfId="41" xr:uid="{00000000-0005-0000-0000-00009D000000}"/>
    <cellStyle name="Normal 647" xfId="42" xr:uid="{00000000-0005-0000-0000-00009E000000}"/>
    <cellStyle name="Normal 649" xfId="43" xr:uid="{00000000-0005-0000-0000-00009F000000}"/>
    <cellStyle name="Normal 650" xfId="44" xr:uid="{00000000-0005-0000-0000-0000A0000000}"/>
    <cellStyle name="Normal 651" xfId="45" xr:uid="{00000000-0005-0000-0000-0000A1000000}"/>
    <cellStyle name="Normal 652" xfId="46" xr:uid="{00000000-0005-0000-0000-0000A2000000}"/>
    <cellStyle name="Normal 653" xfId="47" xr:uid="{00000000-0005-0000-0000-0000A3000000}"/>
    <cellStyle name="Normal 654" xfId="48" xr:uid="{00000000-0005-0000-0000-0000A4000000}"/>
    <cellStyle name="Normal 655" xfId="49" xr:uid="{00000000-0005-0000-0000-0000A5000000}"/>
    <cellStyle name="Normal 656" xfId="50" xr:uid="{00000000-0005-0000-0000-0000A6000000}"/>
    <cellStyle name="Normal 657" xfId="51" xr:uid="{00000000-0005-0000-0000-0000A7000000}"/>
    <cellStyle name="Normal 658" xfId="52" xr:uid="{00000000-0005-0000-0000-0000A8000000}"/>
    <cellStyle name="Normal 659" xfId="53" xr:uid="{00000000-0005-0000-0000-0000A9000000}"/>
    <cellStyle name="Normal 660" xfId="54" xr:uid="{00000000-0005-0000-0000-0000AA000000}"/>
    <cellStyle name="Normal 662" xfId="55" xr:uid="{00000000-0005-0000-0000-0000AB000000}"/>
    <cellStyle name="Normal 663" xfId="56" xr:uid="{00000000-0005-0000-0000-0000AC000000}"/>
    <cellStyle name="Normal 664" xfId="57" xr:uid="{00000000-0005-0000-0000-0000AD000000}"/>
    <cellStyle name="Normal 665" xfId="58" xr:uid="{00000000-0005-0000-0000-0000AE000000}"/>
    <cellStyle name="Normal 667" xfId="59" xr:uid="{00000000-0005-0000-0000-0000AF000000}"/>
    <cellStyle name="Normal 673" xfId="60" xr:uid="{00000000-0005-0000-0000-0000B0000000}"/>
    <cellStyle name="Normal 674" xfId="61" xr:uid="{00000000-0005-0000-0000-0000B1000000}"/>
    <cellStyle name="Normal 675" xfId="62" xr:uid="{00000000-0005-0000-0000-0000B2000000}"/>
    <cellStyle name="Normal 676" xfId="63" xr:uid="{00000000-0005-0000-0000-0000B3000000}"/>
    <cellStyle name="Normal 677" xfId="64" xr:uid="{00000000-0005-0000-0000-0000B4000000}"/>
    <cellStyle name="Normal 678" xfId="65" xr:uid="{00000000-0005-0000-0000-0000B5000000}"/>
    <cellStyle name="Normal 679" xfId="66" xr:uid="{00000000-0005-0000-0000-0000B6000000}"/>
    <cellStyle name="Normal 684" xfId="67" xr:uid="{00000000-0005-0000-0000-0000B7000000}"/>
    <cellStyle name="Normal 713" xfId="68" xr:uid="{00000000-0005-0000-0000-0000B8000000}"/>
    <cellStyle name="Normal 714" xfId="69" xr:uid="{00000000-0005-0000-0000-0000B9000000}"/>
    <cellStyle name="Normal 715" xfId="70" xr:uid="{00000000-0005-0000-0000-0000BA000000}"/>
    <cellStyle name="Normal 744" xfId="71" xr:uid="{00000000-0005-0000-0000-0000BB000000}"/>
    <cellStyle name="Normal 802" xfId="72" xr:uid="{00000000-0005-0000-0000-0000BC000000}"/>
    <cellStyle name="Normal 944" xfId="73" xr:uid="{00000000-0005-0000-0000-0000BD000000}"/>
    <cellStyle name="Normal 947" xfId="74" xr:uid="{00000000-0005-0000-0000-0000BE000000}"/>
    <cellStyle name="Normal 952" xfId="75" xr:uid="{00000000-0005-0000-0000-0000BF000000}"/>
    <cellStyle name="Normal 957" xfId="76" xr:uid="{00000000-0005-0000-0000-0000C0000000}"/>
    <cellStyle name="Normal 958" xfId="77" xr:uid="{00000000-0005-0000-0000-0000C1000000}"/>
    <cellStyle name="Normal 959" xfId="78" xr:uid="{00000000-0005-0000-0000-0000C2000000}"/>
    <cellStyle name="Normal 960" xfId="79" xr:uid="{00000000-0005-0000-0000-0000C3000000}"/>
    <cellStyle name="Normal 961" xfId="80" xr:uid="{00000000-0005-0000-0000-0000C4000000}"/>
    <cellStyle name="Normal 962" xfId="81" xr:uid="{00000000-0005-0000-0000-0000C5000000}"/>
    <cellStyle name="Normal 963" xfId="82" xr:uid="{00000000-0005-0000-0000-0000C6000000}"/>
    <cellStyle name="Normal 964" xfId="83" xr:uid="{00000000-0005-0000-0000-0000C7000000}"/>
    <cellStyle name="Normal 965" xfId="84" xr:uid="{00000000-0005-0000-0000-0000C8000000}"/>
    <cellStyle name="Normal 966" xfId="85" xr:uid="{00000000-0005-0000-0000-0000C9000000}"/>
    <cellStyle name="Normal 967" xfId="86" xr:uid="{00000000-0005-0000-0000-0000CA000000}"/>
    <cellStyle name="Normal 971" xfId="87" xr:uid="{00000000-0005-0000-0000-0000CB000000}"/>
    <cellStyle name="Normal 986" xfId="88" xr:uid="{00000000-0005-0000-0000-0000CC000000}"/>
    <cellStyle name="Porcentaje" xfId="89" builtinId="5"/>
    <cellStyle name="Porcentaje 23 2" xfId="123" xr:uid="{00000000-0005-0000-0000-0000CE000000}"/>
    <cellStyle name="Porcentaje 31" xfId="122" xr:uid="{00000000-0005-0000-0000-0000CF000000}"/>
    <cellStyle name="Texto explicativo" xfId="90" builtinId="53"/>
    <cellStyle name="Texto explicativo 2" xfId="93" xr:uid="{00000000-0005-0000-0000-0000D1000000}"/>
  </cellStyles>
  <dxfs count="0"/>
  <tableStyles count="0" defaultTableStyle="TableStyleMedium2" defaultPivotStyle="PivotStyleLight16"/>
  <colors>
    <mruColors>
      <color rgb="FF66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7.emf"/><Relationship Id="rId7" Type="http://schemas.openxmlformats.org/officeDocument/2006/relationships/image" Target="../media/image11.emf"/><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10.emf"/><Relationship Id="rId5" Type="http://schemas.openxmlformats.org/officeDocument/2006/relationships/image" Target="../media/image9.png"/><Relationship Id="rId4" Type="http://schemas.openxmlformats.org/officeDocument/2006/relationships/image" Target="../media/image8.emf"/></Relationships>
</file>

<file path=xl/drawings/_rels/drawing4.xml.rels><?xml version="1.0" encoding="UTF-8" standalone="yes"?>
<Relationships xmlns="http://schemas.openxmlformats.org/package/2006/relationships"><Relationship Id="rId1" Type="http://schemas.openxmlformats.org/officeDocument/2006/relationships/image" Target="../media/image12.png"/></Relationships>
</file>

<file path=xl/drawings/_rels/drawing5.xml.rels><?xml version="1.0" encoding="UTF-8" standalone="yes"?>
<Relationships xmlns="http://schemas.openxmlformats.org/package/2006/relationships"><Relationship Id="rId1" Type="http://schemas.openxmlformats.org/officeDocument/2006/relationships/image" Target="../media/image12.png"/></Relationships>
</file>

<file path=xl/drawings/_rels/drawing6.xml.rels><?xml version="1.0" encoding="UTF-8" standalone="yes"?>
<Relationships xmlns="http://schemas.openxmlformats.org/package/2006/relationships"><Relationship Id="rId1" Type="http://schemas.openxmlformats.org/officeDocument/2006/relationships/image" Target="../media/image13.png"/></Relationships>
</file>

<file path=xl/drawings/_rels/drawing7.xml.rels><?xml version="1.0" encoding="UTF-8" standalone="yes"?>
<Relationships xmlns="http://schemas.openxmlformats.org/package/2006/relationships"><Relationship Id="rId1" Type="http://schemas.openxmlformats.org/officeDocument/2006/relationships/image" Target="../media/image14.png"/></Relationships>
</file>

<file path=xl/drawings/_rels/drawing8.xml.rels><?xml version="1.0" encoding="UTF-8" standalone="yes"?>
<Relationships xmlns="http://schemas.openxmlformats.org/package/2006/relationships"><Relationship Id="rId1" Type="http://schemas.openxmlformats.org/officeDocument/2006/relationships/image" Target="../media/image12.png"/></Relationships>
</file>

<file path=xl/drawings/_rels/drawing9.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19.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3.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3.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3.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4.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5.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3.png"/></Relationships>
</file>

<file path=xl/drawings/_rels/drawing41.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4.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6.png"/></Relationships>
</file>

<file path=xl/drawings/_rels/drawing47.xml.rels><?xml version="1.0" encoding="UTF-8" standalone="yes"?>
<Relationships xmlns="http://schemas.openxmlformats.org/package/2006/relationships"><Relationship Id="rId1" Type="http://schemas.openxmlformats.org/officeDocument/2006/relationships/image" Target="../media/image26.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47624</xdr:rowOff>
    </xdr:from>
    <xdr:to>
      <xdr:col>1</xdr:col>
      <xdr:colOff>726766</xdr:colOff>
      <xdr:row>4</xdr:row>
      <xdr:rowOff>47625</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47624"/>
          <a:ext cx="1488766" cy="76200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1562100</xdr:colOff>
      <xdr:row>3</xdr:row>
      <xdr:rowOff>9040</xdr:rowOff>
    </xdr:to>
    <xdr:pic>
      <xdr:nvPicPr>
        <xdr:cNvPr id="3" name="Imagen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0" y="0"/>
          <a:ext cx="1562100" cy="83771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108464</xdr:colOff>
      <xdr:row>1</xdr:row>
      <xdr:rowOff>28389</xdr:rowOff>
    </xdr:from>
    <xdr:to>
      <xdr:col>6</xdr:col>
      <xdr:colOff>1203110</xdr:colOff>
      <xdr:row>8</xdr:row>
      <xdr:rowOff>28389</xdr:rowOff>
    </xdr:to>
    <xdr:pic>
      <xdr:nvPicPr>
        <xdr:cNvPr id="3" name="Imagen 2" descr="Logotipo&#10;&#10;Descripción generada automáticament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3219217" y="207683"/>
          <a:ext cx="3084811" cy="1255059"/>
        </a:xfrm>
        <a:prstGeom prst="rect">
          <a:avLst/>
        </a:prstGeom>
      </xdr:spPr>
    </xdr:pic>
    <xdr:clientData/>
  </xdr:twoCellAnchor>
  <xdr:twoCellAnchor editAs="oneCell">
    <xdr:from>
      <xdr:col>2</xdr:col>
      <xdr:colOff>127000</xdr:colOff>
      <xdr:row>45</xdr:row>
      <xdr:rowOff>355599</xdr:rowOff>
    </xdr:from>
    <xdr:to>
      <xdr:col>6</xdr:col>
      <xdr:colOff>1532254</xdr:colOff>
      <xdr:row>54</xdr:row>
      <xdr:rowOff>209871</xdr:rowOff>
    </xdr:to>
    <xdr:pic>
      <xdr:nvPicPr>
        <xdr:cNvPr id="2" name="Imagen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2"/>
        <a:stretch>
          <a:fillRect/>
        </a:stretch>
      </xdr:blipFill>
      <xdr:spPr>
        <a:xfrm>
          <a:off x="698500" y="21786849"/>
          <a:ext cx="5786754" cy="3264502"/>
        </a:xfrm>
        <a:prstGeom prst="rect">
          <a:avLst/>
        </a:prstGeom>
      </xdr:spPr>
    </xdr:pic>
    <xdr:clientData/>
  </xdr:twoCellAnchor>
  <xdr:twoCellAnchor editAs="oneCell">
    <xdr:from>
      <xdr:col>1</xdr:col>
      <xdr:colOff>394448</xdr:colOff>
      <xdr:row>81</xdr:row>
      <xdr:rowOff>47064</xdr:rowOff>
    </xdr:from>
    <xdr:to>
      <xdr:col>6</xdr:col>
      <xdr:colOff>1002367</xdr:colOff>
      <xdr:row>115</xdr:row>
      <xdr:rowOff>56589</xdr:rowOff>
    </xdr:to>
    <xdr:pic>
      <xdr:nvPicPr>
        <xdr:cNvPr id="13" name="Imagen 12">
          <a:extLst>
            <a:ext uri="{FF2B5EF4-FFF2-40B4-BE49-F238E27FC236}">
              <a16:creationId xmlns:a16="http://schemas.microsoft.com/office/drawing/2014/main" id="{00000000-0008-0000-0200-00000D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73742" y="28169346"/>
          <a:ext cx="5529543" cy="6105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210670</xdr:colOff>
      <xdr:row>117</xdr:row>
      <xdr:rowOff>60509</xdr:rowOff>
    </xdr:from>
    <xdr:to>
      <xdr:col>6</xdr:col>
      <xdr:colOff>1540808</xdr:colOff>
      <xdr:row>119</xdr:row>
      <xdr:rowOff>60509</xdr:rowOff>
    </xdr:to>
    <xdr:pic>
      <xdr:nvPicPr>
        <xdr:cNvPr id="12" name="Imagen 11">
          <a:extLst>
            <a:ext uri="{FF2B5EF4-FFF2-40B4-BE49-F238E27FC236}">
              <a16:creationId xmlns:a16="http://schemas.microsoft.com/office/drawing/2014/main" id="{00000000-0008-0000-0200-00000C000000}"/>
            </a:ext>
          </a:extLst>
        </xdr:cNvPr>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89964" y="34449121"/>
          <a:ext cx="6251762" cy="358588"/>
        </a:xfrm>
        <a:prstGeom prst="rect">
          <a:avLst/>
        </a:prstGeom>
        <a:noFill/>
        <a:ln>
          <a:noFill/>
        </a:ln>
      </xdr:spPr>
    </xdr:pic>
    <xdr:clientData/>
  </xdr:twoCellAnchor>
  <xdr:twoCellAnchor editAs="oneCell">
    <xdr:from>
      <xdr:col>2</xdr:col>
      <xdr:colOff>616324</xdr:colOff>
      <xdr:row>29</xdr:row>
      <xdr:rowOff>683559</xdr:rowOff>
    </xdr:from>
    <xdr:to>
      <xdr:col>6</xdr:col>
      <xdr:colOff>2349642</xdr:colOff>
      <xdr:row>30</xdr:row>
      <xdr:rowOff>215993</xdr:rowOff>
    </xdr:to>
    <xdr:pic>
      <xdr:nvPicPr>
        <xdr:cNvPr id="16" name="Imagen 15">
          <a:extLst>
            <a:ext uri="{FF2B5EF4-FFF2-40B4-BE49-F238E27FC236}">
              <a16:creationId xmlns:a16="http://schemas.microsoft.com/office/drawing/2014/main" id="{00000000-0008-0000-0200-000010000000}"/>
            </a:ext>
          </a:extLst>
        </xdr:cNvPr>
        <xdr:cNvPicPr>
          <a:picLocks noChangeAspect="1"/>
        </xdr:cNvPicPr>
      </xdr:nvPicPr>
      <xdr:blipFill>
        <a:blip xmlns:r="http://schemas.openxmlformats.org/officeDocument/2006/relationships" r:embed="rId5"/>
        <a:stretch>
          <a:fillRect/>
        </a:stretch>
      </xdr:blipFill>
      <xdr:spPr>
        <a:xfrm>
          <a:off x="1199030" y="12194241"/>
          <a:ext cx="6251530" cy="384081"/>
        </a:xfrm>
        <a:prstGeom prst="rect">
          <a:avLst/>
        </a:prstGeom>
      </xdr:spPr>
    </xdr:pic>
    <xdr:clientData/>
  </xdr:twoCellAnchor>
  <xdr:twoCellAnchor editAs="oneCell">
    <xdr:from>
      <xdr:col>2</xdr:col>
      <xdr:colOff>930088</xdr:colOff>
      <xdr:row>35</xdr:row>
      <xdr:rowOff>112059</xdr:rowOff>
    </xdr:from>
    <xdr:to>
      <xdr:col>6</xdr:col>
      <xdr:colOff>806263</xdr:colOff>
      <xdr:row>43</xdr:row>
      <xdr:rowOff>163046</xdr:rowOff>
    </xdr:to>
    <xdr:pic>
      <xdr:nvPicPr>
        <xdr:cNvPr id="11" name="Imagen 10">
          <a:extLst>
            <a:ext uri="{FF2B5EF4-FFF2-40B4-BE49-F238E27FC236}">
              <a16:creationId xmlns:a16="http://schemas.microsoft.com/office/drawing/2014/main" id="{00000000-0008-0000-0200-00000B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501588" y="13816853"/>
          <a:ext cx="4257675" cy="3457575"/>
        </a:xfrm>
        <a:prstGeom prst="rect">
          <a:avLst/>
        </a:prstGeom>
        <a:noFill/>
        <a:ln>
          <a:noFill/>
        </a:ln>
      </xdr:spPr>
    </xdr:pic>
    <xdr:clientData/>
  </xdr:twoCellAnchor>
  <xdr:twoCellAnchor editAs="oneCell">
    <xdr:from>
      <xdr:col>2</xdr:col>
      <xdr:colOff>62753</xdr:colOff>
      <xdr:row>67</xdr:row>
      <xdr:rowOff>251012</xdr:rowOff>
    </xdr:from>
    <xdr:to>
      <xdr:col>7</xdr:col>
      <xdr:colOff>179294</xdr:colOff>
      <xdr:row>71</xdr:row>
      <xdr:rowOff>216272</xdr:rowOff>
    </xdr:to>
    <xdr:pic>
      <xdr:nvPicPr>
        <xdr:cNvPr id="5" name="Imagen 4">
          <a:extLst>
            <a:ext uri="{FF2B5EF4-FFF2-40B4-BE49-F238E27FC236}">
              <a16:creationId xmlns:a16="http://schemas.microsoft.com/office/drawing/2014/main" id="{E9FA3F23-C28E-4602-92DE-609FC6CCBE3C}"/>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45459" y="24473647"/>
          <a:ext cx="7216588" cy="16237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1277483</xdr:colOff>
      <xdr:row>0</xdr:row>
      <xdr:rowOff>107949</xdr:rowOff>
    </xdr:from>
    <xdr:to>
      <xdr:col>5</xdr:col>
      <xdr:colOff>335378</xdr:colOff>
      <xdr:row>8</xdr:row>
      <xdr:rowOff>11190</xdr:rowOff>
    </xdr:to>
    <xdr:pic>
      <xdr:nvPicPr>
        <xdr:cNvPr id="2" name="Imagen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07216" y="107949"/>
          <a:ext cx="2503829" cy="1257908"/>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2335953</xdr:colOff>
      <xdr:row>1</xdr:row>
      <xdr:rowOff>22860</xdr:rowOff>
    </xdr:from>
    <xdr:to>
      <xdr:col>1</xdr:col>
      <xdr:colOff>502920</xdr:colOff>
      <xdr:row>5</xdr:row>
      <xdr:rowOff>137160</xdr:rowOff>
    </xdr:to>
    <xdr:pic>
      <xdr:nvPicPr>
        <xdr:cNvPr id="3" name="Imagen 2">
          <a:extLst>
            <a:ext uri="{FF2B5EF4-FFF2-40B4-BE49-F238E27FC236}">
              <a16:creationId xmlns:a16="http://schemas.microsoft.com/office/drawing/2014/main" id="{00000000-0008-0000-05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35953" y="190500"/>
          <a:ext cx="1976967" cy="78486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154781</xdr:colOff>
      <xdr:row>1</xdr:row>
      <xdr:rowOff>68037</xdr:rowOff>
    </xdr:from>
    <xdr:to>
      <xdr:col>2</xdr:col>
      <xdr:colOff>697944</xdr:colOff>
      <xdr:row>8</xdr:row>
      <xdr:rowOff>136072</xdr:rowOff>
    </xdr:to>
    <xdr:pic>
      <xdr:nvPicPr>
        <xdr:cNvPr id="3" name="Imagen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stretch>
          <a:fillRect/>
        </a:stretch>
      </xdr:blipFill>
      <xdr:spPr>
        <a:xfrm>
          <a:off x="154781" y="231323"/>
          <a:ext cx="3319020" cy="136071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31751</xdr:rowOff>
    </xdr:from>
    <xdr:to>
      <xdr:col>0</xdr:col>
      <xdr:colOff>1746250</xdr:colOff>
      <xdr:row>6</xdr:row>
      <xdr:rowOff>84667</xdr:rowOff>
    </xdr:to>
    <xdr:pic>
      <xdr:nvPicPr>
        <xdr:cNvPr id="4" name="Imagen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1"/>
        <a:stretch>
          <a:fillRect/>
        </a:stretch>
      </xdr:blipFill>
      <xdr:spPr>
        <a:xfrm>
          <a:off x="0" y="222251"/>
          <a:ext cx="1746250" cy="79374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4</xdr:col>
      <xdr:colOff>130970</xdr:colOff>
      <xdr:row>0</xdr:row>
      <xdr:rowOff>95252</xdr:rowOff>
    </xdr:from>
    <xdr:to>
      <xdr:col>6</xdr:col>
      <xdr:colOff>404812</xdr:colOff>
      <xdr:row>7</xdr:row>
      <xdr:rowOff>4431</xdr:rowOff>
    </xdr:to>
    <xdr:pic>
      <xdr:nvPicPr>
        <xdr:cNvPr id="4" name="Imagen 5" descr="http://www.electroban.com.py/esp/img/g.logo.electroban.gif">
          <a:extLst>
            <a:ext uri="{FF2B5EF4-FFF2-40B4-BE49-F238E27FC236}">
              <a16:creationId xmlns:a16="http://schemas.microsoft.com/office/drawing/2014/main" id="{00000000-0008-0000-09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78970" y="95252"/>
          <a:ext cx="2155030" cy="11712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496222</xdr:colOff>
      <xdr:row>0</xdr:row>
      <xdr:rowOff>21166</xdr:rowOff>
    </xdr:from>
    <xdr:to>
      <xdr:col>5</xdr:col>
      <xdr:colOff>402167</xdr:colOff>
      <xdr:row>4</xdr:row>
      <xdr:rowOff>161315</xdr:rowOff>
    </xdr:to>
    <xdr:pic>
      <xdr:nvPicPr>
        <xdr:cNvPr id="2" name="Imagen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3067972" y="21166"/>
          <a:ext cx="2075528" cy="102914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38100</xdr:colOff>
      <xdr:row>0</xdr:row>
      <xdr:rowOff>0</xdr:rowOff>
    </xdr:from>
    <xdr:to>
      <xdr:col>1</xdr:col>
      <xdr:colOff>1514475</xdr:colOff>
      <xdr:row>4</xdr:row>
      <xdr:rowOff>123825</xdr:rowOff>
    </xdr:to>
    <xdr:pic>
      <xdr:nvPicPr>
        <xdr:cNvPr id="4" name="Imagen 3">
          <a:extLst>
            <a:ext uri="{FF2B5EF4-FFF2-40B4-BE49-F238E27FC236}">
              <a16:creationId xmlns:a16="http://schemas.microsoft.com/office/drawing/2014/main" id="{00000000-0008-0000-0B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1476375" cy="8001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1612493</xdr:colOff>
      <xdr:row>4</xdr:row>
      <xdr:rowOff>104775</xdr:rowOff>
    </xdr:to>
    <xdr:pic>
      <xdr:nvPicPr>
        <xdr:cNvPr id="2" name="Imagen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1612493" cy="78105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1797844</xdr:colOff>
      <xdr:row>5</xdr:row>
      <xdr:rowOff>19132</xdr:rowOff>
    </xdr:to>
    <xdr:pic>
      <xdr:nvPicPr>
        <xdr:cNvPr id="3" name="Imagen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1"/>
        <a:stretch>
          <a:fillRect/>
        </a:stretch>
      </xdr:blipFill>
      <xdr:spPr>
        <a:xfrm>
          <a:off x="0" y="0"/>
          <a:ext cx="1797844" cy="88397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1549775</xdr:colOff>
      <xdr:row>4</xdr:row>
      <xdr:rowOff>71437</xdr:rowOff>
    </xdr:to>
    <xdr:pic>
      <xdr:nvPicPr>
        <xdr:cNvPr id="5" name="Imagen 4">
          <a:extLst>
            <a:ext uri="{FF2B5EF4-FFF2-40B4-BE49-F238E27FC236}">
              <a16:creationId xmlns:a16="http://schemas.microsoft.com/office/drawing/2014/main" id="{00000000-0008-0000-0E00-000005000000}"/>
            </a:ext>
          </a:extLst>
        </xdr:cNvPr>
        <xdr:cNvPicPr>
          <a:picLocks noChangeAspect="1"/>
        </xdr:cNvPicPr>
      </xdr:nvPicPr>
      <xdr:blipFill>
        <a:blip xmlns:r="http://schemas.openxmlformats.org/officeDocument/2006/relationships" r:embed="rId1"/>
        <a:stretch>
          <a:fillRect/>
        </a:stretch>
      </xdr:blipFill>
      <xdr:spPr>
        <a:xfrm>
          <a:off x="0" y="0"/>
          <a:ext cx="1549775" cy="762000"/>
        </a:xfrm>
        <a:prstGeom prst="rect">
          <a:avLst/>
        </a:prstGeom>
      </xdr:spPr>
    </xdr:pic>
    <xdr:clientData/>
  </xdr:twoCellAnchor>
  <xdr:twoCellAnchor>
    <xdr:from>
      <xdr:col>4</xdr:col>
      <xdr:colOff>202406</xdr:colOff>
      <xdr:row>21</xdr:row>
      <xdr:rowOff>119062</xdr:rowOff>
    </xdr:from>
    <xdr:to>
      <xdr:col>6</xdr:col>
      <xdr:colOff>928687</xdr:colOff>
      <xdr:row>24</xdr:row>
      <xdr:rowOff>47624</xdr:rowOff>
    </xdr:to>
    <xdr:cxnSp macro="">
      <xdr:nvCxnSpPr>
        <xdr:cNvPr id="3" name="Conector recto 2">
          <a:extLst>
            <a:ext uri="{FF2B5EF4-FFF2-40B4-BE49-F238E27FC236}">
              <a16:creationId xmlns:a16="http://schemas.microsoft.com/office/drawing/2014/main" id="{00000000-0008-0000-0E00-000003000000}"/>
            </a:ext>
          </a:extLst>
        </xdr:cNvPr>
        <xdr:cNvCxnSpPr/>
      </xdr:nvCxnSpPr>
      <xdr:spPr>
        <a:xfrm>
          <a:off x="5750719" y="3786187"/>
          <a:ext cx="4536281" cy="4286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1420491</xdr:colOff>
      <xdr:row>4</xdr:row>
      <xdr:rowOff>24826</xdr:rowOff>
    </xdr:to>
    <xdr:pic>
      <xdr:nvPicPr>
        <xdr:cNvPr id="3" name="Imagen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a:stretch>
          <a:fillRect/>
        </a:stretch>
      </xdr:blipFill>
      <xdr:spPr>
        <a:xfrm>
          <a:off x="0" y="0"/>
          <a:ext cx="1420491" cy="70110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0</xdr:col>
      <xdr:colOff>1420491</xdr:colOff>
      <xdr:row>4</xdr:row>
      <xdr:rowOff>62926</xdr:rowOff>
    </xdr:to>
    <xdr:pic>
      <xdr:nvPicPr>
        <xdr:cNvPr id="3" name="Imagen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1"/>
        <a:stretch>
          <a:fillRect/>
        </a:stretch>
      </xdr:blipFill>
      <xdr:spPr>
        <a:xfrm>
          <a:off x="0" y="9525"/>
          <a:ext cx="1420491" cy="701101"/>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95250</xdr:rowOff>
    </xdr:from>
    <xdr:to>
      <xdr:col>0</xdr:col>
      <xdr:colOff>1420491</xdr:colOff>
      <xdr:row>4</xdr:row>
      <xdr:rowOff>148651</xdr:rowOff>
    </xdr:to>
    <xdr:pic>
      <xdr:nvPicPr>
        <xdr:cNvPr id="3" name="Imagen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stretch>
          <a:fillRect/>
        </a:stretch>
      </xdr:blipFill>
      <xdr:spPr>
        <a:xfrm>
          <a:off x="0" y="95250"/>
          <a:ext cx="1420491" cy="701101"/>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28575</xdr:colOff>
      <xdr:row>0</xdr:row>
      <xdr:rowOff>0</xdr:rowOff>
    </xdr:from>
    <xdr:to>
      <xdr:col>0</xdr:col>
      <xdr:colOff>1466850</xdr:colOff>
      <xdr:row>4</xdr:row>
      <xdr:rowOff>33604</xdr:rowOff>
    </xdr:to>
    <xdr:pic>
      <xdr:nvPicPr>
        <xdr:cNvPr id="3" name="Imagen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1"/>
        <a:stretch>
          <a:fillRect/>
        </a:stretch>
      </xdr:blipFill>
      <xdr:spPr>
        <a:xfrm>
          <a:off x="28575" y="0"/>
          <a:ext cx="1438275" cy="709879"/>
        </a:xfrm>
        <a:prstGeom prst="rect">
          <a:avLst/>
        </a:prstGeom>
      </xdr:spPr>
    </xdr:pic>
    <xdr:clientData/>
  </xdr:twoCellAnchor>
  <xdr:oneCellAnchor>
    <xdr:from>
      <xdr:col>1</xdr:col>
      <xdr:colOff>95250</xdr:colOff>
      <xdr:row>13</xdr:row>
      <xdr:rowOff>161926</xdr:rowOff>
    </xdr:from>
    <xdr:ext cx="2933699" cy="239809"/>
    <xdr:sp macro="" textlink="">
      <xdr:nvSpPr>
        <xdr:cNvPr id="5" name="Rectángulo 4">
          <a:extLst>
            <a:ext uri="{FF2B5EF4-FFF2-40B4-BE49-F238E27FC236}">
              <a16:creationId xmlns:a16="http://schemas.microsoft.com/office/drawing/2014/main" id="{00000000-0008-0000-1200-000005000000}"/>
            </a:ext>
          </a:extLst>
        </xdr:cNvPr>
        <xdr:cNvSpPr/>
      </xdr:nvSpPr>
      <xdr:spPr>
        <a:xfrm>
          <a:off x="2371725" y="2228851"/>
          <a:ext cx="2933699" cy="239809"/>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NO</a:t>
          </a:r>
          <a:r>
            <a:rPr lang="es-ES" sz="1000" b="0" cap="none" spc="0" baseline="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 APLICABLE PARA EL PERIODO</a:t>
          </a:r>
          <a:endParaRPr lang="es-PY"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endParaRPr>
        </a:p>
      </xdr:txBody>
    </xdr:sp>
    <xdr:clientData/>
  </xdr:one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28575</xdr:rowOff>
    </xdr:from>
    <xdr:to>
      <xdr:col>0</xdr:col>
      <xdr:colOff>1438275</xdr:colOff>
      <xdr:row>4</xdr:row>
      <xdr:rowOff>62179</xdr:rowOff>
    </xdr:to>
    <xdr:pic>
      <xdr:nvPicPr>
        <xdr:cNvPr id="2" name="Imagen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0" y="28575"/>
          <a:ext cx="1438275" cy="70987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3</xdr:row>
      <xdr:rowOff>135697</xdr:rowOff>
    </xdr:to>
    <xdr:pic>
      <xdr:nvPicPr>
        <xdr:cNvPr id="6" name="Imagen 5">
          <a:extLst>
            <a:ext uri="{FF2B5EF4-FFF2-40B4-BE49-F238E27FC236}">
              <a16:creationId xmlns:a16="http://schemas.microsoft.com/office/drawing/2014/main" id="{00000000-0008-0000-1400-000006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oneCellAnchor>
    <xdr:from>
      <xdr:col>1</xdr:col>
      <xdr:colOff>95249</xdr:colOff>
      <xdr:row>9</xdr:row>
      <xdr:rowOff>152399</xdr:rowOff>
    </xdr:from>
    <xdr:ext cx="2200275" cy="248851"/>
    <xdr:sp macro="" textlink="">
      <xdr:nvSpPr>
        <xdr:cNvPr id="2" name="Rectángulo 1">
          <a:extLst>
            <a:ext uri="{FF2B5EF4-FFF2-40B4-BE49-F238E27FC236}">
              <a16:creationId xmlns:a16="http://schemas.microsoft.com/office/drawing/2014/main" id="{00000000-0008-0000-1400-000002000000}"/>
            </a:ext>
          </a:extLst>
        </xdr:cNvPr>
        <xdr:cNvSpPr/>
      </xdr:nvSpPr>
      <xdr:spPr>
        <a:xfrm>
          <a:off x="1743074" y="2057399"/>
          <a:ext cx="2200275" cy="248851"/>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a:solidFill>
                <a:schemeClr val="dk1"/>
              </a:solidFill>
              <a:effectLst>
                <a:reflection blurRad="6350" stA="53000" endA="300" endPos="35500" dir="5400000" sy="-90000" algn="bl"/>
              </a:effectLst>
              <a:latin typeface="+mn-lt"/>
              <a:ea typeface="+mn-ea"/>
              <a:cs typeface="+mn-cs"/>
            </a:rPr>
            <a:t>NO</a:t>
          </a:r>
          <a:r>
            <a:rPr lang="es-ES" sz="1000" b="0" baseline="0">
              <a:solidFill>
                <a:schemeClr val="dk1"/>
              </a:solidFill>
              <a:effectLst>
                <a:reflection blurRad="6350" stA="53000" endA="300" endPos="35500" dir="5400000" sy="-90000" algn="bl"/>
              </a:effectLst>
              <a:latin typeface="+mn-lt"/>
              <a:ea typeface="+mn-ea"/>
              <a:cs typeface="+mn-cs"/>
            </a:rPr>
            <a:t> APLICABLE PARA EL PERIODO</a:t>
          </a:r>
          <a:endParaRPr lang="es-PY" sz="800">
            <a:effectLst/>
          </a:endParaRPr>
        </a:p>
      </xdr:txBody>
    </xdr:sp>
    <xdr:clientData/>
  </xdr:one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30922</xdr:rowOff>
    </xdr:to>
    <xdr:pic>
      <xdr:nvPicPr>
        <xdr:cNvPr id="3" name="Imagen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twoCellAnchor>
    <xdr:from>
      <xdr:col>1</xdr:col>
      <xdr:colOff>276225</xdr:colOff>
      <xdr:row>24</xdr:row>
      <xdr:rowOff>104775</xdr:rowOff>
    </xdr:from>
    <xdr:to>
      <xdr:col>4</xdr:col>
      <xdr:colOff>1057275</xdr:colOff>
      <xdr:row>27</xdr:row>
      <xdr:rowOff>133350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2847975" y="4010025"/>
          <a:ext cx="6581775" cy="51435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oneCellAnchor>
    <xdr:from>
      <xdr:col>0</xdr:col>
      <xdr:colOff>19050</xdr:colOff>
      <xdr:row>0</xdr:row>
      <xdr:rowOff>0</xdr:rowOff>
    </xdr:from>
    <xdr:ext cx="1341236" cy="658425"/>
    <xdr:pic>
      <xdr:nvPicPr>
        <xdr:cNvPr id="2" name="Imagen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19050" y="0"/>
          <a:ext cx="1341236" cy="658425"/>
        </a:xfrm>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oneCellAnchor>
    <xdr:from>
      <xdr:col>0</xdr:col>
      <xdr:colOff>1</xdr:colOff>
      <xdr:row>0</xdr:row>
      <xdr:rowOff>0</xdr:rowOff>
    </xdr:from>
    <xdr:ext cx="1466850" cy="819149"/>
    <xdr:pic>
      <xdr:nvPicPr>
        <xdr:cNvPr id="2" name="Imagen 1">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1" y="0"/>
          <a:ext cx="1466850" cy="819149"/>
        </a:xfrm>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30922</xdr:rowOff>
    </xdr:to>
    <xdr:pic>
      <xdr:nvPicPr>
        <xdr:cNvPr id="2" name="Imagen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1</xdr:row>
      <xdr:rowOff>19050</xdr:rowOff>
    </xdr:from>
    <xdr:to>
      <xdr:col>0</xdr:col>
      <xdr:colOff>1438781</xdr:colOff>
      <xdr:row>5</xdr:row>
      <xdr:rowOff>78547</xdr:rowOff>
    </xdr:to>
    <xdr:pic>
      <xdr:nvPicPr>
        <xdr:cNvPr id="3" name="Imagen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a:stretch>
          <a:fillRect/>
        </a:stretch>
      </xdr:blipFill>
      <xdr:spPr>
        <a:xfrm>
          <a:off x="0" y="180975"/>
          <a:ext cx="1438781" cy="707197"/>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0</xdr:col>
      <xdr:colOff>1438781</xdr:colOff>
      <xdr:row>4</xdr:row>
      <xdr:rowOff>40447</xdr:rowOff>
    </xdr:to>
    <xdr:pic>
      <xdr:nvPicPr>
        <xdr:cNvPr id="2" name="Imagen 1">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0" y="9525"/>
          <a:ext cx="1438781" cy="707197"/>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9525</xdr:colOff>
      <xdr:row>0</xdr:row>
      <xdr:rowOff>19050</xdr:rowOff>
    </xdr:from>
    <xdr:to>
      <xdr:col>1</xdr:col>
      <xdr:colOff>152906</xdr:colOff>
      <xdr:row>4</xdr:row>
      <xdr:rowOff>49972</xdr:rowOff>
    </xdr:to>
    <xdr:pic>
      <xdr:nvPicPr>
        <xdr:cNvPr id="3" name="Imagen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1"/>
        <a:stretch>
          <a:fillRect/>
        </a:stretch>
      </xdr:blipFill>
      <xdr:spPr>
        <a:xfrm>
          <a:off x="9525" y="19050"/>
          <a:ext cx="1438781" cy="707197"/>
        </a:xfrm>
        <a:prstGeom prst="rect">
          <a:avLst/>
        </a:prstGeom>
      </xdr:spPr>
    </xdr:pic>
    <xdr:clientData/>
  </xdr:twoCellAnchor>
  <xdr:twoCellAnchor>
    <xdr:from>
      <xdr:col>5</xdr:col>
      <xdr:colOff>114300</xdr:colOff>
      <xdr:row>13</xdr:row>
      <xdr:rowOff>0</xdr:rowOff>
    </xdr:from>
    <xdr:to>
      <xdr:col>6</xdr:col>
      <xdr:colOff>1019175</xdr:colOff>
      <xdr:row>20</xdr:row>
      <xdr:rowOff>0</xdr:rowOff>
    </xdr:to>
    <xdr:cxnSp macro="">
      <xdr:nvCxnSpPr>
        <xdr:cNvPr id="4" name="Conector recto 3">
          <a:extLst>
            <a:ext uri="{FF2B5EF4-FFF2-40B4-BE49-F238E27FC236}">
              <a16:creationId xmlns:a16="http://schemas.microsoft.com/office/drawing/2014/main" id="{00000000-0008-0000-1B00-000004000000}"/>
            </a:ext>
          </a:extLst>
        </xdr:cNvPr>
        <xdr:cNvCxnSpPr/>
      </xdr:nvCxnSpPr>
      <xdr:spPr>
        <a:xfrm>
          <a:off x="9372600" y="1781175"/>
          <a:ext cx="2047875" cy="121920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9525</xdr:colOff>
      <xdr:row>0</xdr:row>
      <xdr:rowOff>114300</xdr:rowOff>
    </xdr:from>
    <xdr:to>
      <xdr:col>0</xdr:col>
      <xdr:colOff>1457325</xdr:colOff>
      <xdr:row>5</xdr:row>
      <xdr:rowOff>66743</xdr:rowOff>
    </xdr:to>
    <xdr:pic>
      <xdr:nvPicPr>
        <xdr:cNvPr id="3" name="Imagen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1"/>
        <a:stretch>
          <a:fillRect/>
        </a:stretch>
      </xdr:blipFill>
      <xdr:spPr>
        <a:xfrm>
          <a:off x="9525" y="114300"/>
          <a:ext cx="1447800" cy="790643"/>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47626</xdr:colOff>
      <xdr:row>11</xdr:row>
      <xdr:rowOff>28575</xdr:rowOff>
    </xdr:from>
    <xdr:to>
      <xdr:col>7</xdr:col>
      <xdr:colOff>133350</xdr:colOff>
      <xdr:row>14</xdr:row>
      <xdr:rowOff>95250</xdr:rowOff>
    </xdr:to>
    <xdr:sp macro="" textlink="">
      <xdr:nvSpPr>
        <xdr:cNvPr id="3" name="CuadroTexto 2">
          <a:extLst>
            <a:ext uri="{FF2B5EF4-FFF2-40B4-BE49-F238E27FC236}">
              <a16:creationId xmlns:a16="http://schemas.microsoft.com/office/drawing/2014/main" id="{00000000-0008-0000-1D00-000003000000}"/>
            </a:ext>
          </a:extLst>
        </xdr:cNvPr>
        <xdr:cNvSpPr txBox="1"/>
      </xdr:nvSpPr>
      <xdr:spPr>
        <a:xfrm>
          <a:off x="47626" y="1914525"/>
          <a:ext cx="7619999" cy="552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solidFill>
                <a:schemeClr val="accent1">
                  <a:lumMod val="50000"/>
                </a:schemeClr>
              </a:solidFill>
            </a:rPr>
            <a:t>Considerando</a:t>
          </a:r>
          <a:r>
            <a:rPr lang="es-PY" sz="1100" baseline="0">
              <a:solidFill>
                <a:schemeClr val="accent1">
                  <a:lumMod val="50000"/>
                </a:schemeClr>
              </a:solidFill>
            </a:rPr>
            <a:t> la entrada en Vigencia de la Ley Fiscal 6380/19, al cierre del ejercicio anterior y de enero a  setiembre 2022 no se han constituido reservas en concepto de Revaluo.</a:t>
          </a:r>
          <a:endParaRPr lang="es-PY" sz="1100">
            <a:solidFill>
              <a:schemeClr val="accent1">
                <a:lumMod val="50000"/>
              </a:schemeClr>
            </a:solidFill>
          </a:endParaRPr>
        </a:p>
      </xdr:txBody>
    </xdr:sp>
    <xdr:clientData/>
  </xdr:twoCellAnchor>
  <xdr:twoCellAnchor>
    <xdr:from>
      <xdr:col>0</xdr:col>
      <xdr:colOff>0</xdr:colOff>
      <xdr:row>16</xdr:row>
      <xdr:rowOff>38100</xdr:rowOff>
    </xdr:from>
    <xdr:to>
      <xdr:col>7</xdr:col>
      <xdr:colOff>133350</xdr:colOff>
      <xdr:row>19</xdr:row>
      <xdr:rowOff>47625</xdr:rowOff>
    </xdr:to>
    <xdr:sp macro="" textlink="">
      <xdr:nvSpPr>
        <xdr:cNvPr id="4" name="CuadroTexto 3">
          <a:extLst>
            <a:ext uri="{FF2B5EF4-FFF2-40B4-BE49-F238E27FC236}">
              <a16:creationId xmlns:a16="http://schemas.microsoft.com/office/drawing/2014/main" id="{00000000-0008-0000-1D00-000004000000}"/>
            </a:ext>
          </a:extLst>
        </xdr:cNvPr>
        <xdr:cNvSpPr txBox="1"/>
      </xdr:nvSpPr>
      <xdr:spPr>
        <a:xfrm>
          <a:off x="0" y="2733675"/>
          <a:ext cx="766762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Conforme</a:t>
          </a:r>
          <a:r>
            <a:rPr lang="es-PY" sz="1100" baseline="0">
              <a:solidFill>
                <a:schemeClr val="accent1">
                  <a:lumMod val="50000"/>
                </a:schemeClr>
              </a:solidFill>
              <a:effectLst/>
              <a:latin typeface="+mn-lt"/>
              <a:ea typeface="+mn-ea"/>
              <a:cs typeface="+mn-cs"/>
            </a:rPr>
            <a:t> el Estatuto Social  Esc. Nº 147 de la sociedad Art. 30: Inciso a) De los Beneficios Líquidos resultantes se destinará 5% como mínimo al Fondo de Reserva Legal , hasta alcanzar el 20 % del Capital Suscripto. </a:t>
          </a:r>
          <a:endParaRPr lang="es-PY">
            <a:solidFill>
              <a:schemeClr val="accent1">
                <a:lumMod val="50000"/>
              </a:schemeClr>
            </a:solidFill>
            <a:effectLst/>
          </a:endParaRPr>
        </a:p>
      </xdr:txBody>
    </xdr:sp>
    <xdr:clientData/>
  </xdr:twoCellAnchor>
  <xdr:twoCellAnchor>
    <xdr:from>
      <xdr:col>0</xdr:col>
      <xdr:colOff>47625</xdr:colOff>
      <xdr:row>20</xdr:row>
      <xdr:rowOff>28575</xdr:rowOff>
    </xdr:from>
    <xdr:to>
      <xdr:col>7</xdr:col>
      <xdr:colOff>781050</xdr:colOff>
      <xdr:row>23</xdr:row>
      <xdr:rowOff>38100</xdr:rowOff>
    </xdr:to>
    <xdr:sp macro="" textlink="">
      <xdr:nvSpPr>
        <xdr:cNvPr id="5" name="CuadroTexto 4">
          <a:extLst>
            <a:ext uri="{FF2B5EF4-FFF2-40B4-BE49-F238E27FC236}">
              <a16:creationId xmlns:a16="http://schemas.microsoft.com/office/drawing/2014/main" id="{00000000-0008-0000-1D00-000005000000}"/>
            </a:ext>
          </a:extLst>
        </xdr:cNvPr>
        <xdr:cNvSpPr txBox="1"/>
      </xdr:nvSpPr>
      <xdr:spPr>
        <a:xfrm>
          <a:off x="47625" y="3267075"/>
          <a:ext cx="863917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endParaRPr lang="es-PY">
            <a:solidFill>
              <a:schemeClr val="accent1">
                <a:lumMod val="50000"/>
              </a:schemeClr>
            </a:solidFill>
            <a:effectLst/>
          </a:endParaRPr>
        </a:p>
      </xdr:txBody>
    </xdr:sp>
    <xdr:clientData/>
  </xdr:twoCellAnchor>
  <xdr:twoCellAnchor>
    <xdr:from>
      <xdr:col>0</xdr:col>
      <xdr:colOff>38100</xdr:colOff>
      <xdr:row>27</xdr:row>
      <xdr:rowOff>85724</xdr:rowOff>
    </xdr:from>
    <xdr:to>
      <xdr:col>7</xdr:col>
      <xdr:colOff>114300</xdr:colOff>
      <xdr:row>30</xdr:row>
      <xdr:rowOff>104774</xdr:rowOff>
    </xdr:to>
    <xdr:sp macro="" textlink="">
      <xdr:nvSpPr>
        <xdr:cNvPr id="6" name="CuadroTexto 5">
          <a:extLst>
            <a:ext uri="{FF2B5EF4-FFF2-40B4-BE49-F238E27FC236}">
              <a16:creationId xmlns:a16="http://schemas.microsoft.com/office/drawing/2014/main" id="{00000000-0008-0000-1D00-000006000000}"/>
            </a:ext>
          </a:extLst>
        </xdr:cNvPr>
        <xdr:cNvSpPr txBox="1"/>
      </xdr:nvSpPr>
      <xdr:spPr>
        <a:xfrm>
          <a:off x="38100" y="4972049"/>
          <a:ext cx="7610475" cy="504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100">
              <a:solidFill>
                <a:schemeClr val="accent1">
                  <a:lumMod val="50000"/>
                </a:schemeClr>
              </a:solidFill>
            </a:rPr>
            <a:t>Conforme el Estatuto Social  Esc. Nº 147 de la sociedad Art. 30: inciso b)</a:t>
          </a:r>
          <a:r>
            <a:rPr lang="es-PY" sz="1100" baseline="0">
              <a:solidFill>
                <a:schemeClr val="accent1">
                  <a:lumMod val="50000"/>
                </a:schemeClr>
              </a:solidFill>
            </a:rPr>
            <a:t> A criterio de la Asamblea de Accionistas se podrán constituir otros fondos de reserva, para los fines que considere conveniente para la sociedad.</a:t>
          </a:r>
          <a:endParaRPr lang="es-PY" sz="1100">
            <a:solidFill>
              <a:schemeClr val="accent1">
                <a:lumMod val="50000"/>
              </a:schemeClr>
            </a:solidFill>
          </a:endParaRPr>
        </a:p>
      </xdr:txBody>
    </xdr:sp>
    <xdr:clientData/>
  </xdr:twoCellAnchor>
  <xdr:twoCellAnchor editAs="oneCell">
    <xdr:from>
      <xdr:col>0</xdr:col>
      <xdr:colOff>0</xdr:colOff>
      <xdr:row>0</xdr:row>
      <xdr:rowOff>0</xdr:rowOff>
    </xdr:from>
    <xdr:to>
      <xdr:col>0</xdr:col>
      <xdr:colOff>1550276</xdr:colOff>
      <xdr:row>4</xdr:row>
      <xdr:rowOff>85725</xdr:rowOff>
    </xdr:to>
    <xdr:pic>
      <xdr:nvPicPr>
        <xdr:cNvPr id="7" name="Imagen 6">
          <a:extLst>
            <a:ext uri="{FF2B5EF4-FFF2-40B4-BE49-F238E27FC236}">
              <a16:creationId xmlns:a16="http://schemas.microsoft.com/office/drawing/2014/main" id="{00000000-0008-0000-1D00-000007000000}"/>
            </a:ext>
          </a:extLst>
        </xdr:cNvPr>
        <xdr:cNvPicPr>
          <a:picLocks noChangeAspect="1"/>
        </xdr:cNvPicPr>
      </xdr:nvPicPr>
      <xdr:blipFill>
        <a:blip xmlns:r="http://schemas.openxmlformats.org/officeDocument/2006/relationships" r:embed="rId1"/>
        <a:stretch>
          <a:fillRect/>
        </a:stretch>
      </xdr:blipFill>
      <xdr:spPr>
        <a:xfrm>
          <a:off x="0" y="0"/>
          <a:ext cx="1550276" cy="762000"/>
        </a:xfrm>
        <a:prstGeom prst="rect">
          <a:avLst/>
        </a:prstGeom>
      </xdr:spPr>
    </xdr:pic>
    <xdr:clientData/>
  </xdr:twoCellAnchor>
  <xdr:twoCellAnchor>
    <xdr:from>
      <xdr:col>0</xdr:col>
      <xdr:colOff>28575</xdr:colOff>
      <xdr:row>20</xdr:row>
      <xdr:rowOff>57150</xdr:rowOff>
    </xdr:from>
    <xdr:to>
      <xdr:col>7</xdr:col>
      <xdr:colOff>190500</xdr:colOff>
      <xdr:row>23</xdr:row>
      <xdr:rowOff>0</xdr:rowOff>
    </xdr:to>
    <xdr:sp macro="" textlink="">
      <xdr:nvSpPr>
        <xdr:cNvPr id="8" name="CuadroTexto 7">
          <a:extLst>
            <a:ext uri="{FF2B5EF4-FFF2-40B4-BE49-F238E27FC236}">
              <a16:creationId xmlns:a16="http://schemas.microsoft.com/office/drawing/2014/main" id="{00000000-0008-0000-1D00-000008000000}"/>
            </a:ext>
          </a:extLst>
        </xdr:cNvPr>
        <xdr:cNvSpPr txBox="1"/>
      </xdr:nvSpPr>
      <xdr:spPr>
        <a:xfrm>
          <a:off x="28575" y="3514725"/>
          <a:ext cx="7696200" cy="428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Electroban</a:t>
          </a:r>
          <a:r>
            <a:rPr lang="es-PY" sz="1100" baseline="0">
              <a:solidFill>
                <a:schemeClr val="accent1">
                  <a:lumMod val="50000"/>
                </a:schemeClr>
              </a:solidFill>
              <a:effectLst/>
              <a:latin typeface="+mn-lt"/>
              <a:ea typeface="+mn-ea"/>
              <a:cs typeface="+mn-cs"/>
            </a:rPr>
            <a:t> SAECA, al 30/09/2023 no ha constituido reservas en este concepto.</a:t>
          </a:r>
          <a:endParaRPr lang="es-PY">
            <a:solidFill>
              <a:schemeClr val="accent1">
                <a:lumMod val="50000"/>
              </a:schemeClr>
            </a:solidFill>
            <a:effectLst/>
          </a:endParaRP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85724</xdr:rowOff>
    </xdr:from>
    <xdr:to>
      <xdr:col>0</xdr:col>
      <xdr:colOff>1722576</xdr:colOff>
      <xdr:row>5</xdr:row>
      <xdr:rowOff>85724</xdr:rowOff>
    </xdr:to>
    <xdr:pic>
      <xdr:nvPicPr>
        <xdr:cNvPr id="3" name="Imagen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1"/>
        <a:stretch>
          <a:fillRect/>
        </a:stretch>
      </xdr:blipFill>
      <xdr:spPr>
        <a:xfrm>
          <a:off x="0" y="85724"/>
          <a:ext cx="1722576" cy="847725"/>
        </a:xfrm>
        <a:prstGeom prst="rect">
          <a:avLst/>
        </a:prstGeom>
      </xdr:spPr>
    </xdr:pic>
    <xdr:clientData/>
  </xdr:twoCellAnchor>
  <xdr:twoCellAnchor editAs="oneCell">
    <xdr:from>
      <xdr:col>1</xdr:col>
      <xdr:colOff>209550</xdr:colOff>
      <xdr:row>11</xdr:row>
      <xdr:rowOff>85725</xdr:rowOff>
    </xdr:from>
    <xdr:to>
      <xdr:col>2</xdr:col>
      <xdr:colOff>1143572</xdr:colOff>
      <xdr:row>14</xdr:row>
      <xdr:rowOff>51093</xdr:rowOff>
    </xdr:to>
    <xdr:pic>
      <xdr:nvPicPr>
        <xdr:cNvPr id="9" name="Imagen 8">
          <a:extLst>
            <a:ext uri="{FF2B5EF4-FFF2-40B4-BE49-F238E27FC236}">
              <a16:creationId xmlns:a16="http://schemas.microsoft.com/office/drawing/2014/main" id="{00000000-0008-0000-1E00-000009000000}"/>
            </a:ext>
          </a:extLst>
        </xdr:cNvPr>
        <xdr:cNvPicPr>
          <a:picLocks noChangeAspect="1"/>
        </xdr:cNvPicPr>
      </xdr:nvPicPr>
      <xdr:blipFill>
        <a:blip xmlns:r="http://schemas.openxmlformats.org/officeDocument/2006/relationships" r:embed="rId2"/>
        <a:stretch>
          <a:fillRect/>
        </a:stretch>
      </xdr:blipFill>
      <xdr:spPr>
        <a:xfrm>
          <a:off x="2505075" y="1990725"/>
          <a:ext cx="2200847" cy="451143"/>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57150</xdr:colOff>
      <xdr:row>0</xdr:row>
      <xdr:rowOff>142875</xdr:rowOff>
    </xdr:from>
    <xdr:to>
      <xdr:col>0</xdr:col>
      <xdr:colOff>1398386</xdr:colOff>
      <xdr:row>4</xdr:row>
      <xdr:rowOff>39300</xdr:rowOff>
    </xdr:to>
    <xdr:pic>
      <xdr:nvPicPr>
        <xdr:cNvPr id="2" name="Imagen 1">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xfrm>
          <a:off x="57150" y="142875"/>
          <a:ext cx="1341236" cy="658425"/>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57150</xdr:colOff>
      <xdr:row>0</xdr:row>
      <xdr:rowOff>133349</xdr:rowOff>
    </xdr:from>
    <xdr:to>
      <xdr:col>0</xdr:col>
      <xdr:colOff>1626411</xdr:colOff>
      <xdr:row>4</xdr:row>
      <xdr:rowOff>161924</xdr:rowOff>
    </xdr:to>
    <xdr:pic>
      <xdr:nvPicPr>
        <xdr:cNvPr id="2" name="Imagen 1">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57150" y="133349"/>
          <a:ext cx="1569261" cy="676275"/>
        </a:xfrm>
        <a:prstGeom prst="rect">
          <a:avLst/>
        </a:prstGeom>
      </xdr:spPr>
    </xdr:pic>
    <xdr:clientData/>
  </xdr:twoCellAnchor>
  <xdr:twoCellAnchor editAs="oneCell">
    <xdr:from>
      <xdr:col>1</xdr:col>
      <xdr:colOff>228600</xdr:colOff>
      <xdr:row>14</xdr:row>
      <xdr:rowOff>19050</xdr:rowOff>
    </xdr:from>
    <xdr:to>
      <xdr:col>2</xdr:col>
      <xdr:colOff>1162622</xdr:colOff>
      <xdr:row>16</xdr:row>
      <xdr:rowOff>146343</xdr:rowOff>
    </xdr:to>
    <xdr:pic>
      <xdr:nvPicPr>
        <xdr:cNvPr id="4" name="Imagen 3">
          <a:extLst>
            <a:ext uri="{FF2B5EF4-FFF2-40B4-BE49-F238E27FC236}">
              <a16:creationId xmlns:a16="http://schemas.microsoft.com/office/drawing/2014/main" id="{00000000-0008-0000-2000-000004000000}"/>
            </a:ext>
          </a:extLst>
        </xdr:cNvPr>
        <xdr:cNvPicPr>
          <a:picLocks noChangeAspect="1"/>
        </xdr:cNvPicPr>
      </xdr:nvPicPr>
      <xdr:blipFill>
        <a:blip xmlns:r="http://schemas.openxmlformats.org/officeDocument/2006/relationships" r:embed="rId2"/>
        <a:stretch>
          <a:fillRect/>
        </a:stretch>
      </xdr:blipFill>
      <xdr:spPr>
        <a:xfrm>
          <a:off x="2943225" y="2505075"/>
          <a:ext cx="2200847" cy="451143"/>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71438</xdr:colOff>
      <xdr:row>0</xdr:row>
      <xdr:rowOff>142877</xdr:rowOff>
    </xdr:from>
    <xdr:to>
      <xdr:col>0</xdr:col>
      <xdr:colOff>1940720</xdr:colOff>
      <xdr:row>5</xdr:row>
      <xdr:rowOff>108025</xdr:rowOff>
    </xdr:to>
    <xdr:pic>
      <xdr:nvPicPr>
        <xdr:cNvPr id="3" name="Imagen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1"/>
        <a:stretch>
          <a:fillRect/>
        </a:stretch>
      </xdr:blipFill>
      <xdr:spPr>
        <a:xfrm>
          <a:off x="71438" y="142877"/>
          <a:ext cx="1869282" cy="917648"/>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0</xdr:col>
      <xdr:colOff>1533525</xdr:colOff>
      <xdr:row>5</xdr:row>
      <xdr:rowOff>28922</xdr:rowOff>
    </xdr:to>
    <xdr:pic>
      <xdr:nvPicPr>
        <xdr:cNvPr id="2" name="Imagen 1">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0" y="85725"/>
          <a:ext cx="1533525" cy="752822"/>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28575</xdr:colOff>
      <xdr:row>1</xdr:row>
      <xdr:rowOff>28575</xdr:rowOff>
    </xdr:from>
    <xdr:to>
      <xdr:col>0</xdr:col>
      <xdr:colOff>1369811</xdr:colOff>
      <xdr:row>4</xdr:row>
      <xdr:rowOff>172650</xdr:rowOff>
    </xdr:to>
    <xdr:pic>
      <xdr:nvPicPr>
        <xdr:cNvPr id="2" name="Imagen 1">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a:stretch>
          <a:fillRect/>
        </a:stretch>
      </xdr:blipFill>
      <xdr:spPr>
        <a:xfrm>
          <a:off x="28575" y="190500"/>
          <a:ext cx="1341236" cy="658425"/>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66674</xdr:colOff>
      <xdr:row>0</xdr:row>
      <xdr:rowOff>114300</xdr:rowOff>
    </xdr:from>
    <xdr:to>
      <xdr:col>0</xdr:col>
      <xdr:colOff>1619250</xdr:colOff>
      <xdr:row>4</xdr:row>
      <xdr:rowOff>114474</xdr:rowOff>
    </xdr:to>
    <xdr:pic>
      <xdr:nvPicPr>
        <xdr:cNvPr id="11" name="Imagen 10">
          <a:extLst>
            <a:ext uri="{FF2B5EF4-FFF2-40B4-BE49-F238E27FC236}">
              <a16:creationId xmlns:a16="http://schemas.microsoft.com/office/drawing/2014/main" id="{00000000-0008-0000-2400-00000B000000}"/>
            </a:ext>
          </a:extLst>
        </xdr:cNvPr>
        <xdr:cNvPicPr>
          <a:picLocks noChangeAspect="1"/>
        </xdr:cNvPicPr>
      </xdr:nvPicPr>
      <xdr:blipFill>
        <a:blip xmlns:r="http://schemas.openxmlformats.org/officeDocument/2006/relationships" r:embed="rId1"/>
        <a:stretch>
          <a:fillRect/>
        </a:stretch>
      </xdr:blipFill>
      <xdr:spPr>
        <a:xfrm>
          <a:off x="66674" y="114300"/>
          <a:ext cx="1552576" cy="76217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161925</xdr:rowOff>
    </xdr:from>
    <xdr:to>
      <xdr:col>0</xdr:col>
      <xdr:colOff>1647824</xdr:colOff>
      <xdr:row>5</xdr:row>
      <xdr:rowOff>18357</xdr:rowOff>
    </xdr:to>
    <xdr:pic>
      <xdr:nvPicPr>
        <xdr:cNvPr id="3" name="Imagen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1"/>
        <a:stretch>
          <a:fillRect/>
        </a:stretch>
      </xdr:blipFill>
      <xdr:spPr>
        <a:xfrm>
          <a:off x="0" y="161925"/>
          <a:ext cx="1647824" cy="808932"/>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9524</xdr:colOff>
      <xdr:row>0</xdr:row>
      <xdr:rowOff>76199</xdr:rowOff>
    </xdr:from>
    <xdr:to>
      <xdr:col>0</xdr:col>
      <xdr:colOff>1775177</xdr:colOff>
      <xdr:row>4</xdr:row>
      <xdr:rowOff>180974</xdr:rowOff>
    </xdr:to>
    <xdr:pic>
      <xdr:nvPicPr>
        <xdr:cNvPr id="5" name="Imagen 4">
          <a:extLst>
            <a:ext uri="{FF2B5EF4-FFF2-40B4-BE49-F238E27FC236}">
              <a16:creationId xmlns:a16="http://schemas.microsoft.com/office/drawing/2014/main" id="{00000000-0008-0000-2600-000005000000}"/>
            </a:ext>
          </a:extLst>
        </xdr:cNvPr>
        <xdr:cNvPicPr>
          <a:picLocks noChangeAspect="1"/>
        </xdr:cNvPicPr>
      </xdr:nvPicPr>
      <xdr:blipFill>
        <a:blip xmlns:r="http://schemas.openxmlformats.org/officeDocument/2006/relationships" r:embed="rId1"/>
        <a:stretch>
          <a:fillRect/>
        </a:stretch>
      </xdr:blipFill>
      <xdr:spPr>
        <a:xfrm>
          <a:off x="9524" y="76199"/>
          <a:ext cx="1765653" cy="86677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238125</xdr:colOff>
      <xdr:row>12</xdr:row>
      <xdr:rowOff>0</xdr:rowOff>
    </xdr:from>
    <xdr:to>
      <xdr:col>3</xdr:col>
      <xdr:colOff>29147</xdr:colOff>
      <xdr:row>14</xdr:row>
      <xdr:rowOff>127293</xdr:rowOff>
    </xdr:to>
    <xdr:pic>
      <xdr:nvPicPr>
        <xdr:cNvPr id="2" name="Imagen 1">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a:stretch>
          <a:fillRect/>
        </a:stretch>
      </xdr:blipFill>
      <xdr:spPr>
        <a:xfrm>
          <a:off x="2771775" y="1771650"/>
          <a:ext cx="2200847" cy="451143"/>
        </a:xfrm>
        <a:prstGeom prst="rect">
          <a:avLst/>
        </a:prstGeom>
      </xdr:spPr>
    </xdr:pic>
    <xdr:clientData/>
  </xdr:twoCellAnchor>
  <xdr:twoCellAnchor editAs="oneCell">
    <xdr:from>
      <xdr:col>0</xdr:col>
      <xdr:colOff>0</xdr:colOff>
      <xdr:row>0</xdr:row>
      <xdr:rowOff>104775</xdr:rowOff>
    </xdr:from>
    <xdr:to>
      <xdr:col>0</xdr:col>
      <xdr:colOff>1513416</xdr:colOff>
      <xdr:row>5</xdr:row>
      <xdr:rowOff>38100</xdr:rowOff>
    </xdr:to>
    <xdr:pic>
      <xdr:nvPicPr>
        <xdr:cNvPr id="3" name="Imagen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2"/>
        <a:stretch>
          <a:fillRect/>
        </a:stretch>
      </xdr:blipFill>
      <xdr:spPr>
        <a:xfrm>
          <a:off x="0" y="104775"/>
          <a:ext cx="1513416" cy="742950"/>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0</xdr:col>
      <xdr:colOff>1616159</xdr:colOff>
      <xdr:row>4</xdr:row>
      <xdr:rowOff>133350</xdr:rowOff>
    </xdr:to>
    <xdr:pic>
      <xdr:nvPicPr>
        <xdr:cNvPr id="3" name="Imagen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1"/>
        <a:stretch>
          <a:fillRect/>
        </a:stretch>
      </xdr:blipFill>
      <xdr:spPr>
        <a:xfrm>
          <a:off x="0" y="85725"/>
          <a:ext cx="1616159" cy="695325"/>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0</xdr:col>
      <xdr:colOff>1666875</xdr:colOff>
      <xdr:row>4</xdr:row>
      <xdr:rowOff>148071</xdr:rowOff>
    </xdr:to>
    <xdr:pic>
      <xdr:nvPicPr>
        <xdr:cNvPr id="3" name="Imagen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1"/>
        <a:stretch>
          <a:fillRect/>
        </a:stretch>
      </xdr:blipFill>
      <xdr:spPr>
        <a:xfrm>
          <a:off x="142875" y="47625"/>
          <a:ext cx="1524000" cy="748146"/>
        </a:xfrm>
        <a:prstGeom prst="rect">
          <a:avLst/>
        </a:prstGeom>
      </xdr:spPr>
    </xdr:pic>
    <xdr:clientData/>
  </xdr:twoCellAnchor>
  <xdr:twoCellAnchor editAs="oneCell">
    <xdr:from>
      <xdr:col>1</xdr:col>
      <xdr:colOff>257175</xdr:colOff>
      <xdr:row>11</xdr:row>
      <xdr:rowOff>133350</xdr:rowOff>
    </xdr:from>
    <xdr:to>
      <xdr:col>3</xdr:col>
      <xdr:colOff>38672</xdr:colOff>
      <xdr:row>14</xdr:row>
      <xdr:rowOff>98718</xdr:rowOff>
    </xdr:to>
    <xdr:pic>
      <xdr:nvPicPr>
        <xdr:cNvPr id="5" name="Imagen 4">
          <a:extLst>
            <a:ext uri="{FF2B5EF4-FFF2-40B4-BE49-F238E27FC236}">
              <a16:creationId xmlns:a16="http://schemas.microsoft.com/office/drawing/2014/main" id="{00000000-0008-0000-2900-000005000000}"/>
            </a:ext>
          </a:extLst>
        </xdr:cNvPr>
        <xdr:cNvPicPr>
          <a:picLocks noChangeAspect="1"/>
        </xdr:cNvPicPr>
      </xdr:nvPicPr>
      <xdr:blipFill>
        <a:blip xmlns:r="http://schemas.openxmlformats.org/officeDocument/2006/relationships" r:embed="rId2"/>
        <a:stretch>
          <a:fillRect/>
        </a:stretch>
      </xdr:blipFill>
      <xdr:spPr>
        <a:xfrm>
          <a:off x="2066925" y="1943100"/>
          <a:ext cx="2200847" cy="451143"/>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76200</xdr:colOff>
      <xdr:row>0</xdr:row>
      <xdr:rowOff>85725</xdr:rowOff>
    </xdr:from>
    <xdr:to>
      <xdr:col>0</xdr:col>
      <xdr:colOff>1609018</xdr:colOff>
      <xdr:row>5</xdr:row>
      <xdr:rowOff>28575</xdr:rowOff>
    </xdr:to>
    <xdr:pic>
      <xdr:nvPicPr>
        <xdr:cNvPr id="5" name="Imagen 4">
          <a:extLst>
            <a:ext uri="{FF2B5EF4-FFF2-40B4-BE49-F238E27FC236}">
              <a16:creationId xmlns:a16="http://schemas.microsoft.com/office/drawing/2014/main" id="{00000000-0008-0000-2A00-000005000000}"/>
            </a:ext>
          </a:extLst>
        </xdr:cNvPr>
        <xdr:cNvPicPr>
          <a:picLocks noChangeAspect="1"/>
        </xdr:cNvPicPr>
      </xdr:nvPicPr>
      <xdr:blipFill>
        <a:blip xmlns:r="http://schemas.openxmlformats.org/officeDocument/2006/relationships" r:embed="rId1"/>
        <a:stretch>
          <a:fillRect/>
        </a:stretch>
      </xdr:blipFill>
      <xdr:spPr>
        <a:xfrm>
          <a:off x="76200" y="85725"/>
          <a:ext cx="1532818" cy="75247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66675</xdr:rowOff>
    </xdr:from>
    <xdr:to>
      <xdr:col>0</xdr:col>
      <xdr:colOff>1341236</xdr:colOff>
      <xdr:row>4</xdr:row>
      <xdr:rowOff>77400</xdr:rowOff>
    </xdr:to>
    <xdr:pic>
      <xdr:nvPicPr>
        <xdr:cNvPr id="3" name="Imagen 2">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1"/>
        <a:stretch>
          <a:fillRect/>
        </a:stretch>
      </xdr:blipFill>
      <xdr:spPr>
        <a:xfrm>
          <a:off x="0" y="66675"/>
          <a:ext cx="1341236" cy="658425"/>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28575</xdr:colOff>
      <xdr:row>0</xdr:row>
      <xdr:rowOff>76200</xdr:rowOff>
    </xdr:from>
    <xdr:to>
      <xdr:col>0</xdr:col>
      <xdr:colOff>1457325</xdr:colOff>
      <xdr:row>4</xdr:row>
      <xdr:rowOff>129886</xdr:rowOff>
    </xdr:to>
    <xdr:pic>
      <xdr:nvPicPr>
        <xdr:cNvPr id="7" name="Imagen 6">
          <a:extLst>
            <a:ext uri="{FF2B5EF4-FFF2-40B4-BE49-F238E27FC236}">
              <a16:creationId xmlns:a16="http://schemas.microsoft.com/office/drawing/2014/main" id="{00000000-0008-0000-2C00-000007000000}"/>
            </a:ext>
          </a:extLst>
        </xdr:cNvPr>
        <xdr:cNvPicPr>
          <a:picLocks noChangeAspect="1"/>
        </xdr:cNvPicPr>
      </xdr:nvPicPr>
      <xdr:blipFill>
        <a:blip xmlns:r="http://schemas.openxmlformats.org/officeDocument/2006/relationships" r:embed="rId1"/>
        <a:stretch>
          <a:fillRect/>
        </a:stretch>
      </xdr:blipFill>
      <xdr:spPr>
        <a:xfrm>
          <a:off x="28575" y="76200"/>
          <a:ext cx="1428750" cy="701386"/>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28575</xdr:colOff>
      <xdr:row>0</xdr:row>
      <xdr:rowOff>33944</xdr:rowOff>
    </xdr:from>
    <xdr:to>
      <xdr:col>1</xdr:col>
      <xdr:colOff>866775</xdr:colOff>
      <xdr:row>5</xdr:row>
      <xdr:rowOff>31172</xdr:rowOff>
    </xdr:to>
    <xdr:pic>
      <xdr:nvPicPr>
        <xdr:cNvPr id="5" name="Imagen 4">
          <a:extLst>
            <a:ext uri="{FF2B5EF4-FFF2-40B4-BE49-F238E27FC236}">
              <a16:creationId xmlns:a16="http://schemas.microsoft.com/office/drawing/2014/main" id="{00000000-0008-0000-2E00-000005000000}"/>
            </a:ext>
          </a:extLst>
        </xdr:cNvPr>
        <xdr:cNvPicPr>
          <a:picLocks noChangeAspect="1"/>
        </xdr:cNvPicPr>
      </xdr:nvPicPr>
      <xdr:blipFill>
        <a:blip xmlns:r="http://schemas.openxmlformats.org/officeDocument/2006/relationships" r:embed="rId1"/>
        <a:stretch>
          <a:fillRect/>
        </a:stretch>
      </xdr:blipFill>
      <xdr:spPr>
        <a:xfrm>
          <a:off x="28575" y="33944"/>
          <a:ext cx="1876425" cy="921153"/>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47625</xdr:colOff>
      <xdr:row>0</xdr:row>
      <xdr:rowOff>28576</xdr:rowOff>
    </xdr:from>
    <xdr:to>
      <xdr:col>0</xdr:col>
      <xdr:colOff>1524000</xdr:colOff>
      <xdr:row>5</xdr:row>
      <xdr:rowOff>19341</xdr:rowOff>
    </xdr:to>
    <xdr:pic>
      <xdr:nvPicPr>
        <xdr:cNvPr id="6" name="Imagen 5">
          <a:extLst>
            <a:ext uri="{FF2B5EF4-FFF2-40B4-BE49-F238E27FC236}">
              <a16:creationId xmlns:a16="http://schemas.microsoft.com/office/drawing/2014/main" id="{00000000-0008-0000-2F00-000006000000}"/>
            </a:ext>
          </a:extLst>
        </xdr:cNvPr>
        <xdr:cNvPicPr>
          <a:picLocks noChangeAspect="1"/>
        </xdr:cNvPicPr>
      </xdr:nvPicPr>
      <xdr:blipFill>
        <a:blip xmlns:r="http://schemas.openxmlformats.org/officeDocument/2006/relationships" r:embed="rId1"/>
        <a:stretch>
          <a:fillRect/>
        </a:stretch>
      </xdr:blipFill>
      <xdr:spPr>
        <a:xfrm>
          <a:off x="47625" y="28576"/>
          <a:ext cx="1476375" cy="800390"/>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57150</xdr:colOff>
      <xdr:row>1</xdr:row>
      <xdr:rowOff>114300</xdr:rowOff>
    </xdr:from>
    <xdr:to>
      <xdr:col>1</xdr:col>
      <xdr:colOff>57150</xdr:colOff>
      <xdr:row>5</xdr:row>
      <xdr:rowOff>47860</xdr:rowOff>
    </xdr:to>
    <xdr:pic>
      <xdr:nvPicPr>
        <xdr:cNvPr id="3" name="Imagen 2">
          <a:extLst>
            <a:ext uri="{FF2B5EF4-FFF2-40B4-BE49-F238E27FC236}">
              <a16:creationId xmlns:a16="http://schemas.microsoft.com/office/drawing/2014/main" id="{00000000-0008-0000-3000-000003000000}"/>
            </a:ext>
          </a:extLst>
        </xdr:cNvPr>
        <xdr:cNvPicPr>
          <a:picLocks noChangeAspect="1"/>
        </xdr:cNvPicPr>
      </xdr:nvPicPr>
      <xdr:blipFill>
        <a:blip xmlns:r="http://schemas.openxmlformats.org/officeDocument/2006/relationships" r:embed="rId1"/>
        <a:stretch>
          <a:fillRect/>
        </a:stretch>
      </xdr:blipFill>
      <xdr:spPr>
        <a:xfrm>
          <a:off x="57150" y="304800"/>
          <a:ext cx="1419225" cy="69556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114300</xdr:rowOff>
    </xdr:from>
    <xdr:to>
      <xdr:col>0</xdr:col>
      <xdr:colOff>1419225</xdr:colOff>
      <xdr:row>5</xdr:row>
      <xdr:rowOff>235</xdr:rowOff>
    </xdr:to>
    <xdr:pic>
      <xdr:nvPicPr>
        <xdr:cNvPr id="3" name="Imagen 2">
          <a:extLst>
            <a:ext uri="{FF2B5EF4-FFF2-40B4-BE49-F238E27FC236}">
              <a16:creationId xmlns:a16="http://schemas.microsoft.com/office/drawing/2014/main" id="{00000000-0008-0000-3100-000003000000}"/>
            </a:ext>
          </a:extLst>
        </xdr:cNvPr>
        <xdr:cNvPicPr>
          <a:picLocks noChangeAspect="1"/>
        </xdr:cNvPicPr>
      </xdr:nvPicPr>
      <xdr:blipFill>
        <a:blip xmlns:r="http://schemas.openxmlformats.org/officeDocument/2006/relationships" r:embed="rId1"/>
        <a:stretch>
          <a:fillRect/>
        </a:stretch>
      </xdr:blipFill>
      <xdr:spPr>
        <a:xfrm>
          <a:off x="0" y="114300"/>
          <a:ext cx="1419225" cy="69556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2.bin"/><Relationship Id="rId1" Type="http://schemas.openxmlformats.org/officeDocument/2006/relationships/hyperlink" Target="http://www.electroban.com.py/"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2060"/>
  </sheetPr>
  <dimension ref="A2:N19"/>
  <sheetViews>
    <sheetView showGridLines="0" tabSelected="1" zoomScale="80" zoomScaleNormal="80" workbookViewId="0">
      <selection activeCell="J19" sqref="J19:K19"/>
    </sheetView>
  </sheetViews>
  <sheetFormatPr baseColWidth="10" defaultColWidth="11.44140625" defaultRowHeight="13.8" x14ac:dyDescent="0.25"/>
  <cols>
    <col min="1" max="2" width="11.44140625" style="126"/>
    <col min="3" max="3" width="9.33203125" style="126" customWidth="1"/>
    <col min="4" max="4" width="6.6640625" style="126" customWidth="1"/>
    <col min="5" max="6" width="11.44140625" style="126"/>
    <col min="7" max="7" width="6.33203125" style="126" customWidth="1"/>
    <col min="8" max="11" width="11.44140625" style="126"/>
    <col min="12" max="12" width="8.5546875" style="126" customWidth="1"/>
    <col min="13" max="16384" width="11.44140625" style="126"/>
  </cols>
  <sheetData>
    <row r="2" spans="1:9" x14ac:dyDescent="0.25">
      <c r="A2" s="1223" t="s">
        <v>629</v>
      </c>
      <c r="B2" s="1223"/>
      <c r="C2" s="1223"/>
      <c r="D2" s="1223"/>
      <c r="E2" s="1223"/>
      <c r="F2" s="1223"/>
      <c r="G2" s="1223"/>
      <c r="H2" s="1223"/>
      <c r="I2" s="1223"/>
    </row>
    <row r="3" spans="1:9" x14ac:dyDescent="0.25">
      <c r="A3" s="555"/>
      <c r="B3" s="1224" t="s">
        <v>810</v>
      </c>
      <c r="C3" s="1224"/>
      <c r="D3" s="1224"/>
      <c r="E3" s="1224"/>
      <c r="F3" s="1224"/>
      <c r="G3" s="1224"/>
      <c r="H3" s="1224"/>
      <c r="I3" s="555"/>
    </row>
    <row r="18" spans="1:14" x14ac:dyDescent="0.25">
      <c r="B18" s="93"/>
      <c r="C18" s="93"/>
      <c r="D18" s="93"/>
      <c r="E18" s="1221"/>
      <c r="F18" s="1221"/>
      <c r="G18" s="93"/>
      <c r="H18" s="1221"/>
      <c r="I18" s="1221"/>
      <c r="J18" s="1221"/>
      <c r="K18" s="1221"/>
      <c r="L18" s="1221"/>
      <c r="M18" s="1221"/>
      <c r="N18" s="1221"/>
    </row>
    <row r="19" spans="1:14" x14ac:dyDescent="0.25">
      <c r="A19" s="636"/>
      <c r="B19" s="637"/>
      <c r="C19" s="637"/>
      <c r="D19" s="637"/>
      <c r="E19" s="1222"/>
      <c r="F19" s="1222"/>
      <c r="G19" s="637"/>
      <c r="H19" s="1222"/>
      <c r="I19" s="1222"/>
      <c r="J19" s="1222"/>
      <c r="K19" s="1222"/>
      <c r="L19" s="1222"/>
      <c r="M19" s="1222"/>
      <c r="N19" s="1222"/>
    </row>
  </sheetData>
  <mergeCells count="10">
    <mergeCell ref="J18:K18"/>
    <mergeCell ref="J19:K19"/>
    <mergeCell ref="L18:N18"/>
    <mergeCell ref="L19:N19"/>
    <mergeCell ref="A2:I2"/>
    <mergeCell ref="B3:H3"/>
    <mergeCell ref="E19:F19"/>
    <mergeCell ref="E18:F18"/>
    <mergeCell ref="H18:I18"/>
    <mergeCell ref="H19:I19"/>
  </mergeCells>
  <pageMargins left="0.7" right="0.7" top="0.75" bottom="0.75" header="0.3" footer="0.3"/>
  <drawing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rgb="FF002060"/>
  </sheetPr>
  <dimension ref="A1:H65"/>
  <sheetViews>
    <sheetView showGridLines="0" zoomScale="90" zoomScaleNormal="90" workbookViewId="0">
      <pane ySplit="9" topLeftCell="A56" activePane="bottomLeft" state="frozen"/>
      <selection activeCell="A24" sqref="A24"/>
      <selection pane="bottomLeft" activeCell="F68" sqref="F68"/>
    </sheetView>
  </sheetViews>
  <sheetFormatPr baseColWidth="10" defaultColWidth="11.44140625" defaultRowHeight="13.2" x14ac:dyDescent="0.25"/>
  <cols>
    <col min="1" max="1" width="24" style="22" customWidth="1"/>
    <col min="2" max="2" width="10.109375" style="22" bestFit="1" customWidth="1"/>
    <col min="3" max="3" width="61.5546875" style="22" bestFit="1" customWidth="1"/>
    <col min="4" max="4" width="14.88671875" style="43" customWidth="1"/>
    <col min="5" max="6" width="11.44140625" style="22"/>
    <col min="7" max="7" width="31.6640625" style="22" hidden="1" customWidth="1"/>
    <col min="8" max="8" width="0" style="22" hidden="1" customWidth="1"/>
    <col min="9" max="16384" width="11.44140625" style="22"/>
  </cols>
  <sheetData>
    <row r="1" spans="1:8" ht="37.5" customHeight="1" x14ac:dyDescent="0.25">
      <c r="B1" s="553" t="s">
        <v>385</v>
      </c>
      <c r="C1" s="145" t="s">
        <v>435</v>
      </c>
      <c r="D1" s="23"/>
    </row>
    <row r="2" spans="1:8" x14ac:dyDescent="0.25">
      <c r="G2" s="22">
        <v>1</v>
      </c>
    </row>
    <row r="3" spans="1:8" ht="13.8" x14ac:dyDescent="0.25">
      <c r="C3" s="128" t="s">
        <v>628</v>
      </c>
      <c r="D3" s="554"/>
      <c r="G3" s="22">
        <v>2</v>
      </c>
    </row>
    <row r="4" spans="1:8" x14ac:dyDescent="0.25">
      <c r="G4" s="22">
        <v>3</v>
      </c>
    </row>
    <row r="5" spans="1:8" x14ac:dyDescent="0.25">
      <c r="G5" s="22">
        <v>4</v>
      </c>
    </row>
    <row r="6" spans="1:8" x14ac:dyDescent="0.25">
      <c r="A6" s="673" t="s">
        <v>382</v>
      </c>
      <c r="B6" s="535">
        <v>45199</v>
      </c>
      <c r="G6" s="22">
        <v>5</v>
      </c>
    </row>
    <row r="7" spans="1:8" ht="12.75" hidden="1" customHeight="1" x14ac:dyDescent="0.25">
      <c r="A7" s="536"/>
      <c r="B7" s="536"/>
      <c r="C7" s="536"/>
      <c r="D7" s="537"/>
      <c r="G7" s="22">
        <v>6</v>
      </c>
    </row>
    <row r="8" spans="1:8" x14ac:dyDescent="0.25">
      <c r="A8" s="538"/>
      <c r="G8" s="22">
        <v>7</v>
      </c>
    </row>
    <row r="9" spans="1:8" ht="26.4" customHeight="1" x14ac:dyDescent="0.25">
      <c r="B9" s="539"/>
      <c r="C9" s="48" t="s">
        <v>21</v>
      </c>
      <c r="D9" s="540" t="s">
        <v>305</v>
      </c>
      <c r="G9" s="22">
        <v>8</v>
      </c>
    </row>
    <row r="10" spans="1:8" ht="26.4" customHeight="1" x14ac:dyDescent="0.25">
      <c r="B10" s="541" t="s">
        <v>346</v>
      </c>
      <c r="C10" s="542"/>
      <c r="D10" s="543"/>
      <c r="G10" s="22">
        <v>9</v>
      </c>
      <c r="H10" s="22" t="s">
        <v>365</v>
      </c>
    </row>
    <row r="11" spans="1:8" ht="13.8" x14ac:dyDescent="0.25">
      <c r="A11" s="43"/>
      <c r="B11" s="544"/>
      <c r="C11" s="22" t="s">
        <v>279</v>
      </c>
      <c r="D11" s="545" t="s">
        <v>22</v>
      </c>
      <c r="G11" s="22">
        <v>10</v>
      </c>
      <c r="H11" s="22" t="s">
        <v>366</v>
      </c>
    </row>
    <row r="12" spans="1:8" ht="13.8" x14ac:dyDescent="0.25">
      <c r="A12" s="43"/>
      <c r="B12" s="544"/>
      <c r="C12" s="22" t="s">
        <v>38</v>
      </c>
      <c r="D12" s="546" t="s">
        <v>23</v>
      </c>
      <c r="G12" s="22">
        <v>11</v>
      </c>
      <c r="H12" s="22" t="s">
        <v>367</v>
      </c>
    </row>
    <row r="13" spans="1:8" ht="13.8" x14ac:dyDescent="0.25">
      <c r="A13" s="43"/>
      <c r="B13" s="541" t="s">
        <v>224</v>
      </c>
      <c r="D13" s="545" t="s">
        <v>116</v>
      </c>
      <c r="G13" s="22">
        <v>12</v>
      </c>
      <c r="H13" s="22" t="s">
        <v>368</v>
      </c>
    </row>
    <row r="14" spans="1:8" x14ac:dyDescent="0.25">
      <c r="A14" s="43"/>
      <c r="B14" s="544"/>
      <c r="C14" s="22" t="s">
        <v>174</v>
      </c>
      <c r="D14" s="547" t="s">
        <v>24</v>
      </c>
    </row>
    <row r="15" spans="1:8" x14ac:dyDescent="0.25">
      <c r="A15" s="43"/>
      <c r="B15" s="544"/>
      <c r="C15" s="22" t="s">
        <v>97</v>
      </c>
      <c r="D15" s="547" t="s">
        <v>25</v>
      </c>
    </row>
    <row r="16" spans="1:8" x14ac:dyDescent="0.25">
      <c r="A16" s="43"/>
      <c r="B16" s="544"/>
      <c r="C16" s="22" t="s">
        <v>175</v>
      </c>
      <c r="D16" s="547" t="s">
        <v>26</v>
      </c>
    </row>
    <row r="17" spans="1:4" x14ac:dyDescent="0.25">
      <c r="A17" s="43"/>
      <c r="B17" s="544"/>
      <c r="C17" s="22" t="s">
        <v>39</v>
      </c>
      <c r="D17" s="547" t="s">
        <v>27</v>
      </c>
    </row>
    <row r="18" spans="1:4" ht="13.8" x14ac:dyDescent="0.25">
      <c r="A18" s="43"/>
      <c r="B18" s="544"/>
      <c r="C18" s="22" t="s">
        <v>175</v>
      </c>
      <c r="D18" s="546" t="s">
        <v>26</v>
      </c>
    </row>
    <row r="19" spans="1:4" x14ac:dyDescent="0.25">
      <c r="A19" s="43"/>
      <c r="B19" s="544"/>
      <c r="C19" s="22" t="s">
        <v>176</v>
      </c>
      <c r="D19" s="547" t="s">
        <v>28</v>
      </c>
    </row>
    <row r="20" spans="1:4" x14ac:dyDescent="0.25">
      <c r="A20" s="43"/>
      <c r="B20" s="544"/>
      <c r="C20" s="22" t="s">
        <v>330</v>
      </c>
      <c r="D20" s="547" t="s">
        <v>29</v>
      </c>
    </row>
    <row r="21" spans="1:4" x14ac:dyDescent="0.25">
      <c r="A21" s="43"/>
      <c r="B21" s="544"/>
      <c r="C21" s="22" t="s">
        <v>280</v>
      </c>
      <c r="D21" s="547" t="s">
        <v>30</v>
      </c>
    </row>
    <row r="22" spans="1:4" x14ac:dyDescent="0.25">
      <c r="A22" s="43"/>
      <c r="B22" s="544"/>
      <c r="C22" s="22" t="s">
        <v>190</v>
      </c>
      <c r="D22" s="547" t="s">
        <v>31</v>
      </c>
    </row>
    <row r="23" spans="1:4" ht="13.8" x14ac:dyDescent="0.25">
      <c r="A23" s="43"/>
      <c r="B23" s="544"/>
      <c r="C23" s="22" t="s">
        <v>109</v>
      </c>
      <c r="D23" s="546" t="s">
        <v>32</v>
      </c>
    </row>
    <row r="24" spans="1:4" ht="13.8" x14ac:dyDescent="0.25">
      <c r="A24" s="43"/>
      <c r="B24" s="544"/>
      <c r="C24" s="22" t="s">
        <v>115</v>
      </c>
      <c r="D24" s="545" t="s">
        <v>33</v>
      </c>
    </row>
    <row r="25" spans="1:4" ht="13.8" x14ac:dyDescent="0.25">
      <c r="A25" s="43"/>
      <c r="B25" s="544"/>
      <c r="C25" s="22" t="s">
        <v>98</v>
      </c>
      <c r="D25" s="546" t="s">
        <v>34</v>
      </c>
    </row>
    <row r="26" spans="1:4" x14ac:dyDescent="0.25">
      <c r="A26" s="43"/>
      <c r="B26" s="544"/>
      <c r="C26" s="22" t="s">
        <v>99</v>
      </c>
      <c r="D26" s="547" t="s">
        <v>35</v>
      </c>
    </row>
    <row r="27" spans="1:4" x14ac:dyDescent="0.25">
      <c r="A27" s="43"/>
      <c r="B27" s="544"/>
      <c r="C27" s="22" t="s">
        <v>117</v>
      </c>
      <c r="D27" s="547" t="s">
        <v>36</v>
      </c>
    </row>
    <row r="28" spans="1:4" x14ac:dyDescent="0.25">
      <c r="A28" s="43"/>
      <c r="B28" s="544"/>
      <c r="C28" s="22" t="s">
        <v>63</v>
      </c>
      <c r="D28" s="547" t="s">
        <v>37</v>
      </c>
    </row>
    <row r="29" spans="1:4" ht="13.8" x14ac:dyDescent="0.25">
      <c r="A29" s="43"/>
      <c r="B29" s="544"/>
      <c r="C29" s="22" t="s">
        <v>64</v>
      </c>
      <c r="D29" s="546" t="s">
        <v>281</v>
      </c>
    </row>
    <row r="30" spans="1:4" ht="13.8" x14ac:dyDescent="0.25">
      <c r="A30" s="43"/>
      <c r="B30" s="544"/>
      <c r="C30" s="22" t="s">
        <v>65</v>
      </c>
      <c r="D30" s="546" t="s">
        <v>282</v>
      </c>
    </row>
    <row r="31" spans="1:4" ht="13.8" x14ac:dyDescent="0.25">
      <c r="A31" s="43"/>
      <c r="B31" s="544"/>
      <c r="C31" s="22" t="s">
        <v>196</v>
      </c>
      <c r="D31" s="546" t="s">
        <v>283</v>
      </c>
    </row>
    <row r="32" spans="1:4" ht="13.8" x14ac:dyDescent="0.25">
      <c r="A32" s="43"/>
      <c r="B32" s="544"/>
      <c r="C32" s="22" t="s">
        <v>285</v>
      </c>
      <c r="D32" s="546" t="s">
        <v>35</v>
      </c>
    </row>
    <row r="33" spans="1:4" ht="13.8" x14ac:dyDescent="0.25">
      <c r="A33" s="43"/>
      <c r="B33" s="544"/>
      <c r="C33" s="22" t="s">
        <v>287</v>
      </c>
      <c r="D33" s="546" t="s">
        <v>283</v>
      </c>
    </row>
    <row r="34" spans="1:4" ht="13.8" x14ac:dyDescent="0.25">
      <c r="A34" s="43"/>
      <c r="B34" s="544"/>
      <c r="C34" s="22" t="s">
        <v>200</v>
      </c>
      <c r="D34" s="546" t="s">
        <v>284</v>
      </c>
    </row>
    <row r="35" spans="1:4" ht="13.8" x14ac:dyDescent="0.25">
      <c r="A35" s="43"/>
      <c r="B35" s="544"/>
      <c r="C35" s="22" t="s">
        <v>41</v>
      </c>
      <c r="D35" s="546" t="s">
        <v>288</v>
      </c>
    </row>
    <row r="36" spans="1:4" ht="13.8" x14ac:dyDescent="0.25">
      <c r="A36" s="43"/>
      <c r="B36" s="544"/>
      <c r="C36" s="22" t="s">
        <v>76</v>
      </c>
      <c r="D36" s="546" t="s">
        <v>288</v>
      </c>
    </row>
    <row r="37" spans="1:4" ht="13.8" x14ac:dyDescent="0.25">
      <c r="A37" s="43"/>
      <c r="B37" s="544"/>
      <c r="C37" s="22" t="s">
        <v>201</v>
      </c>
      <c r="D37" s="546" t="s">
        <v>288</v>
      </c>
    </row>
    <row r="38" spans="1:4" ht="13.8" x14ac:dyDescent="0.25">
      <c r="A38" s="43"/>
      <c r="B38" s="544"/>
      <c r="C38" s="22" t="s">
        <v>333</v>
      </c>
      <c r="D38" s="546" t="s">
        <v>288</v>
      </c>
    </row>
    <row r="39" spans="1:4" ht="13.8" x14ac:dyDescent="0.25">
      <c r="A39" s="43"/>
      <c r="B39" s="544"/>
      <c r="C39" s="22" t="s">
        <v>66</v>
      </c>
      <c r="D39" s="546" t="s">
        <v>289</v>
      </c>
    </row>
    <row r="40" spans="1:4" ht="13.8" x14ac:dyDescent="0.25">
      <c r="A40" s="43"/>
      <c r="B40" s="544"/>
      <c r="C40" s="22" t="s">
        <v>42</v>
      </c>
      <c r="D40" s="546" t="s">
        <v>290</v>
      </c>
    </row>
    <row r="41" spans="1:4" ht="13.8" x14ac:dyDescent="0.25">
      <c r="A41" s="43"/>
      <c r="B41" s="544"/>
      <c r="C41" s="22" t="s">
        <v>67</v>
      </c>
      <c r="D41" s="546" t="s">
        <v>291</v>
      </c>
    </row>
    <row r="42" spans="1:4" ht="13.8" x14ac:dyDescent="0.25">
      <c r="A42" s="43"/>
      <c r="B42" s="541" t="s">
        <v>54</v>
      </c>
      <c r="D42" s="545" t="s">
        <v>128</v>
      </c>
    </row>
    <row r="43" spans="1:4" ht="13.8" x14ac:dyDescent="0.25">
      <c r="A43" s="43"/>
      <c r="B43" s="544"/>
      <c r="C43" s="22" t="s">
        <v>60</v>
      </c>
      <c r="D43" s="546" t="s">
        <v>292</v>
      </c>
    </row>
    <row r="44" spans="1:4" ht="13.8" x14ac:dyDescent="0.25">
      <c r="A44" s="43"/>
      <c r="B44" s="544"/>
      <c r="C44" s="22" t="s">
        <v>135</v>
      </c>
      <c r="D44" s="546" t="s">
        <v>293</v>
      </c>
    </row>
    <row r="45" spans="1:4" ht="13.8" x14ac:dyDescent="0.25">
      <c r="A45" s="43"/>
      <c r="B45" s="544"/>
      <c r="C45" s="22" t="s">
        <v>205</v>
      </c>
      <c r="D45" s="546" t="s">
        <v>294</v>
      </c>
    </row>
    <row r="46" spans="1:4" ht="13.8" x14ac:dyDescent="0.25">
      <c r="A46" s="43"/>
      <c r="B46" s="544"/>
      <c r="C46" s="22" t="s">
        <v>145</v>
      </c>
      <c r="D46" s="546" t="s">
        <v>294</v>
      </c>
    </row>
    <row r="47" spans="1:4" ht="13.8" x14ac:dyDescent="0.25">
      <c r="A47" s="43"/>
      <c r="B47" s="544"/>
      <c r="C47" s="22" t="s">
        <v>296</v>
      </c>
      <c r="D47" s="546" t="s">
        <v>295</v>
      </c>
    </row>
    <row r="48" spans="1:4" ht="13.8" x14ac:dyDescent="0.25">
      <c r="A48" s="43"/>
      <c r="B48" s="544"/>
      <c r="C48" s="22" t="s">
        <v>335</v>
      </c>
      <c r="D48" s="546" t="s">
        <v>297</v>
      </c>
    </row>
    <row r="49" spans="1:4" ht="13.8" x14ac:dyDescent="0.25">
      <c r="A49" s="43"/>
      <c r="B49" s="544"/>
      <c r="C49" s="22" t="s">
        <v>338</v>
      </c>
      <c r="D49" s="546" t="s">
        <v>297</v>
      </c>
    </row>
    <row r="50" spans="1:4" ht="13.8" x14ac:dyDescent="0.25">
      <c r="A50" s="43"/>
      <c r="B50" s="544"/>
      <c r="C50" s="22" t="s">
        <v>141</v>
      </c>
      <c r="D50" s="546" t="s">
        <v>298</v>
      </c>
    </row>
    <row r="51" spans="1:4" ht="13.8" x14ac:dyDescent="0.25">
      <c r="A51" s="43"/>
      <c r="B51" s="544"/>
      <c r="C51" s="22" t="s">
        <v>142</v>
      </c>
      <c r="D51" s="546" t="s">
        <v>299</v>
      </c>
    </row>
    <row r="52" spans="1:4" ht="13.8" x14ac:dyDescent="0.25">
      <c r="A52" s="43"/>
      <c r="B52" s="544"/>
      <c r="C52" s="22" t="s">
        <v>44</v>
      </c>
      <c r="D52" s="546" t="s">
        <v>300</v>
      </c>
    </row>
    <row r="53" spans="1:4" ht="13.8" x14ac:dyDescent="0.25">
      <c r="A53" s="43"/>
      <c r="B53" s="544"/>
      <c r="C53" s="22" t="s">
        <v>69</v>
      </c>
      <c r="D53" s="546" t="s">
        <v>301</v>
      </c>
    </row>
    <row r="54" spans="1:4" ht="13.8" x14ac:dyDescent="0.25">
      <c r="A54" s="43"/>
      <c r="B54" s="544"/>
      <c r="C54" s="22" t="s">
        <v>70</v>
      </c>
      <c r="D54" s="546" t="s">
        <v>302</v>
      </c>
    </row>
    <row r="55" spans="1:4" ht="13.8" x14ac:dyDescent="0.25">
      <c r="A55" s="43"/>
      <c r="B55" s="544"/>
      <c r="C55" s="22" t="s">
        <v>304</v>
      </c>
      <c r="D55" s="546" t="s">
        <v>303</v>
      </c>
    </row>
    <row r="56" spans="1:4" ht="13.8" x14ac:dyDescent="0.25">
      <c r="A56" s="43"/>
      <c r="B56" s="544"/>
      <c r="C56" s="22" t="s">
        <v>71</v>
      </c>
      <c r="D56" s="545" t="s">
        <v>303</v>
      </c>
    </row>
    <row r="57" spans="1:4" ht="13.8" x14ac:dyDescent="0.25">
      <c r="A57" s="43"/>
      <c r="B57" s="541" t="s">
        <v>55</v>
      </c>
      <c r="D57" s="545" t="s">
        <v>53</v>
      </c>
    </row>
    <row r="58" spans="1:4" ht="13.8" x14ac:dyDescent="0.25">
      <c r="A58" s="43"/>
      <c r="B58" s="541" t="s">
        <v>225</v>
      </c>
      <c r="D58" s="546" t="s">
        <v>226</v>
      </c>
    </row>
    <row r="59" spans="1:4" ht="13.8" x14ac:dyDescent="0.25">
      <c r="A59" s="43"/>
      <c r="B59" s="541" t="s">
        <v>347</v>
      </c>
      <c r="D59" s="546"/>
    </row>
    <row r="60" spans="1:4" ht="13.8" x14ac:dyDescent="0.25">
      <c r="A60" s="43"/>
      <c r="B60" s="544"/>
      <c r="C60" s="22" t="s">
        <v>306</v>
      </c>
      <c r="D60" s="545" t="s">
        <v>307</v>
      </c>
    </row>
    <row r="61" spans="1:4" ht="13.8" x14ac:dyDescent="0.25">
      <c r="A61" s="43"/>
      <c r="B61" s="544"/>
      <c r="C61" s="22" t="s">
        <v>311</v>
      </c>
      <c r="D61" s="545" t="s">
        <v>312</v>
      </c>
    </row>
    <row r="62" spans="1:4" ht="13.8" x14ac:dyDescent="0.25">
      <c r="A62" s="43"/>
      <c r="B62" s="544"/>
      <c r="C62" s="22" t="s">
        <v>339</v>
      </c>
      <c r="D62" s="545" t="s">
        <v>314</v>
      </c>
    </row>
    <row r="63" spans="1:4" ht="13.8" x14ac:dyDescent="0.25">
      <c r="A63" s="43"/>
      <c r="B63" s="544"/>
      <c r="C63" s="22" t="s">
        <v>313</v>
      </c>
      <c r="D63" s="545" t="s">
        <v>315</v>
      </c>
    </row>
    <row r="64" spans="1:4" ht="13.8" x14ac:dyDescent="0.25">
      <c r="A64" s="43"/>
      <c r="B64" s="548"/>
      <c r="C64" s="549" t="s">
        <v>432</v>
      </c>
      <c r="D64" s="550" t="s">
        <v>433</v>
      </c>
    </row>
    <row r="65" spans="1:4" ht="21.15" customHeight="1" x14ac:dyDescent="0.25">
      <c r="A65" s="551"/>
      <c r="D65" s="552"/>
    </row>
  </sheetData>
  <hyperlinks>
    <hyperlink ref="D14" location="'Nota 3'!A1" display="'Nota 3'!A1" xr:uid="{00000000-0004-0000-0100-000000000000}"/>
    <hyperlink ref="D15" location="'Nota 4'!A1" display="'Nota 4'!A1" xr:uid="{00000000-0004-0000-0100-000001000000}"/>
    <hyperlink ref="D16" location="'Nota 5'!A1" display="'Nota 5'!A1" xr:uid="{00000000-0004-0000-0100-000002000000}"/>
    <hyperlink ref="D17" location="'Nota 6'!A1" display="'Nota 6'!A1" xr:uid="{00000000-0004-0000-0100-000003000000}"/>
    <hyperlink ref="D19" location="'Nota 7'!A1" display="'Nota 7'!A1" xr:uid="{00000000-0004-0000-0100-000004000000}"/>
    <hyperlink ref="D21" location="'Nota 9'!A1" display="'Nota 9'!A1" xr:uid="{00000000-0004-0000-0100-000005000000}"/>
    <hyperlink ref="D22" location="'Nota 10'!A1" display="'Nota 10'!A1" xr:uid="{00000000-0004-0000-0100-000006000000}"/>
    <hyperlink ref="D26" location="'Nota 14'!A1" display="'Nota 14'!A1" xr:uid="{00000000-0004-0000-0100-000007000000}"/>
    <hyperlink ref="D27" location="'Nota 15'!A1" display="'Nota 15'!A1" xr:uid="{00000000-0004-0000-0100-000008000000}"/>
    <hyperlink ref="D28" location="'Nota 16'!A1" display="'Nota 16'!A1" xr:uid="{00000000-0004-0000-0100-000009000000}"/>
    <hyperlink ref="D20" location="'Nota 8'!A1" display="'Nota 8'!A1" xr:uid="{00000000-0004-0000-0100-00000A000000}"/>
    <hyperlink ref="D13" location="BG!A1" display="BG" xr:uid="{00000000-0004-0000-0100-00000B000000}"/>
    <hyperlink ref="D42" location="ER!A1" display="ER" xr:uid="{00000000-0004-0000-0100-00000C000000}"/>
    <hyperlink ref="D57" location="EVPN!A1" display="EVPN" xr:uid="{00000000-0004-0000-0100-00000D000000}"/>
    <hyperlink ref="D58" location="EFE!A1" display="EFE" xr:uid="{00000000-0004-0000-0100-00000E000000}"/>
    <hyperlink ref="D23" location="'Nota 11'!A1" display="Nota 11 y 12" xr:uid="{00000000-0004-0000-0100-00000F000000}"/>
    <hyperlink ref="D24" location="'Nota 12'!A1" display="Nota 12" xr:uid="{00000000-0004-0000-0100-000010000000}"/>
    <hyperlink ref="D25" location="'Nota 13'!A1" display="Nota 13'" xr:uid="{00000000-0004-0000-0100-000011000000}"/>
    <hyperlink ref="D29" location="'Nota 17'!A1" display="Nota 17" xr:uid="{00000000-0004-0000-0100-000012000000}"/>
    <hyperlink ref="D30" location="'Nota 18'!A1" display="Nota 18" xr:uid="{00000000-0004-0000-0100-000013000000}"/>
    <hyperlink ref="D31" location="'Nota 19'!A1" display="Nota 19" xr:uid="{00000000-0004-0000-0100-000014000000}"/>
    <hyperlink ref="D32" location="'Nota 14'!A1" display="Nota 14" xr:uid="{00000000-0004-0000-0100-000015000000}"/>
    <hyperlink ref="D33" location="'Nota 19'!A1" display="Nota 19" xr:uid="{00000000-0004-0000-0100-000016000000}"/>
    <hyperlink ref="D34" location="'Nota 20'!A1" display="Nota 20" xr:uid="{00000000-0004-0000-0100-000017000000}"/>
    <hyperlink ref="D35" location="' Nota 21'!A1" display="Nota 21" xr:uid="{00000000-0004-0000-0100-000018000000}"/>
    <hyperlink ref="D36" location="' Nota 21'!A1" display="Nota 21" xr:uid="{00000000-0004-0000-0100-000019000000}"/>
    <hyperlink ref="D37" location="' Nota 21'!A1" display="Nota 21" xr:uid="{00000000-0004-0000-0100-00001A000000}"/>
    <hyperlink ref="D38" location="' Nota 21'!A1" display="Nota 21" xr:uid="{00000000-0004-0000-0100-00001B000000}"/>
    <hyperlink ref="D39" location="'Nota 22'!A1" display="Nota 22" xr:uid="{00000000-0004-0000-0100-00001C000000}"/>
    <hyperlink ref="D40" location="'Nota 23'!A1" display="Nota 23" xr:uid="{00000000-0004-0000-0100-00001D000000}"/>
    <hyperlink ref="D41" location="'Nota 24'!A1" display="Nota 24" xr:uid="{00000000-0004-0000-0100-00001E000000}"/>
    <hyperlink ref="D43" location="'Nota 25'!A1" display="Nota 25" xr:uid="{00000000-0004-0000-0100-00001F000000}"/>
    <hyperlink ref="D44" location="'Nota 26'!A1" display="Nota 26" xr:uid="{00000000-0004-0000-0100-000020000000}"/>
    <hyperlink ref="D45" location="'Nota 27'!A1" display="Nota 27" xr:uid="{00000000-0004-0000-0100-000021000000}"/>
    <hyperlink ref="D46" location="'Nota 27'!A1" display="N ota 27" xr:uid="{00000000-0004-0000-0100-000022000000}"/>
    <hyperlink ref="D47" location="'Nota 28'!A1" display="Nota 28" xr:uid="{00000000-0004-0000-0100-000023000000}"/>
    <hyperlink ref="D48" location="'Nota 29'!A1" display="Nota 29" xr:uid="{00000000-0004-0000-0100-000024000000}"/>
    <hyperlink ref="D49" location="'Nota 29'!A1" display="Nota 29" xr:uid="{00000000-0004-0000-0100-000025000000}"/>
    <hyperlink ref="D50" location="'Nota 30'!A1" display="Nota 30" xr:uid="{00000000-0004-0000-0100-000026000000}"/>
    <hyperlink ref="D51" location="'Nota 31'!A1" display="Nota 31" xr:uid="{00000000-0004-0000-0100-000027000000}"/>
    <hyperlink ref="D52" location="'Nota 32'!A1" display="Nota 32" xr:uid="{00000000-0004-0000-0100-000028000000}"/>
    <hyperlink ref="D53" location="'Nota 33'!A1" display="Nota 33" xr:uid="{00000000-0004-0000-0100-000029000000}"/>
    <hyperlink ref="D54" location="'Nota 34'!A1" display="Nota 34" xr:uid="{00000000-0004-0000-0100-00002A000000}"/>
    <hyperlink ref="D55" location="'Nota 35'!A1" display="Nota 35" xr:uid="{00000000-0004-0000-0100-00002B000000}"/>
    <hyperlink ref="D56" location="'Nota 35'!A1" display="Nota 35" xr:uid="{00000000-0004-0000-0100-00002C000000}"/>
    <hyperlink ref="D61" location="'Nota 37'!A1" display="Nota 37" xr:uid="{00000000-0004-0000-0100-00002D000000}"/>
    <hyperlink ref="D60" location="'Nota 36'!A1" display="Nota 36" xr:uid="{00000000-0004-0000-0100-00002E000000}"/>
    <hyperlink ref="D12" location="'Nota 2'!A1" display="Nota 2" xr:uid="{00000000-0004-0000-0100-00002F000000}"/>
    <hyperlink ref="D11" location="Nota1!A1" display="Nota 1" xr:uid="{00000000-0004-0000-0100-000030000000}"/>
    <hyperlink ref="D18" location="'Nota 5'!A1" display="Nota 5" xr:uid="{00000000-0004-0000-0100-000031000000}"/>
    <hyperlink ref="D64" location="'Nota 40'!A1" display="Nota 40" xr:uid="{00000000-0004-0000-0100-000032000000}"/>
    <hyperlink ref="D63" location="'Nota 39'!A1" display="Nota 39" xr:uid="{00000000-0004-0000-0100-000033000000}"/>
    <hyperlink ref="D62" location="'Nota 38'!A1" display="Nota 38" xr:uid="{00000000-0004-0000-0100-000034000000}"/>
  </hyperlinks>
  <pageMargins left="0.28999999999999998" right="0" top="0.9055118110236221" bottom="0.43307086614173229" header="0.31496062992125984" footer="0.31496062992125984"/>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2060"/>
  </sheetPr>
  <dimension ref="B3:N81"/>
  <sheetViews>
    <sheetView showGridLines="0" topLeftCell="A48" zoomScale="85" zoomScaleNormal="85" workbookViewId="0">
      <selection activeCell="G30" sqref="G30"/>
    </sheetView>
  </sheetViews>
  <sheetFormatPr baseColWidth="10" defaultColWidth="11.44140625" defaultRowHeight="13.8" x14ac:dyDescent="0.25"/>
  <cols>
    <col min="1" max="1" width="2.6640625" style="126" customWidth="1"/>
    <col min="2" max="2" width="5.88671875" style="126" customWidth="1"/>
    <col min="3" max="3" width="28.44140625" style="126" customWidth="1"/>
    <col min="4" max="4" width="8.33203125" style="126" customWidth="1"/>
    <col min="5" max="5" width="11.44140625" style="126"/>
    <col min="6" max="6" width="17.5546875" style="126" customWidth="1"/>
    <col min="7" max="7" width="37.6640625" style="126" customWidth="1"/>
    <col min="8" max="8" width="7.109375" style="126" customWidth="1"/>
    <col min="9" max="9" width="3.33203125" style="126" customWidth="1"/>
    <col min="10" max="10" width="2.44140625" style="126" customWidth="1"/>
    <col min="11" max="11" width="2.109375" style="126" customWidth="1"/>
    <col min="12" max="12" width="1" style="126" customWidth="1"/>
    <col min="13" max="13" width="11.44140625" style="126"/>
    <col min="14" max="14" width="18.44140625" style="126" bestFit="1" customWidth="1"/>
    <col min="15" max="16384" width="11.44140625" style="126"/>
  </cols>
  <sheetData>
    <row r="3" spans="2:10" x14ac:dyDescent="0.25">
      <c r="C3" s="127"/>
      <c r="D3" s="127"/>
      <c r="E3" s="127"/>
      <c r="F3" s="127"/>
      <c r="G3" s="127"/>
      <c r="H3" s="127"/>
      <c r="I3" s="127"/>
    </row>
    <row r="4" spans="2:10" x14ac:dyDescent="0.25">
      <c r="C4" s="127"/>
      <c r="D4" s="127"/>
      <c r="E4" s="127"/>
      <c r="F4" s="127"/>
      <c r="G4" s="127"/>
    </row>
    <row r="5" spans="2:10" x14ac:dyDescent="0.25">
      <c r="C5" s="127"/>
      <c r="D5" s="127"/>
      <c r="E5" s="127"/>
      <c r="F5" s="127"/>
      <c r="G5" s="127"/>
    </row>
    <row r="6" spans="2:10" x14ac:dyDescent="0.25">
      <c r="C6" s="127"/>
      <c r="D6" s="127"/>
      <c r="E6" s="127"/>
      <c r="F6" s="127"/>
      <c r="G6" s="127"/>
    </row>
    <row r="7" spans="2:10" x14ac:dyDescent="0.25">
      <c r="C7" s="127"/>
      <c r="D7" s="127"/>
      <c r="E7" s="127"/>
      <c r="F7" s="127"/>
      <c r="G7" s="127"/>
    </row>
    <row r="8" spans="2:10" x14ac:dyDescent="0.25">
      <c r="C8" s="127"/>
      <c r="D8" s="127"/>
      <c r="E8" s="127"/>
      <c r="F8" s="127"/>
      <c r="G8" s="127"/>
    </row>
    <row r="9" spans="2:10" x14ac:dyDescent="0.25">
      <c r="C9" s="127"/>
      <c r="D9" s="1225" t="s">
        <v>643</v>
      </c>
      <c r="E9" s="1225"/>
      <c r="F9" s="1225"/>
      <c r="G9" s="1225"/>
    </row>
    <row r="10" spans="2:10" ht="23.25" customHeight="1" x14ac:dyDescent="0.25">
      <c r="B10" s="556"/>
      <c r="C10" s="1226" t="s">
        <v>548</v>
      </c>
      <c r="D10" s="1226"/>
      <c r="E10" s="1226"/>
      <c r="F10" s="1226"/>
      <c r="G10" s="1226"/>
      <c r="H10" s="1226"/>
      <c r="I10" s="1226"/>
    </row>
    <row r="11" spans="2:10" ht="3.75" customHeight="1" x14ac:dyDescent="0.25">
      <c r="C11" s="129"/>
      <c r="D11" s="127"/>
      <c r="E11" s="127"/>
      <c r="F11" s="127"/>
      <c r="G11" s="127"/>
    </row>
    <row r="12" spans="2:10" ht="10.5" customHeight="1" x14ac:dyDescent="0.25">
      <c r="C12" s="129"/>
      <c r="D12" s="127"/>
      <c r="E12" s="127"/>
      <c r="F12" s="127"/>
      <c r="G12" s="127"/>
    </row>
    <row r="13" spans="2:10" hidden="1" x14ac:dyDescent="0.25">
      <c r="C13" s="20"/>
      <c r="D13" s="127"/>
      <c r="E13" s="127"/>
      <c r="F13" s="127"/>
      <c r="G13" s="127"/>
    </row>
    <row r="14" spans="2:10" ht="31.5" customHeight="1" x14ac:dyDescent="0.25">
      <c r="C14" s="1228" t="s">
        <v>798</v>
      </c>
      <c r="D14" s="1228"/>
      <c r="E14" s="1228"/>
      <c r="F14" s="1228"/>
      <c r="G14" s="1228"/>
      <c r="H14" s="1228"/>
    </row>
    <row r="15" spans="2:10" x14ac:dyDescent="0.25">
      <c r="C15" s="20"/>
      <c r="D15" s="127"/>
      <c r="E15" s="127"/>
      <c r="F15" s="127"/>
      <c r="G15" s="127"/>
      <c r="J15" s="133"/>
    </row>
    <row r="16" spans="2:10" x14ac:dyDescent="0.25">
      <c r="B16" s="1166" t="s">
        <v>559</v>
      </c>
      <c r="C16" s="1167" t="s">
        <v>547</v>
      </c>
      <c r="D16" s="1167"/>
      <c r="E16" s="1168"/>
      <c r="F16" s="1168"/>
      <c r="G16" s="127"/>
      <c r="H16" s="127"/>
      <c r="I16" s="127"/>
      <c r="J16" s="134"/>
    </row>
    <row r="17" spans="2:10" ht="7.5" customHeight="1" x14ac:dyDescent="0.25">
      <c r="C17" s="1167"/>
      <c r="D17" s="1167"/>
      <c r="E17" s="1168"/>
      <c r="F17" s="1168"/>
      <c r="G17" s="127"/>
      <c r="J17" s="134"/>
    </row>
    <row r="18" spans="2:10" ht="297" customHeight="1" x14ac:dyDescent="0.25">
      <c r="C18" s="1229" t="s">
        <v>776</v>
      </c>
      <c r="D18" s="1229"/>
      <c r="E18" s="1229"/>
      <c r="F18" s="1229"/>
      <c r="G18" s="1229"/>
      <c r="H18" s="1229"/>
      <c r="I18" s="1229"/>
      <c r="J18" s="134"/>
    </row>
    <row r="19" spans="2:10" ht="90.75" customHeight="1" x14ac:dyDescent="0.25">
      <c r="C19" s="1229"/>
      <c r="D19" s="1229"/>
      <c r="E19" s="1229"/>
      <c r="F19" s="1229"/>
      <c r="G19" s="1229"/>
      <c r="H19" s="1229"/>
      <c r="I19" s="1229"/>
      <c r="J19" s="134"/>
    </row>
    <row r="20" spans="2:10" ht="15.6" x14ac:dyDescent="0.25">
      <c r="C20" s="1169" t="s">
        <v>549</v>
      </c>
      <c r="D20" s="21"/>
      <c r="E20" s="21"/>
      <c r="F20" s="21"/>
      <c r="G20" s="21"/>
      <c r="H20" s="21"/>
      <c r="I20" s="21"/>
      <c r="J20" s="134"/>
    </row>
    <row r="21" spans="2:10" ht="26.25" customHeight="1" x14ac:dyDescent="0.25">
      <c r="C21" s="1169" t="s">
        <v>550</v>
      </c>
      <c r="D21" s="21"/>
      <c r="E21" s="21"/>
      <c r="F21" s="21"/>
      <c r="G21" s="21"/>
      <c r="H21" s="21"/>
      <c r="I21" s="21"/>
      <c r="J21" s="134"/>
    </row>
    <row r="22" spans="2:10" ht="54.75" customHeight="1" x14ac:dyDescent="0.25">
      <c r="C22" s="1227" t="s">
        <v>551</v>
      </c>
      <c r="D22" s="1227"/>
      <c r="E22" s="1227"/>
      <c r="F22" s="1227"/>
      <c r="G22" s="1227"/>
      <c r="H22" s="1227"/>
      <c r="I22" s="1227"/>
      <c r="J22" s="134"/>
    </row>
    <row r="23" spans="2:10" ht="14.4" x14ac:dyDescent="0.25">
      <c r="C23" s="21"/>
      <c r="D23" s="21"/>
      <c r="E23" s="21"/>
      <c r="F23" s="21"/>
      <c r="G23" s="21"/>
      <c r="H23" s="21"/>
      <c r="I23" s="21"/>
      <c r="J23" s="134"/>
    </row>
    <row r="24" spans="2:10" ht="33.75" customHeight="1" x14ac:dyDescent="0.25">
      <c r="C24" s="1169" t="s">
        <v>552</v>
      </c>
      <c r="D24" s="21"/>
      <c r="E24" s="21"/>
      <c r="F24" s="21"/>
      <c r="G24" s="21"/>
      <c r="H24" s="1170"/>
      <c r="I24" s="21"/>
      <c r="J24" s="134"/>
    </row>
    <row r="25" spans="2:10" ht="33.75" customHeight="1" x14ac:dyDescent="0.25">
      <c r="C25" s="1171" t="s">
        <v>556</v>
      </c>
      <c r="D25" s="21"/>
      <c r="E25" s="21"/>
      <c r="F25" s="21"/>
      <c r="G25" s="21"/>
      <c r="H25" s="21"/>
      <c r="I25" s="21"/>
      <c r="J25" s="134"/>
    </row>
    <row r="26" spans="2:10" ht="33.75" customHeight="1" x14ac:dyDescent="0.25">
      <c r="C26" s="1171" t="s">
        <v>555</v>
      </c>
      <c r="D26" s="21"/>
      <c r="E26" s="21"/>
      <c r="F26" s="21"/>
      <c r="G26" s="21"/>
      <c r="H26" s="21"/>
      <c r="I26" s="21"/>
      <c r="J26" s="134"/>
    </row>
    <row r="27" spans="2:10" ht="33.75" customHeight="1" x14ac:dyDescent="0.25">
      <c r="C27" s="1171" t="s">
        <v>554</v>
      </c>
      <c r="D27" s="21"/>
      <c r="E27" s="21"/>
      <c r="F27" s="21"/>
      <c r="G27" s="21"/>
      <c r="H27" s="21"/>
      <c r="I27" s="21"/>
      <c r="J27" s="134"/>
    </row>
    <row r="28" spans="2:10" ht="33.75" customHeight="1" x14ac:dyDescent="0.25">
      <c r="C28" s="1171" t="s">
        <v>553</v>
      </c>
      <c r="D28" s="130" t="s">
        <v>557</v>
      </c>
      <c r="E28" s="21"/>
      <c r="F28" s="21"/>
      <c r="G28" s="21"/>
      <c r="H28" s="21"/>
      <c r="I28" s="21"/>
      <c r="J28" s="134"/>
    </row>
    <row r="29" spans="2:10" ht="10.5" customHeight="1" x14ac:dyDescent="0.25">
      <c r="B29" s="1172"/>
      <c r="C29" s="1171"/>
      <c r="D29" s="130"/>
      <c r="E29" s="21"/>
      <c r="F29" s="21"/>
      <c r="G29" s="21"/>
      <c r="H29" s="21"/>
      <c r="I29" s="21"/>
      <c r="J29" s="135"/>
    </row>
    <row r="30" spans="2:10" ht="67.5" customHeight="1" x14ac:dyDescent="0.25">
      <c r="C30" s="1171"/>
      <c r="D30" s="130"/>
      <c r="E30" s="21"/>
      <c r="F30" s="21"/>
      <c r="G30" s="21"/>
      <c r="H30" s="21"/>
      <c r="I30" s="21"/>
    </row>
    <row r="31" spans="2:10" ht="33.75" customHeight="1" x14ac:dyDescent="0.25">
      <c r="C31" s="1171"/>
      <c r="D31" s="130"/>
      <c r="E31" s="21"/>
      <c r="F31" s="21"/>
      <c r="G31" s="21"/>
      <c r="H31" s="21"/>
      <c r="I31" s="21"/>
    </row>
    <row r="32" spans="2:10" ht="33.75" customHeight="1" x14ac:dyDescent="0.25">
      <c r="C32" s="1171"/>
      <c r="D32" s="130"/>
      <c r="E32" s="21"/>
      <c r="F32" s="21"/>
      <c r="G32" s="21"/>
      <c r="I32" s="1170">
        <v>2</v>
      </c>
    </row>
    <row r="33" spans="2:10" ht="13.5" customHeight="1" x14ac:dyDescent="0.25">
      <c r="B33" s="1225" t="s">
        <v>783</v>
      </c>
      <c r="C33" s="1225"/>
      <c r="D33" s="1225"/>
      <c r="E33" s="1225"/>
      <c r="F33" s="1225"/>
      <c r="G33" s="21"/>
      <c r="H33" s="21"/>
      <c r="I33" s="21"/>
    </row>
    <row r="34" spans="2:10" ht="9" customHeight="1" x14ac:dyDescent="0.25">
      <c r="C34" s="1171"/>
      <c r="D34" s="130"/>
      <c r="E34" s="21"/>
      <c r="F34" s="21"/>
      <c r="G34" s="21"/>
      <c r="H34" s="21"/>
      <c r="I34" s="21"/>
    </row>
    <row r="35" spans="2:10" ht="14.4" x14ac:dyDescent="0.25">
      <c r="B35" s="1172" t="s">
        <v>563</v>
      </c>
      <c r="C35" s="1173" t="s">
        <v>560</v>
      </c>
      <c r="D35" s="1171"/>
      <c r="E35" s="130"/>
      <c r="F35" s="21"/>
      <c r="G35" s="21"/>
      <c r="H35" s="21"/>
      <c r="I35" s="21"/>
      <c r="J35" s="21"/>
    </row>
    <row r="36" spans="2:10" ht="33.75" customHeight="1" x14ac:dyDescent="0.25">
      <c r="C36" s="1171"/>
      <c r="D36" s="130"/>
      <c r="E36" s="21"/>
      <c r="F36" s="21"/>
      <c r="G36" s="21"/>
      <c r="H36" s="21"/>
      <c r="I36" s="21"/>
    </row>
    <row r="37" spans="2:10" ht="33.75" customHeight="1" x14ac:dyDescent="0.25">
      <c r="C37" s="1171"/>
      <c r="D37" s="130"/>
      <c r="E37" s="21"/>
      <c r="F37" s="21"/>
      <c r="G37" s="21"/>
      <c r="H37" s="21"/>
      <c r="I37" s="21"/>
    </row>
    <row r="38" spans="2:10" ht="33.75" customHeight="1" x14ac:dyDescent="0.25">
      <c r="C38" s="1171"/>
      <c r="D38" s="130"/>
      <c r="E38" s="21"/>
      <c r="F38" s="21"/>
      <c r="G38" s="21"/>
      <c r="H38" s="21"/>
      <c r="I38" s="21"/>
    </row>
    <row r="39" spans="2:10" ht="33.75" customHeight="1" x14ac:dyDescent="0.25">
      <c r="C39" s="1171"/>
      <c r="D39" s="130"/>
      <c r="E39" s="21"/>
      <c r="F39" s="21"/>
      <c r="G39" s="21"/>
      <c r="H39" s="21"/>
      <c r="I39" s="21"/>
    </row>
    <row r="40" spans="2:10" ht="33.75" customHeight="1" x14ac:dyDescent="0.25">
      <c r="C40" s="1171"/>
      <c r="D40" s="130"/>
      <c r="E40" s="21"/>
      <c r="F40" s="21"/>
      <c r="G40" s="21"/>
      <c r="H40" s="21"/>
      <c r="I40" s="21"/>
    </row>
    <row r="41" spans="2:10" ht="33.75" customHeight="1" x14ac:dyDescent="0.25">
      <c r="C41" s="1171"/>
      <c r="D41" s="130"/>
      <c r="E41" s="21"/>
      <c r="F41" s="21"/>
      <c r="G41" s="21"/>
      <c r="H41" s="21"/>
      <c r="I41" s="21"/>
    </row>
    <row r="42" spans="2:10" ht="33.75" customHeight="1" x14ac:dyDescent="0.25">
      <c r="C42" s="1171"/>
      <c r="D42" s="130"/>
      <c r="E42" s="21"/>
      <c r="F42" s="21"/>
      <c r="G42" s="21"/>
      <c r="H42" s="21"/>
      <c r="I42" s="21"/>
    </row>
    <row r="43" spans="2:10" ht="33.75" customHeight="1" x14ac:dyDescent="0.25">
      <c r="C43" s="1171"/>
      <c r="D43" s="130"/>
      <c r="E43" s="21"/>
      <c r="F43" s="21"/>
      <c r="G43" s="21"/>
      <c r="H43" s="21"/>
      <c r="I43" s="21"/>
    </row>
    <row r="44" spans="2:10" ht="33.75" customHeight="1" x14ac:dyDescent="0.25">
      <c r="C44" s="1171"/>
      <c r="D44" s="130"/>
      <c r="E44" s="21"/>
      <c r="F44" s="21"/>
      <c r="G44" s="21"/>
      <c r="H44" s="21"/>
      <c r="I44" s="21"/>
    </row>
    <row r="45" spans="2:10" ht="33.75" hidden="1" customHeight="1" x14ac:dyDescent="0.25">
      <c r="C45" s="1171"/>
      <c r="D45" s="130"/>
      <c r="E45" s="21"/>
      <c r="F45" s="21"/>
      <c r="G45" s="21"/>
      <c r="H45" s="21"/>
      <c r="I45" s="21"/>
    </row>
    <row r="46" spans="2:10" ht="14.4" x14ac:dyDescent="0.25">
      <c r="B46" s="1174" t="s">
        <v>561</v>
      </c>
      <c r="C46" s="1173" t="s">
        <v>562</v>
      </c>
      <c r="D46" s="130"/>
      <c r="E46" s="21"/>
      <c r="F46" s="21"/>
      <c r="G46" s="21"/>
      <c r="H46" s="21"/>
      <c r="I46" s="21"/>
    </row>
    <row r="47" spans="2:10" ht="3.75" customHeight="1" x14ac:dyDescent="0.25">
      <c r="C47" s="1171"/>
      <c r="D47" s="130"/>
      <c r="E47" s="21"/>
      <c r="F47" s="21"/>
      <c r="G47" s="21"/>
      <c r="H47" s="21"/>
      <c r="I47" s="21"/>
    </row>
    <row r="48" spans="2:10" ht="33.75" customHeight="1" x14ac:dyDescent="0.25">
      <c r="C48" s="1171"/>
      <c r="D48" s="130"/>
      <c r="E48" s="21"/>
      <c r="F48" s="21"/>
      <c r="G48" s="21"/>
      <c r="H48" s="21"/>
      <c r="I48" s="21"/>
    </row>
    <row r="49" spans="3:14" ht="33.75" customHeight="1" x14ac:dyDescent="0.25">
      <c r="C49" s="1171"/>
      <c r="D49" s="130"/>
      <c r="E49" s="21"/>
      <c r="F49" s="21"/>
      <c r="G49" s="21"/>
      <c r="H49" s="21"/>
      <c r="I49" s="21"/>
      <c r="N49" s="623"/>
    </row>
    <row r="50" spans="3:14" ht="33.75" customHeight="1" x14ac:dyDescent="0.25">
      <c r="C50" s="1171"/>
      <c r="D50" s="130"/>
      <c r="E50" s="21"/>
      <c r="F50" s="21"/>
      <c r="G50" s="21"/>
      <c r="H50" s="21"/>
      <c r="I50" s="21"/>
    </row>
    <row r="51" spans="3:14" ht="33.75" customHeight="1" x14ac:dyDescent="0.25">
      <c r="C51" s="1171"/>
      <c r="D51" s="130"/>
      <c r="E51" s="21"/>
      <c r="F51" s="21"/>
      <c r="G51" s="21"/>
      <c r="H51" s="21"/>
      <c r="I51" s="21"/>
    </row>
    <row r="52" spans="3:14" ht="33.75" customHeight="1" x14ac:dyDescent="0.25">
      <c r="C52" s="1171"/>
      <c r="D52" s="130"/>
      <c r="E52" s="21"/>
      <c r="F52" s="21"/>
      <c r="G52" s="21"/>
      <c r="H52" s="21"/>
      <c r="I52" s="21"/>
    </row>
    <row r="53" spans="3:14" ht="33.75" customHeight="1" x14ac:dyDescent="0.25">
      <c r="C53" s="1171"/>
      <c r="D53" s="130"/>
      <c r="E53" s="21"/>
      <c r="F53" s="21"/>
      <c r="G53" s="21"/>
      <c r="H53" s="21"/>
      <c r="I53" s="21"/>
    </row>
    <row r="54" spans="3:14" ht="33.75" customHeight="1" x14ac:dyDescent="0.25">
      <c r="C54" s="1171"/>
      <c r="D54" s="130"/>
      <c r="E54" s="21"/>
      <c r="F54" s="21"/>
      <c r="G54" s="21"/>
      <c r="H54" s="21"/>
      <c r="I54" s="21"/>
    </row>
    <row r="55" spans="3:14" ht="21.75" customHeight="1" x14ac:dyDescent="0.25">
      <c r="C55" s="1171"/>
      <c r="D55" s="130"/>
      <c r="E55" s="21"/>
      <c r="F55" s="21"/>
      <c r="G55" s="21"/>
      <c r="H55" s="21"/>
      <c r="I55" s="21"/>
    </row>
    <row r="56" spans="3:14" ht="21.75" customHeight="1" x14ac:dyDescent="0.25">
      <c r="C56" s="1171"/>
      <c r="D56" s="130"/>
      <c r="E56" s="21"/>
      <c r="F56" s="21"/>
      <c r="G56" s="21"/>
      <c r="H56" s="21"/>
      <c r="I56" s="21"/>
    </row>
    <row r="57" spans="3:14" ht="21.75" customHeight="1" x14ac:dyDescent="0.25">
      <c r="C57" s="1171"/>
      <c r="D57" s="130"/>
      <c r="E57" s="21"/>
      <c r="F57" s="21"/>
      <c r="G57" s="21"/>
      <c r="H57" s="21"/>
      <c r="I57" s="21"/>
    </row>
    <row r="58" spans="3:14" ht="21.75" customHeight="1" x14ac:dyDescent="0.25">
      <c r="C58" s="1171"/>
      <c r="D58" s="130"/>
      <c r="E58" s="21"/>
      <c r="F58" s="21"/>
      <c r="G58" s="21"/>
      <c r="H58" s="21"/>
      <c r="I58" s="21"/>
    </row>
    <row r="59" spans="3:14" ht="21.75" customHeight="1" x14ac:dyDescent="0.25">
      <c r="C59" s="1171"/>
      <c r="D59" s="130"/>
      <c r="E59" s="21"/>
      <c r="F59" s="21"/>
      <c r="G59" s="21"/>
      <c r="H59" s="21"/>
      <c r="I59" s="21"/>
    </row>
    <row r="60" spans="3:14" ht="21.75" customHeight="1" x14ac:dyDescent="0.25">
      <c r="C60" s="1171"/>
      <c r="D60" s="130"/>
      <c r="E60" s="21"/>
      <c r="F60" s="21"/>
      <c r="G60" s="21"/>
      <c r="H60" s="21"/>
      <c r="I60" s="21"/>
    </row>
    <row r="61" spans="3:14" ht="21.75" customHeight="1" x14ac:dyDescent="0.25">
      <c r="C61" s="1171"/>
      <c r="D61" s="130"/>
      <c r="E61" s="21"/>
      <c r="F61" s="21"/>
      <c r="G61" s="21"/>
      <c r="H61" s="21"/>
      <c r="I61" s="21"/>
    </row>
    <row r="62" spans="3:14" ht="21.75" customHeight="1" x14ac:dyDescent="0.25">
      <c r="C62" s="1171"/>
      <c r="D62" s="130"/>
      <c r="E62" s="21"/>
      <c r="F62" s="21"/>
      <c r="G62" s="21"/>
      <c r="H62" s="21"/>
      <c r="I62" s="21"/>
    </row>
    <row r="63" spans="3:14" ht="21.75" customHeight="1" x14ac:dyDescent="0.25">
      <c r="C63" s="1171"/>
      <c r="D63" s="130"/>
      <c r="E63" s="21"/>
      <c r="F63" s="21"/>
      <c r="G63" s="21"/>
      <c r="H63" s="21"/>
      <c r="I63" s="21"/>
    </row>
    <row r="64" spans="3:14" ht="21.75" customHeight="1" x14ac:dyDescent="0.25">
      <c r="C64" s="1171"/>
      <c r="D64" s="130"/>
      <c r="E64" s="21"/>
      <c r="F64" s="21"/>
      <c r="G64" s="21"/>
      <c r="H64" s="21"/>
      <c r="I64" s="21"/>
    </row>
    <row r="65" spans="2:9" ht="21.75" customHeight="1" x14ac:dyDescent="0.25">
      <c r="C65" s="1171"/>
      <c r="D65" s="130"/>
      <c r="E65" s="21"/>
      <c r="F65" s="21"/>
      <c r="G65" s="21"/>
      <c r="H65" s="21"/>
      <c r="I65" s="21">
        <v>3</v>
      </c>
    </row>
    <row r="66" spans="2:9" ht="14.4" x14ac:dyDescent="0.25">
      <c r="C66" s="1173" t="s">
        <v>657</v>
      </c>
      <c r="D66" s="130"/>
      <c r="E66" s="21"/>
      <c r="F66" s="21"/>
      <c r="G66" s="21"/>
      <c r="H66" s="21"/>
      <c r="I66" s="21"/>
    </row>
    <row r="67" spans="2:9" ht="15" customHeight="1" x14ac:dyDescent="0.25">
      <c r="C67" s="1175" t="s">
        <v>658</v>
      </c>
      <c r="D67" s="130"/>
      <c r="E67" s="21"/>
      <c r="F67" s="21"/>
      <c r="G67" s="21"/>
      <c r="H67" s="21"/>
      <c r="I67" s="21"/>
    </row>
    <row r="68" spans="2:9" ht="33.75" customHeight="1" x14ac:dyDescent="0.25">
      <c r="C68" s="1171"/>
      <c r="D68" s="130"/>
      <c r="E68" s="21"/>
      <c r="F68" s="21"/>
      <c r="G68" s="21"/>
      <c r="H68" s="21"/>
      <c r="I68" s="21"/>
    </row>
    <row r="69" spans="2:9" ht="45.75" customHeight="1" x14ac:dyDescent="0.25">
      <c r="C69" s="1171"/>
      <c r="D69" s="130"/>
      <c r="E69" s="21"/>
      <c r="F69" s="21"/>
      <c r="G69" s="21"/>
      <c r="H69" s="21"/>
      <c r="I69" s="21"/>
    </row>
    <row r="70" spans="2:9" ht="33.75" customHeight="1" x14ac:dyDescent="0.25">
      <c r="C70" s="1171"/>
      <c r="D70" s="130"/>
      <c r="E70" s="21"/>
      <c r="F70" s="21"/>
      <c r="G70" s="21"/>
      <c r="H70" s="21"/>
      <c r="I70" s="21"/>
    </row>
    <row r="71" spans="2:9" ht="17.25" customHeight="1" x14ac:dyDescent="0.25">
      <c r="C71" s="1176"/>
      <c r="D71" s="1177"/>
      <c r="E71" s="1178"/>
      <c r="F71" s="1178"/>
      <c r="G71" s="1178"/>
      <c r="H71" s="21"/>
      <c r="I71" s="21"/>
    </row>
    <row r="72" spans="2:9" ht="22.95" customHeight="1" x14ac:dyDescent="0.25">
      <c r="C72" s="1171"/>
      <c r="D72" s="130"/>
      <c r="E72" s="21"/>
      <c r="F72" s="21"/>
      <c r="G72" s="21"/>
      <c r="H72" s="21"/>
      <c r="I72" s="21"/>
    </row>
    <row r="73" spans="2:9" ht="46.2" hidden="1" customHeight="1" x14ac:dyDescent="0.25">
      <c r="C73" s="1171"/>
      <c r="D73" s="130"/>
      <c r="E73" s="21"/>
      <c r="F73" s="21"/>
      <c r="G73" s="21"/>
      <c r="H73" s="21"/>
      <c r="I73" s="21"/>
    </row>
    <row r="74" spans="2:9" ht="15.6" customHeight="1" x14ac:dyDescent="0.25">
      <c r="C74" s="554" t="s">
        <v>567</v>
      </c>
      <c r="D74" s="554"/>
      <c r="E74" s="554"/>
      <c r="F74" s="554"/>
      <c r="G74" s="554"/>
      <c r="H74" s="554"/>
      <c r="I74" s="554"/>
    </row>
    <row r="75" spans="2:9" ht="13.2" customHeight="1" x14ac:dyDescent="0.25">
      <c r="B75" s="1179" t="s">
        <v>564</v>
      </c>
      <c r="C75" s="1180" t="s">
        <v>565</v>
      </c>
      <c r="D75" s="130"/>
      <c r="E75" s="21"/>
      <c r="F75" s="1170"/>
      <c r="G75" s="1171"/>
      <c r="H75" s="21"/>
      <c r="I75" s="21"/>
    </row>
    <row r="76" spans="2:9" ht="33.75" customHeight="1" x14ac:dyDescent="0.25">
      <c r="B76" s="1171" t="s">
        <v>566</v>
      </c>
      <c r="D76" s="130"/>
      <c r="E76" s="21"/>
      <c r="F76" s="21"/>
      <c r="G76" s="1170" t="s">
        <v>811</v>
      </c>
      <c r="H76" s="21"/>
      <c r="I76" s="21"/>
    </row>
    <row r="77" spans="2:9" ht="19.95" customHeight="1" x14ac:dyDescent="0.25">
      <c r="B77" s="1171" t="s">
        <v>634</v>
      </c>
      <c r="D77" s="21"/>
      <c r="E77" s="21"/>
      <c r="F77" s="21"/>
      <c r="G77" s="21"/>
      <c r="H77" s="21"/>
      <c r="I77" s="21"/>
    </row>
    <row r="78" spans="2:9" ht="14.4" x14ac:dyDescent="0.25">
      <c r="C78" s="1171"/>
      <c r="D78" s="21"/>
      <c r="E78" s="21"/>
      <c r="F78" s="21"/>
      <c r="G78" s="21"/>
      <c r="H78" s="21"/>
      <c r="I78" s="21"/>
    </row>
    <row r="79" spans="2:9" ht="14.4" x14ac:dyDescent="0.25">
      <c r="C79" s="1171" t="s">
        <v>558</v>
      </c>
      <c r="D79" s="21"/>
      <c r="E79" s="21"/>
      <c r="F79" s="21"/>
      <c r="G79" s="21"/>
      <c r="H79" s="21"/>
      <c r="I79" s="21"/>
    </row>
    <row r="80" spans="2:9" ht="14.4" x14ac:dyDescent="0.25">
      <c r="C80" s="1171"/>
      <c r="D80" s="21"/>
      <c r="E80" s="21"/>
      <c r="F80" s="21"/>
      <c r="G80" s="21"/>
      <c r="H80" s="21"/>
      <c r="I80" s="21"/>
    </row>
    <row r="81" spans="2:6" x14ac:dyDescent="0.25">
      <c r="B81" s="1166" t="s">
        <v>568</v>
      </c>
      <c r="C81" s="1171" t="s">
        <v>569</v>
      </c>
      <c r="F81" s="1181">
        <v>31</v>
      </c>
    </row>
  </sheetData>
  <mergeCells count="6">
    <mergeCell ref="B33:F33"/>
    <mergeCell ref="D9:G9"/>
    <mergeCell ref="C10:I10"/>
    <mergeCell ref="C22:I22"/>
    <mergeCell ref="C14:H14"/>
    <mergeCell ref="C18:I19"/>
  </mergeCells>
  <hyperlinks>
    <hyperlink ref="D28" r:id="rId1" xr:uid="{00000000-0004-0000-0200-000000000000}"/>
  </hyperlinks>
  <pageMargins left="0.78740157480314965" right="0.55118110236220474" top="0.62992125984251968" bottom="1.1811023622047245" header="0.31496062992125984" footer="0.31496062992125984"/>
  <pageSetup paperSize="9" scale="70" orientation="portrait"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2">
    <tabColor rgb="FF002060"/>
  </sheetPr>
  <dimension ref="A1:L73"/>
  <sheetViews>
    <sheetView showGridLines="0" topLeftCell="B39" zoomScale="90" zoomScaleNormal="90" workbookViewId="0">
      <selection activeCell="F52" sqref="F52"/>
    </sheetView>
  </sheetViews>
  <sheetFormatPr baseColWidth="10" defaultColWidth="11.44140625" defaultRowHeight="13.2" x14ac:dyDescent="0.25"/>
  <cols>
    <col min="1" max="1" width="2.109375" style="22" hidden="1" customWidth="1"/>
    <col min="2" max="2" width="5.109375" style="22" customWidth="1"/>
    <col min="3" max="3" width="7" style="22" customWidth="1"/>
    <col min="4" max="4" width="41.88671875" style="22" customWidth="1"/>
    <col min="5" max="5" width="8.33203125" style="24" customWidth="1"/>
    <col min="6" max="7" width="15.109375" style="22" bestFit="1" customWidth="1"/>
    <col min="8" max="8" width="4.5546875" style="22" customWidth="1"/>
    <col min="9" max="9" width="5.5546875" style="22" customWidth="1"/>
    <col min="10" max="10" width="14.88671875" style="22" bestFit="1" customWidth="1"/>
    <col min="11" max="11" width="13.88671875" style="22" bestFit="1" customWidth="1"/>
    <col min="12" max="16384" width="11.44140625" style="22"/>
  </cols>
  <sheetData>
    <row r="1" spans="1:9" x14ac:dyDescent="0.25">
      <c r="D1" s="81"/>
      <c r="E1" s="653" t="s">
        <v>309</v>
      </c>
      <c r="I1" s="22">
        <v>4</v>
      </c>
    </row>
    <row r="3" spans="1:9" x14ac:dyDescent="0.25">
      <c r="F3" s="25"/>
    </row>
    <row r="6" spans="1:9" x14ac:dyDescent="0.25">
      <c r="G6" s="26"/>
    </row>
    <row r="7" spans="1:9" x14ac:dyDescent="0.25">
      <c r="G7" s="26"/>
    </row>
    <row r="8" spans="1:9" x14ac:dyDescent="0.25">
      <c r="G8" s="26"/>
    </row>
    <row r="9" spans="1:9" x14ac:dyDescent="0.25">
      <c r="A9" s="1232" t="s">
        <v>630</v>
      </c>
      <c r="B9" s="1232"/>
      <c r="C9" s="1232"/>
      <c r="D9" s="1232"/>
      <c r="E9" s="1232"/>
      <c r="F9" s="1232"/>
      <c r="G9" s="1232"/>
      <c r="H9" s="1232"/>
      <c r="I9" s="55"/>
    </row>
    <row r="10" spans="1:9" x14ac:dyDescent="0.25">
      <c r="A10" s="1232" t="s">
        <v>778</v>
      </c>
      <c r="B10" s="1232"/>
      <c r="C10" s="1232"/>
      <c r="D10" s="1232"/>
      <c r="E10" s="1232"/>
      <c r="F10" s="1232"/>
      <c r="G10" s="1232"/>
      <c r="H10" s="1232"/>
      <c r="I10" s="55"/>
    </row>
    <row r="11" spans="1:9" x14ac:dyDescent="0.25">
      <c r="A11" s="1230" t="s">
        <v>757</v>
      </c>
      <c r="B11" s="1230"/>
      <c r="C11" s="1230"/>
      <c r="D11" s="1230"/>
      <c r="E11" s="1230"/>
      <c r="F11" s="1230"/>
      <c r="G11" s="1230"/>
      <c r="H11" s="1230"/>
      <c r="I11" s="1013"/>
    </row>
    <row r="12" spans="1:9" x14ac:dyDescent="0.25">
      <c r="A12" s="1230" t="s">
        <v>480</v>
      </c>
      <c r="B12" s="1230"/>
      <c r="C12" s="1230"/>
      <c r="D12" s="1230"/>
      <c r="E12" s="1230"/>
      <c r="F12" s="1230"/>
      <c r="G12" s="1230"/>
      <c r="H12" s="1230"/>
      <c r="I12" s="1013"/>
    </row>
    <row r="13" spans="1:9" x14ac:dyDescent="0.25">
      <c r="A13" s="1230"/>
      <c r="B13" s="1230"/>
      <c r="C13" s="1230"/>
      <c r="D13" s="1230"/>
      <c r="E13" s="1230"/>
      <c r="F13" s="1230"/>
      <c r="G13" s="1230"/>
      <c r="H13" s="654"/>
      <c r="I13" s="655"/>
    </row>
    <row r="14" spans="1:9" x14ac:dyDescent="0.25">
      <c r="F14" s="645">
        <v>45199</v>
      </c>
      <c r="G14" s="645">
        <v>44926</v>
      </c>
      <c r="H14" s="656"/>
      <c r="I14" s="656"/>
    </row>
    <row r="15" spans="1:9" ht="13.8" x14ac:dyDescent="0.25">
      <c r="B15" s="56"/>
      <c r="C15" s="57"/>
      <c r="D15" s="57"/>
      <c r="E15" s="75" t="s">
        <v>171</v>
      </c>
      <c r="F15" s="75">
        <v>2023</v>
      </c>
      <c r="G15" s="76">
        <v>2022</v>
      </c>
    </row>
    <row r="16" spans="1:9" x14ac:dyDescent="0.25">
      <c r="B16" s="1237" t="s">
        <v>172</v>
      </c>
      <c r="C16" s="1238"/>
      <c r="D16" s="1238"/>
      <c r="E16" s="27"/>
      <c r="G16" s="58"/>
    </row>
    <row r="17" spans="1:10" x14ac:dyDescent="0.25">
      <c r="B17" s="59" t="s">
        <v>173</v>
      </c>
      <c r="E17" s="29"/>
      <c r="G17" s="60"/>
    </row>
    <row r="18" spans="1:10" x14ac:dyDescent="0.25">
      <c r="B18" s="61"/>
      <c r="C18" s="1235" t="s">
        <v>174</v>
      </c>
      <c r="D18" s="1235"/>
      <c r="E18" s="46">
        <v>3</v>
      </c>
      <c r="F18" s="62">
        <v>4454347347</v>
      </c>
      <c r="G18" s="63">
        <v>6071768651</v>
      </c>
      <c r="J18" s="635"/>
    </row>
    <row r="19" spans="1:10" x14ac:dyDescent="0.25">
      <c r="B19" s="61"/>
      <c r="C19" s="1235" t="s">
        <v>97</v>
      </c>
      <c r="D19" s="1235"/>
      <c r="E19" s="46">
        <v>4</v>
      </c>
      <c r="F19" s="62">
        <v>0</v>
      </c>
      <c r="G19" s="63">
        <v>2036301960</v>
      </c>
      <c r="J19" s="635"/>
    </row>
    <row r="20" spans="1:10" x14ac:dyDescent="0.25">
      <c r="B20" s="61"/>
      <c r="C20" s="1235" t="s">
        <v>175</v>
      </c>
      <c r="D20" s="1235"/>
      <c r="E20" s="46">
        <v>5</v>
      </c>
      <c r="F20" s="62">
        <v>266831531748</v>
      </c>
      <c r="G20" s="63">
        <v>248318035272</v>
      </c>
      <c r="J20" s="635"/>
    </row>
    <row r="21" spans="1:10" x14ac:dyDescent="0.25">
      <c r="A21" s="31"/>
      <c r="B21" s="61"/>
      <c r="C21" s="1235" t="s">
        <v>39</v>
      </c>
      <c r="D21" s="1235"/>
      <c r="E21" s="46">
        <v>6</v>
      </c>
      <c r="F21" s="62">
        <v>2665989618</v>
      </c>
      <c r="G21" s="70">
        <v>1744667389</v>
      </c>
      <c r="J21" s="635"/>
    </row>
    <row r="22" spans="1:10" x14ac:dyDescent="0.25">
      <c r="B22" s="61"/>
      <c r="C22" s="1235" t="s">
        <v>176</v>
      </c>
      <c r="D22" s="1235"/>
      <c r="E22" s="46">
        <v>7</v>
      </c>
      <c r="F22" s="62">
        <v>11814781772</v>
      </c>
      <c r="G22" s="63">
        <v>14086375570</v>
      </c>
      <c r="J22" s="635"/>
    </row>
    <row r="23" spans="1:10" x14ac:dyDescent="0.25">
      <c r="B23" s="61"/>
      <c r="C23" s="28" t="s">
        <v>244</v>
      </c>
      <c r="E23" s="29"/>
      <c r="F23" s="32">
        <v>285766650485</v>
      </c>
      <c r="G23" s="64">
        <v>272257148842</v>
      </c>
      <c r="J23" s="635"/>
    </row>
    <row r="24" spans="1:10" x14ac:dyDescent="0.25">
      <c r="B24" s="59" t="s">
        <v>177</v>
      </c>
      <c r="E24" s="29"/>
      <c r="G24" s="60"/>
      <c r="J24" s="635"/>
    </row>
    <row r="25" spans="1:10" x14ac:dyDescent="0.25">
      <c r="B25" s="61"/>
      <c r="C25" s="1235" t="s">
        <v>178</v>
      </c>
      <c r="D25" s="1235"/>
      <c r="E25" s="46">
        <v>6</v>
      </c>
      <c r="F25" s="1113">
        <v>1776152551</v>
      </c>
      <c r="G25" s="65">
        <v>1897301391</v>
      </c>
      <c r="J25" s="635"/>
    </row>
    <row r="26" spans="1:10" x14ac:dyDescent="0.25">
      <c r="B26" s="61"/>
      <c r="C26" s="1235" t="s">
        <v>465</v>
      </c>
      <c r="D26" s="1235"/>
      <c r="E26" s="46">
        <v>4</v>
      </c>
      <c r="F26" s="62">
        <v>1299783469</v>
      </c>
      <c r="G26" s="70">
        <v>869500000</v>
      </c>
      <c r="J26" s="635"/>
    </row>
    <row r="27" spans="1:10" x14ac:dyDescent="0.25">
      <c r="B27" s="61"/>
      <c r="C27" s="22" t="s">
        <v>175</v>
      </c>
      <c r="E27" s="46">
        <v>5</v>
      </c>
      <c r="F27" s="62">
        <v>37955447614</v>
      </c>
      <c r="G27" s="65">
        <v>40694069274</v>
      </c>
      <c r="J27" s="635"/>
    </row>
    <row r="28" spans="1:10" x14ac:dyDescent="0.25">
      <c r="B28" s="61"/>
      <c r="C28" s="1235" t="s">
        <v>330</v>
      </c>
      <c r="D28" s="1235"/>
      <c r="E28" s="46">
        <v>8</v>
      </c>
      <c r="F28" s="62">
        <v>1697440677</v>
      </c>
      <c r="G28" s="65">
        <v>1560082654</v>
      </c>
      <c r="J28" s="635"/>
    </row>
    <row r="29" spans="1:10" x14ac:dyDescent="0.25">
      <c r="B29" s="61"/>
      <c r="C29" s="1235" t="s">
        <v>331</v>
      </c>
      <c r="D29" s="1235"/>
      <c r="E29" s="46">
        <v>9</v>
      </c>
      <c r="F29" s="62">
        <v>2916217860</v>
      </c>
      <c r="G29" s="70">
        <v>3376182113</v>
      </c>
      <c r="J29" s="635"/>
    </row>
    <row r="30" spans="1:10" hidden="1" x14ac:dyDescent="0.25">
      <c r="B30" s="61"/>
      <c r="C30" s="1235" t="s">
        <v>190</v>
      </c>
      <c r="D30" s="1235"/>
      <c r="E30" s="46">
        <v>10</v>
      </c>
      <c r="F30" s="281">
        <v>0</v>
      </c>
      <c r="G30" s="280">
        <v>0</v>
      </c>
      <c r="J30" s="635"/>
    </row>
    <row r="31" spans="1:10" hidden="1" x14ac:dyDescent="0.25">
      <c r="B31" s="61"/>
      <c r="C31" s="1235" t="s">
        <v>109</v>
      </c>
      <c r="D31" s="1235"/>
      <c r="E31" s="46">
        <v>11</v>
      </c>
      <c r="F31" s="281">
        <v>0</v>
      </c>
      <c r="G31" s="280">
        <v>0</v>
      </c>
      <c r="J31" s="635"/>
    </row>
    <row r="32" spans="1:10" hidden="1" x14ac:dyDescent="0.25">
      <c r="B32" s="61"/>
      <c r="C32" s="1235" t="s">
        <v>115</v>
      </c>
      <c r="D32" s="1235"/>
      <c r="E32" s="46">
        <v>12</v>
      </c>
      <c r="F32" s="281">
        <v>0</v>
      </c>
      <c r="G32" s="280">
        <v>0</v>
      </c>
      <c r="J32" s="635"/>
    </row>
    <row r="33" spans="2:12" x14ac:dyDescent="0.25">
      <c r="B33" s="61"/>
      <c r="C33" s="1236" t="s">
        <v>255</v>
      </c>
      <c r="D33" s="1236"/>
      <c r="E33" s="29"/>
      <c r="F33" s="32">
        <v>45645042171</v>
      </c>
      <c r="G33" s="64">
        <v>48397135432</v>
      </c>
      <c r="J33" s="635"/>
    </row>
    <row r="34" spans="2:12" x14ac:dyDescent="0.25">
      <c r="B34" s="1241" t="s">
        <v>191</v>
      </c>
      <c r="C34" s="1242"/>
      <c r="D34" s="1242"/>
      <c r="E34" s="29"/>
      <c r="F34" s="33">
        <v>331411692656</v>
      </c>
      <c r="G34" s="66">
        <v>320654284274</v>
      </c>
      <c r="J34" s="635"/>
    </row>
    <row r="35" spans="2:12" ht="16.8" x14ac:dyDescent="0.55000000000000004">
      <c r="B35" s="1239" t="s">
        <v>192</v>
      </c>
      <c r="C35" s="1240"/>
      <c r="D35" s="1240"/>
      <c r="E35" s="27"/>
      <c r="F35" s="34"/>
      <c r="G35" s="67"/>
      <c r="J35" s="635"/>
    </row>
    <row r="36" spans="2:12" x14ac:dyDescent="0.25">
      <c r="B36" s="59" t="s">
        <v>193</v>
      </c>
      <c r="E36" s="29"/>
      <c r="F36" s="35"/>
      <c r="G36" s="60"/>
      <c r="J36" s="635"/>
    </row>
    <row r="37" spans="2:12" x14ac:dyDescent="0.25">
      <c r="B37" s="61"/>
      <c r="C37" s="1235" t="s">
        <v>98</v>
      </c>
      <c r="D37" s="1235"/>
      <c r="E37" s="46">
        <v>13</v>
      </c>
      <c r="F37" s="62">
        <v>38952287305</v>
      </c>
      <c r="G37" s="70">
        <v>35887783025</v>
      </c>
      <c r="J37" s="635"/>
      <c r="L37" s="1007"/>
    </row>
    <row r="38" spans="2:12" ht="14.4" x14ac:dyDescent="0.3">
      <c r="B38" s="61"/>
      <c r="C38" s="1231" t="s">
        <v>195</v>
      </c>
      <c r="D38" s="1231"/>
      <c r="E38" s="1112">
        <v>14</v>
      </c>
      <c r="F38" s="62">
        <v>35394661548.868134</v>
      </c>
      <c r="G38" s="70">
        <v>35114091316</v>
      </c>
      <c r="H38" s="677"/>
      <c r="J38" s="635"/>
      <c r="K38" s="26"/>
    </row>
    <row r="39" spans="2:12" x14ac:dyDescent="0.25">
      <c r="B39" s="61"/>
      <c r="C39" s="1235" t="s">
        <v>117</v>
      </c>
      <c r="D39" s="1235"/>
      <c r="E39" s="1112">
        <v>15</v>
      </c>
      <c r="F39" s="62">
        <v>28366888710.425941</v>
      </c>
      <c r="G39" s="70">
        <v>22028286545</v>
      </c>
      <c r="J39" s="635"/>
    </row>
    <row r="40" spans="2:12" x14ac:dyDescent="0.25">
      <c r="B40" s="61"/>
      <c r="C40" s="1235" t="s">
        <v>63</v>
      </c>
      <c r="D40" s="1235"/>
      <c r="E40" s="46">
        <v>16</v>
      </c>
      <c r="F40" s="62">
        <v>2401114198</v>
      </c>
      <c r="G40" s="70">
        <v>1229110924</v>
      </c>
      <c r="J40" s="635"/>
    </row>
    <row r="41" spans="2:12" x14ac:dyDescent="0.25">
      <c r="B41" s="61"/>
      <c r="C41" s="1235" t="s">
        <v>64</v>
      </c>
      <c r="D41" s="1235"/>
      <c r="E41" s="46">
        <v>17</v>
      </c>
      <c r="F41" s="62">
        <v>469176810</v>
      </c>
      <c r="G41" s="70">
        <v>1090724755</v>
      </c>
      <c r="J41" s="635"/>
    </row>
    <row r="42" spans="2:12" x14ac:dyDescent="0.25">
      <c r="B42" s="61"/>
      <c r="C42" s="1235" t="s">
        <v>487</v>
      </c>
      <c r="D42" s="1235"/>
      <c r="E42" s="46">
        <v>18</v>
      </c>
      <c r="F42" s="62">
        <v>1632094642</v>
      </c>
      <c r="G42" s="70">
        <v>2425653715</v>
      </c>
      <c r="J42" s="635"/>
    </row>
    <row r="43" spans="2:12" x14ac:dyDescent="0.25">
      <c r="B43" s="61"/>
      <c r="C43" s="1235" t="s">
        <v>196</v>
      </c>
      <c r="D43" s="1235"/>
      <c r="E43" s="46">
        <v>19</v>
      </c>
      <c r="F43" s="62">
        <v>1053973777</v>
      </c>
      <c r="G43" s="60">
        <v>988269013</v>
      </c>
      <c r="J43" s="635"/>
    </row>
    <row r="44" spans="2:12" x14ac:dyDescent="0.25">
      <c r="B44" s="61"/>
      <c r="C44" s="28" t="s">
        <v>194</v>
      </c>
      <c r="E44" s="29"/>
      <c r="F44" s="32">
        <v>108270196991.29407</v>
      </c>
      <c r="G44" s="64">
        <v>98763919293</v>
      </c>
      <c r="J44" s="635"/>
    </row>
    <row r="45" spans="2:12" x14ac:dyDescent="0.25">
      <c r="B45" s="59" t="s">
        <v>197</v>
      </c>
      <c r="E45" s="29"/>
      <c r="G45" s="58"/>
      <c r="J45" s="635"/>
    </row>
    <row r="46" spans="2:12" x14ac:dyDescent="0.25">
      <c r="B46" s="61"/>
      <c r="C46" s="1235" t="s">
        <v>198</v>
      </c>
      <c r="D46" s="1235"/>
      <c r="E46" s="1112">
        <v>14</v>
      </c>
      <c r="F46" s="62">
        <v>117788720572</v>
      </c>
      <c r="G46" s="70">
        <v>112885970254</v>
      </c>
      <c r="J46" s="635"/>
      <c r="K46" s="26"/>
    </row>
    <row r="47" spans="2:12" hidden="1" x14ac:dyDescent="0.25">
      <c r="B47" s="61"/>
      <c r="C47" s="1235" t="s">
        <v>286</v>
      </c>
      <c r="D47" s="1235"/>
      <c r="E47" s="46">
        <v>19</v>
      </c>
      <c r="F47" s="281">
        <v>0</v>
      </c>
      <c r="G47" s="280">
        <v>0</v>
      </c>
      <c r="J47" s="635"/>
    </row>
    <row r="48" spans="2:12" x14ac:dyDescent="0.25">
      <c r="B48" s="61"/>
      <c r="C48" s="28" t="s">
        <v>262</v>
      </c>
      <c r="E48" s="29"/>
      <c r="F48" s="32">
        <v>117788720572</v>
      </c>
      <c r="G48" s="64">
        <v>112885970254</v>
      </c>
      <c r="J48" s="635"/>
    </row>
    <row r="49" spans="1:10" x14ac:dyDescent="0.25">
      <c r="B49" s="61"/>
      <c r="D49" s="31"/>
      <c r="E49" s="68"/>
      <c r="F49" s="31"/>
      <c r="G49" s="60"/>
      <c r="J49" s="635"/>
    </row>
    <row r="50" spans="1:10" x14ac:dyDescent="0.25">
      <c r="B50" s="1233" t="s">
        <v>332</v>
      </c>
      <c r="C50" s="1234"/>
      <c r="D50" s="1234"/>
      <c r="E50" s="36"/>
      <c r="F50" s="33">
        <v>226058917563.29407</v>
      </c>
      <c r="G50" s="69">
        <v>211649889547</v>
      </c>
      <c r="J50" s="635"/>
    </row>
    <row r="51" spans="1:10" x14ac:dyDescent="0.25">
      <c r="B51" s="1233" t="s">
        <v>40</v>
      </c>
      <c r="C51" s="1234"/>
      <c r="D51" s="1234"/>
      <c r="E51" s="27"/>
      <c r="G51" s="58"/>
      <c r="J51" s="635"/>
    </row>
    <row r="52" spans="1:10" x14ac:dyDescent="0.25">
      <c r="B52" s="61"/>
      <c r="C52" s="1235" t="s">
        <v>751</v>
      </c>
      <c r="D52" s="1235"/>
      <c r="E52" s="46">
        <v>20</v>
      </c>
      <c r="F52" s="62">
        <v>72340500000</v>
      </c>
      <c r="G52" s="70">
        <v>72340500000</v>
      </c>
      <c r="J52" s="635"/>
    </row>
    <row r="53" spans="1:10" x14ac:dyDescent="0.25">
      <c r="B53" s="61"/>
      <c r="C53" s="22" t="s">
        <v>681</v>
      </c>
      <c r="E53" s="46">
        <v>20</v>
      </c>
      <c r="F53" s="62">
        <v>1591000000</v>
      </c>
      <c r="G53" s="70">
        <v>1411000000</v>
      </c>
      <c r="J53" s="1129"/>
    </row>
    <row r="54" spans="1:10" hidden="1" x14ac:dyDescent="0.25">
      <c r="B54" s="61"/>
      <c r="C54" s="1235" t="s">
        <v>41</v>
      </c>
      <c r="D54" s="1235"/>
      <c r="E54" s="71">
        <v>21</v>
      </c>
      <c r="F54" s="281">
        <v>0</v>
      </c>
      <c r="G54" s="282">
        <v>0</v>
      </c>
      <c r="J54" s="635"/>
    </row>
    <row r="55" spans="1:10" x14ac:dyDescent="0.25">
      <c r="A55" s="31"/>
      <c r="B55" s="61"/>
      <c r="C55" s="1235" t="s">
        <v>76</v>
      </c>
      <c r="D55" s="1235"/>
      <c r="E55" s="71">
        <v>21</v>
      </c>
      <c r="F55" s="62">
        <v>6601859239</v>
      </c>
      <c r="G55" s="70">
        <v>6141061868</v>
      </c>
      <c r="J55" s="635"/>
    </row>
    <row r="56" spans="1:10" hidden="1" x14ac:dyDescent="0.25">
      <c r="B56" s="61"/>
      <c r="C56" s="1235" t="s">
        <v>201</v>
      </c>
      <c r="D56" s="1235"/>
      <c r="E56" s="71">
        <v>21</v>
      </c>
      <c r="F56" s="281">
        <v>0</v>
      </c>
      <c r="G56" s="282">
        <v>0</v>
      </c>
      <c r="J56" s="635"/>
    </row>
    <row r="57" spans="1:10" x14ac:dyDescent="0.25">
      <c r="B57" s="61"/>
      <c r="C57" s="1235" t="s">
        <v>202</v>
      </c>
      <c r="D57" s="1235"/>
      <c r="E57" s="71">
        <v>21</v>
      </c>
      <c r="F57" s="62">
        <v>19511790546</v>
      </c>
      <c r="G57" s="70">
        <v>19895885433</v>
      </c>
      <c r="H57" s="26"/>
      <c r="J57" s="635"/>
    </row>
    <row r="58" spans="1:10" hidden="1" x14ac:dyDescent="0.25">
      <c r="B58" s="61"/>
      <c r="C58" s="1235" t="s">
        <v>66</v>
      </c>
      <c r="D58" s="1235"/>
      <c r="E58" s="46">
        <v>22</v>
      </c>
      <c r="F58" s="281">
        <v>0</v>
      </c>
      <c r="G58" s="282">
        <v>0</v>
      </c>
      <c r="J58" s="635"/>
    </row>
    <row r="59" spans="1:10" x14ac:dyDescent="0.25">
      <c r="B59" s="61"/>
      <c r="C59" s="1235" t="s">
        <v>42</v>
      </c>
      <c r="D59" s="1235"/>
      <c r="E59" s="46">
        <v>23</v>
      </c>
      <c r="F59" s="62">
        <v>5307625308</v>
      </c>
      <c r="G59" s="70">
        <v>9215947426</v>
      </c>
      <c r="J59" s="635"/>
    </row>
    <row r="60" spans="1:10" x14ac:dyDescent="0.25">
      <c r="B60" s="61"/>
      <c r="C60" s="1231" t="s">
        <v>59</v>
      </c>
      <c r="D60" s="1231"/>
      <c r="E60" s="29"/>
      <c r="F60" s="62">
        <v>105352775093</v>
      </c>
      <c r="G60" s="70">
        <v>109004394727</v>
      </c>
      <c r="J60" s="635"/>
    </row>
    <row r="61" spans="1:10" hidden="1" x14ac:dyDescent="0.25">
      <c r="B61" s="61"/>
      <c r="C61" s="1235" t="s">
        <v>67</v>
      </c>
      <c r="D61" s="1235"/>
      <c r="E61" s="46">
        <v>24</v>
      </c>
      <c r="F61" s="281">
        <v>0</v>
      </c>
      <c r="G61" s="282">
        <v>0</v>
      </c>
      <c r="J61" s="635"/>
    </row>
    <row r="62" spans="1:10" x14ac:dyDescent="0.25">
      <c r="B62" s="1233" t="s">
        <v>203</v>
      </c>
      <c r="C62" s="1234"/>
      <c r="D62" s="1234"/>
      <c r="E62" s="36"/>
      <c r="F62" s="33">
        <v>105352775093</v>
      </c>
      <c r="G62" s="69">
        <v>109004394727</v>
      </c>
      <c r="J62" s="635"/>
    </row>
    <row r="63" spans="1:10" x14ac:dyDescent="0.25">
      <c r="B63" s="1245" t="s">
        <v>204</v>
      </c>
      <c r="C63" s="1246"/>
      <c r="D63" s="1246"/>
      <c r="E63" s="72"/>
      <c r="F63" s="73">
        <v>331411692656.29407</v>
      </c>
      <c r="G63" s="74">
        <f>+G62+G50</f>
        <v>320654284274</v>
      </c>
      <c r="I63" s="31"/>
      <c r="J63" s="635"/>
    </row>
    <row r="64" spans="1:10" x14ac:dyDescent="0.25">
      <c r="B64" s="28"/>
      <c r="E64" s="29"/>
      <c r="F64" s="935">
        <v>-0.2940673828125</v>
      </c>
      <c r="G64" s="31"/>
      <c r="H64" s="696"/>
    </row>
    <row r="65" spans="1:11" x14ac:dyDescent="0.25">
      <c r="B65" s="1231" t="s">
        <v>329</v>
      </c>
      <c r="C65" s="1231"/>
      <c r="D65" s="1231"/>
      <c r="E65" s="1231"/>
      <c r="F65" s="1231"/>
    </row>
    <row r="66" spans="1:11" x14ac:dyDescent="0.25">
      <c r="B66" s="1231" t="s">
        <v>752</v>
      </c>
      <c r="C66" s="1231"/>
      <c r="D66" s="1231"/>
      <c r="E66" s="1231"/>
      <c r="F66" s="1231"/>
      <c r="G66" s="37"/>
    </row>
    <row r="67" spans="1:11" x14ac:dyDescent="0.25">
      <c r="B67" s="1231"/>
      <c r="C67" s="1231"/>
      <c r="D67" s="1231"/>
      <c r="E67" s="1231"/>
      <c r="F67" s="1231"/>
      <c r="G67" s="44"/>
      <c r="H67" s="30"/>
    </row>
    <row r="68" spans="1:11" x14ac:dyDescent="0.25">
      <c r="B68" s="28"/>
      <c r="E68" s="29"/>
      <c r="F68" s="1184"/>
      <c r="G68" s="37"/>
      <c r="J68" s="26"/>
      <c r="K68" s="26"/>
    </row>
    <row r="69" spans="1:11" x14ac:dyDescent="0.25">
      <c r="E69" s="29"/>
      <c r="F69" s="31"/>
    </row>
    <row r="70" spans="1:11" x14ac:dyDescent="0.25">
      <c r="A70" s="35"/>
      <c r="B70" s="38"/>
      <c r="C70" s="38"/>
      <c r="D70" s="38"/>
      <c r="E70" s="39"/>
      <c r="F70" s="1244"/>
      <c r="G70" s="1244"/>
    </row>
    <row r="71" spans="1:11" x14ac:dyDescent="0.25">
      <c r="B71" s="40"/>
      <c r="C71" s="40"/>
      <c r="D71" s="41"/>
      <c r="E71" s="42"/>
      <c r="F71" s="1243"/>
      <c r="G71" s="1243"/>
    </row>
    <row r="72" spans="1:11" x14ac:dyDescent="0.25">
      <c r="A72" s="35"/>
      <c r="B72" s="35"/>
      <c r="C72" s="35"/>
      <c r="D72" s="28"/>
      <c r="E72" s="36"/>
      <c r="F72" s="28"/>
      <c r="G72" s="35"/>
    </row>
    <row r="73" spans="1:11" x14ac:dyDescent="0.25">
      <c r="A73" s="35"/>
      <c r="B73" s="35"/>
      <c r="C73" s="35"/>
      <c r="D73" s="28"/>
      <c r="E73" s="36"/>
      <c r="F73" s="28"/>
      <c r="G73" s="35"/>
    </row>
  </sheetData>
  <mergeCells count="48">
    <mergeCell ref="B67:F67"/>
    <mergeCell ref="F71:G71"/>
    <mergeCell ref="C42:D42"/>
    <mergeCell ref="C61:D61"/>
    <mergeCell ref="C56:D56"/>
    <mergeCell ref="C57:D57"/>
    <mergeCell ref="C58:D58"/>
    <mergeCell ref="C43:D43"/>
    <mergeCell ref="C52:D52"/>
    <mergeCell ref="C55:D55"/>
    <mergeCell ref="C54:D54"/>
    <mergeCell ref="F70:G70"/>
    <mergeCell ref="C59:D59"/>
    <mergeCell ref="C60:D60"/>
    <mergeCell ref="B62:D62"/>
    <mergeCell ref="B63:D63"/>
    <mergeCell ref="B66:F66"/>
    <mergeCell ref="A9:H9"/>
    <mergeCell ref="B16:D16"/>
    <mergeCell ref="B35:D35"/>
    <mergeCell ref="C25:D25"/>
    <mergeCell ref="A13:G13"/>
    <mergeCell ref="C18:D18"/>
    <mergeCell ref="C19:D19"/>
    <mergeCell ref="C20:D20"/>
    <mergeCell ref="C21:D21"/>
    <mergeCell ref="C22:D22"/>
    <mergeCell ref="A11:H11"/>
    <mergeCell ref="C32:D32"/>
    <mergeCell ref="C28:D28"/>
    <mergeCell ref="C29:D29"/>
    <mergeCell ref="B34:D34"/>
    <mergeCell ref="A12:H12"/>
    <mergeCell ref="B65:F65"/>
    <mergeCell ref="A10:H10"/>
    <mergeCell ref="B51:D51"/>
    <mergeCell ref="B50:D50"/>
    <mergeCell ref="C26:D26"/>
    <mergeCell ref="C30:D30"/>
    <mergeCell ref="C31:D31"/>
    <mergeCell ref="C33:D33"/>
    <mergeCell ref="C47:D47"/>
    <mergeCell ref="C37:D37"/>
    <mergeCell ref="C39:D39"/>
    <mergeCell ref="C41:D41"/>
    <mergeCell ref="C38:D38"/>
    <mergeCell ref="C40:D40"/>
    <mergeCell ref="C46:D46"/>
  </mergeCells>
  <hyperlinks>
    <hyperlink ref="E18" location="'Nota 3'!A1" display="'Nota 3'!A1" xr:uid="{00000000-0004-0000-0300-000000000000}"/>
    <hyperlink ref="E19" location="'Nota 4'!A1" display="'Nota 4'!A1" xr:uid="{00000000-0004-0000-0300-000001000000}"/>
    <hyperlink ref="E20" location="'Nota 5'!A1" display="'Nota 5'!A1" xr:uid="{00000000-0004-0000-0300-000002000000}"/>
    <hyperlink ref="E21" location="'Nota 6'!A1" display="'Nota 6'!A1" xr:uid="{00000000-0004-0000-0300-000003000000}"/>
    <hyperlink ref="E22" location="'Nota 7'!A1" display="'Nota 7'!A1" xr:uid="{00000000-0004-0000-0300-000004000000}"/>
    <hyperlink ref="E25" location="'Nota 6'!A1" display="'Nota 6'!A1" xr:uid="{00000000-0004-0000-0300-000005000000}"/>
    <hyperlink ref="E28" location="'Nota 8'!A1" display="'Nota 8'!A1" xr:uid="{00000000-0004-0000-0300-000006000000}"/>
    <hyperlink ref="E29" location="'Nota 9'!A1" display="'Nota 9'!A1" xr:uid="{00000000-0004-0000-0300-000007000000}"/>
    <hyperlink ref="E30" location="'Nota 10'!A1" display="'Nota 10'!A1" xr:uid="{00000000-0004-0000-0300-000008000000}"/>
    <hyperlink ref="E31" location="'Nota 11'!A1" display="'Nota 11'!A1" xr:uid="{00000000-0004-0000-0300-000009000000}"/>
    <hyperlink ref="E32" location="'Nota 12'!A1" display="'Nota 12'!A1" xr:uid="{00000000-0004-0000-0300-00000A000000}"/>
    <hyperlink ref="E37" location="'Nota 13'!A1" display="'Nota 13'!A1" xr:uid="{00000000-0004-0000-0300-00000B000000}"/>
    <hyperlink ref="E38" location="'Nota 14'!A1" display="'Nota 14'!A1" xr:uid="{00000000-0004-0000-0300-00000C000000}"/>
    <hyperlink ref="E46" location="'Nota 14'!A1" display="'Nota 14'!A1" xr:uid="{00000000-0004-0000-0300-00000D000000}"/>
    <hyperlink ref="E39" location="'Nota 15'!A1" display="'Nota 15'!A1" xr:uid="{00000000-0004-0000-0300-00000E000000}"/>
    <hyperlink ref="E40" location="'Nota 16'!A1" display="'Nota 16'!A1" xr:uid="{00000000-0004-0000-0300-00000F000000}"/>
    <hyperlink ref="E41" location="'Nota 17'!A1" display="'Nota 17'!A1" xr:uid="{00000000-0004-0000-0300-000010000000}"/>
    <hyperlink ref="E42" location="'Nota 18'!A1" display="'Nota 18'!A1" xr:uid="{00000000-0004-0000-0300-000011000000}"/>
    <hyperlink ref="E43" location="'Nota 19'!A1" display="'Nota 19'!A1" xr:uid="{00000000-0004-0000-0300-000012000000}"/>
    <hyperlink ref="E47" location="'Nota 19'!A1" display="'Nota 19'!A1" xr:uid="{00000000-0004-0000-0300-000013000000}"/>
    <hyperlink ref="E52" location="'Nota 20'!A1" display="'Nota 20'!A1" xr:uid="{00000000-0004-0000-0300-000014000000}"/>
    <hyperlink ref="E58" location="'Nota 22'!A1" display="'Nota 22'!A1" xr:uid="{00000000-0004-0000-0300-000015000000}"/>
    <hyperlink ref="E54" location="' Nota 21'!A1" display="' Nota 21'!A1" xr:uid="{00000000-0004-0000-0300-000016000000}"/>
    <hyperlink ref="E55" location="' Nota 21'!A1" display="' Nota 21'!A1" xr:uid="{00000000-0004-0000-0300-000017000000}"/>
    <hyperlink ref="E56" location="' Nota 21'!A1" display="' Nota 21'!A1" xr:uid="{00000000-0004-0000-0300-000018000000}"/>
    <hyperlink ref="E57" location="' Nota 21'!A1" display="' Nota 21'!A1" xr:uid="{00000000-0004-0000-0300-000019000000}"/>
    <hyperlink ref="E59" location="'Nota 23'!A1" display="'Nota 23'!A1" xr:uid="{00000000-0004-0000-0300-00001A000000}"/>
    <hyperlink ref="E61" location="'Nota 24'!A1" display="'Nota 24'!A1" xr:uid="{00000000-0004-0000-0300-00001B000000}"/>
    <hyperlink ref="E1" location="Indice!A1" display="Indice" xr:uid="{00000000-0004-0000-0300-00001C000000}"/>
    <hyperlink ref="E27" location="'Nota 5'!A1" display="'Nota 5'!A1" xr:uid="{00000000-0004-0000-0300-00001D000000}"/>
  </hyperlinks>
  <printOptions horizontalCentered="1"/>
  <pageMargins left="0.51" right="0.15748031496062992" top="0.78740157480314965" bottom="0.74803149606299213" header="0.31496062992125984" footer="0.31496062992125984"/>
  <pageSetup paperSize="9" scale="8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tabColor rgb="FF002060"/>
  </sheetPr>
  <dimension ref="A1:H47"/>
  <sheetViews>
    <sheetView showGridLines="0" topLeftCell="A13" zoomScaleNormal="100" zoomScaleSheetLayoutView="70" workbookViewId="0">
      <selection activeCell="C36" sqref="C36"/>
    </sheetView>
  </sheetViews>
  <sheetFormatPr baseColWidth="10" defaultColWidth="11.44140625" defaultRowHeight="13.2" x14ac:dyDescent="0.25"/>
  <cols>
    <col min="1" max="1" width="55.5546875" style="22" customWidth="1"/>
    <col min="2" max="2" width="11.109375" style="29" customWidth="1"/>
    <col min="3" max="3" width="17.109375" style="578" customWidth="1"/>
    <col min="4" max="4" width="14.109375" style="578" bestFit="1" customWidth="1"/>
    <col min="5" max="5" width="16.109375" style="22" customWidth="1"/>
    <col min="6" max="6" width="11.44140625" style="22"/>
    <col min="7" max="7" width="14.5546875" style="22" customWidth="1"/>
    <col min="8" max="16384" width="11.44140625" style="22"/>
  </cols>
  <sheetData>
    <row r="1" spans="1:7" x14ac:dyDescent="0.25">
      <c r="A1" s="35" t="str">
        <f>Indice!C1</f>
        <v>ELECTROBAN SAECA</v>
      </c>
      <c r="B1" s="1162" t="s">
        <v>309</v>
      </c>
      <c r="D1" s="657">
        <v>5</v>
      </c>
    </row>
    <row r="3" spans="1:7" x14ac:dyDescent="0.25">
      <c r="D3" s="657"/>
    </row>
    <row r="4" spans="1:7" x14ac:dyDescent="0.25">
      <c r="A4" s="22" t="s">
        <v>43</v>
      </c>
    </row>
    <row r="6" spans="1:7" x14ac:dyDescent="0.25">
      <c r="A6" s="28"/>
      <c r="B6" s="36"/>
      <c r="C6" s="579"/>
    </row>
    <row r="7" spans="1:7" x14ac:dyDescent="0.25">
      <c r="A7" s="1232" t="s">
        <v>236</v>
      </c>
      <c r="B7" s="1232"/>
      <c r="C7" s="1232"/>
      <c r="D7" s="1232"/>
    </row>
    <row r="8" spans="1:7" x14ac:dyDescent="0.25">
      <c r="A8" s="1232" t="s">
        <v>778</v>
      </c>
      <c r="B8" s="1232"/>
      <c r="C8" s="1232"/>
      <c r="D8" s="1232"/>
    </row>
    <row r="9" spans="1:7" x14ac:dyDescent="0.25">
      <c r="A9" s="1248" t="s">
        <v>237</v>
      </c>
      <c r="B9" s="1248"/>
      <c r="C9" s="1248"/>
      <c r="D9" s="1248"/>
    </row>
    <row r="10" spans="1:7" x14ac:dyDescent="0.25">
      <c r="A10" s="1248" t="s">
        <v>570</v>
      </c>
      <c r="B10" s="1248"/>
      <c r="C10" s="1248"/>
      <c r="D10" s="1248"/>
    </row>
    <row r="11" spans="1:7" s="45" customFormat="1" ht="11.4" x14ac:dyDescent="0.2">
      <c r="C11" s="651"/>
      <c r="D11" s="651"/>
      <c r="E11" s="581"/>
      <c r="F11" s="582"/>
      <c r="G11" s="580"/>
    </row>
    <row r="12" spans="1:7" x14ac:dyDescent="0.25">
      <c r="A12" s="583"/>
      <c r="B12" s="584"/>
      <c r="C12" s="652" t="s">
        <v>782</v>
      </c>
      <c r="D12" s="1108" t="s">
        <v>782</v>
      </c>
      <c r="E12" s="1088"/>
    </row>
    <row r="13" spans="1:7" x14ac:dyDescent="0.25">
      <c r="A13" s="593"/>
      <c r="B13" s="594" t="s">
        <v>171</v>
      </c>
      <c r="C13" s="595">
        <v>2023</v>
      </c>
      <c r="D13" s="596">
        <v>2022</v>
      </c>
    </row>
    <row r="14" spans="1:7" x14ac:dyDescent="0.25">
      <c r="A14" s="61" t="s">
        <v>60</v>
      </c>
      <c r="B14" s="46">
        <v>25</v>
      </c>
      <c r="C14" s="47">
        <v>123639171233</v>
      </c>
      <c r="D14" s="1186">
        <v>115849482501</v>
      </c>
    </row>
    <row r="15" spans="1:7" ht="13.8" x14ac:dyDescent="0.25">
      <c r="A15" s="61" t="s">
        <v>135</v>
      </c>
      <c r="B15" s="46">
        <v>26</v>
      </c>
      <c r="C15" s="47">
        <v>-63110638141</v>
      </c>
      <c r="D15" s="1185">
        <v>-54646371931</v>
      </c>
      <c r="G15" s="369"/>
    </row>
    <row r="16" spans="1:7" x14ac:dyDescent="0.25">
      <c r="A16" s="59" t="s">
        <v>68</v>
      </c>
      <c r="B16" s="36"/>
      <c r="C16" s="51">
        <v>60528533092</v>
      </c>
      <c r="D16" s="576">
        <v>61203110570</v>
      </c>
      <c r="E16" s="1128"/>
    </row>
    <row r="17" spans="1:8" x14ac:dyDescent="0.25">
      <c r="A17" s="61" t="s">
        <v>205</v>
      </c>
      <c r="B17" s="46">
        <v>27</v>
      </c>
      <c r="C17" s="47">
        <v>-32185892768</v>
      </c>
      <c r="D17" s="1185">
        <v>-30803261005</v>
      </c>
    </row>
    <row r="18" spans="1:8" x14ac:dyDescent="0.25">
      <c r="A18" s="61" t="s">
        <v>207</v>
      </c>
      <c r="B18" s="46">
        <v>27</v>
      </c>
      <c r="C18" s="47">
        <v>-15950487167</v>
      </c>
      <c r="D18" s="1185">
        <v>-16194735441</v>
      </c>
    </row>
    <row r="19" spans="1:8" x14ac:dyDescent="0.25">
      <c r="A19" s="61" t="s">
        <v>208</v>
      </c>
      <c r="B19" s="46">
        <v>28</v>
      </c>
      <c r="C19" s="47">
        <v>8537114914</v>
      </c>
      <c r="D19" s="1185">
        <v>6275336542</v>
      </c>
    </row>
    <row r="20" spans="1:8" x14ac:dyDescent="0.25">
      <c r="A20" s="59" t="s">
        <v>137</v>
      </c>
      <c r="B20" s="36"/>
      <c r="C20" s="51">
        <v>20929268071</v>
      </c>
      <c r="D20" s="576">
        <v>20480450666</v>
      </c>
    </row>
    <row r="21" spans="1:8" x14ac:dyDescent="0.25">
      <c r="A21" s="61" t="s">
        <v>335</v>
      </c>
      <c r="B21" s="46">
        <v>29</v>
      </c>
      <c r="C21" s="49">
        <v>77053696</v>
      </c>
      <c r="D21" s="1189">
        <v>94359631</v>
      </c>
    </row>
    <row r="22" spans="1:8" x14ac:dyDescent="0.25">
      <c r="A22" s="61" t="s">
        <v>334</v>
      </c>
      <c r="B22" s="46">
        <v>29</v>
      </c>
      <c r="C22" s="49">
        <v>-16976096851</v>
      </c>
      <c r="D22" s="1189">
        <v>-14002307061</v>
      </c>
      <c r="E22" s="587"/>
    </row>
    <row r="23" spans="1:8" x14ac:dyDescent="0.25">
      <c r="A23" s="248" t="s">
        <v>59</v>
      </c>
      <c r="C23" s="51">
        <v>4030224916</v>
      </c>
      <c r="D23" s="576">
        <v>6572503236</v>
      </c>
    </row>
    <row r="24" spans="1:8" x14ac:dyDescent="0.25">
      <c r="A24" s="61" t="s">
        <v>141</v>
      </c>
      <c r="B24" s="46">
        <v>30</v>
      </c>
      <c r="C24" s="49">
        <v>137358023</v>
      </c>
      <c r="D24" s="574">
        <v>0</v>
      </c>
    </row>
    <row r="25" spans="1:8" ht="26.4" x14ac:dyDescent="0.25">
      <c r="A25" s="597" t="s">
        <v>336</v>
      </c>
      <c r="B25" s="36"/>
      <c r="C25" s="50">
        <v>4167582939</v>
      </c>
      <c r="D25" s="575">
        <v>6572503236</v>
      </c>
    </row>
    <row r="26" spans="1:8" x14ac:dyDescent="0.25">
      <c r="A26" s="61" t="s">
        <v>142</v>
      </c>
      <c r="B26" s="46">
        <v>31</v>
      </c>
      <c r="C26" s="49">
        <v>0</v>
      </c>
      <c r="D26" s="574">
        <v>0</v>
      </c>
    </row>
    <row r="27" spans="1:8" ht="13.5" customHeight="1" x14ac:dyDescent="0.25">
      <c r="A27" s="597" t="s">
        <v>72</v>
      </c>
      <c r="B27" s="36"/>
      <c r="C27" s="50">
        <v>4167582939</v>
      </c>
      <c r="D27" s="575">
        <v>6572503236</v>
      </c>
      <c r="F27" s="587"/>
    </row>
    <row r="28" spans="1:8" x14ac:dyDescent="0.25">
      <c r="A28" s="214" t="s">
        <v>44</v>
      </c>
      <c r="B28" s="585">
        <v>32</v>
      </c>
      <c r="C28" s="586">
        <v>-243880135.20000002</v>
      </c>
      <c r="D28" s="1187">
        <v>-1087461161</v>
      </c>
    </row>
    <row r="29" spans="1:8" ht="14.4" x14ac:dyDescent="0.3">
      <c r="A29" s="598" t="s">
        <v>337</v>
      </c>
      <c r="B29" s="36"/>
      <c r="C29" s="50">
        <v>3923702803.8000002</v>
      </c>
      <c r="D29" s="575">
        <v>5485042075</v>
      </c>
      <c r="G29" s="671"/>
      <c r="H29" s="587"/>
    </row>
    <row r="30" spans="1:8" x14ac:dyDescent="0.25">
      <c r="A30" s="61" t="s">
        <v>69</v>
      </c>
      <c r="B30" s="46">
        <v>33</v>
      </c>
      <c r="C30" s="51">
        <v>0</v>
      </c>
      <c r="D30" s="576">
        <v>0</v>
      </c>
    </row>
    <row r="31" spans="1:8" x14ac:dyDescent="0.25">
      <c r="A31" s="61" t="s">
        <v>70</v>
      </c>
      <c r="B31" s="46">
        <v>34</v>
      </c>
      <c r="C31" s="49">
        <v>1383922503.9000001</v>
      </c>
      <c r="D31" s="574">
        <v>0</v>
      </c>
    </row>
    <row r="32" spans="1:8" ht="13.8" x14ac:dyDescent="0.25">
      <c r="A32" s="599" t="s">
        <v>217</v>
      </c>
      <c r="B32" s="52"/>
      <c r="C32" s="53">
        <v>5307625307.7000008</v>
      </c>
      <c r="D32" s="577">
        <v>5485042075</v>
      </c>
      <c r="E32" s="348"/>
    </row>
    <row r="33" spans="1:5" hidden="1" x14ac:dyDescent="0.25">
      <c r="A33" s="600" t="s">
        <v>71</v>
      </c>
      <c r="B33" s="601">
        <v>35</v>
      </c>
      <c r="C33" s="602">
        <v>83708.565561618772</v>
      </c>
      <c r="D33" s="603">
        <v>86506.67247579094</v>
      </c>
      <c r="E33" s="587"/>
    </row>
    <row r="34" spans="1:5" x14ac:dyDescent="0.25">
      <c r="C34" s="1191">
        <v>-0.29999923706054688</v>
      </c>
      <c r="E34" s="1128"/>
    </row>
    <row r="35" spans="1:5" x14ac:dyDescent="0.25">
      <c r="A35" s="22" t="s">
        <v>329</v>
      </c>
      <c r="C35" s="1188"/>
      <c r="D35" s="1188"/>
      <c r="E35" s="587"/>
    </row>
    <row r="41" spans="1:5" x14ac:dyDescent="0.25">
      <c r="A41" s="588"/>
      <c r="B41" s="589"/>
      <c r="C41" s="1247"/>
      <c r="D41" s="1247"/>
    </row>
    <row r="42" spans="1:5" x14ac:dyDescent="0.25">
      <c r="A42" s="590"/>
      <c r="B42" s="591"/>
      <c r="D42" s="592"/>
    </row>
    <row r="47" spans="1:5" x14ac:dyDescent="0.25">
      <c r="A47" s="55"/>
      <c r="C47" s="1247"/>
      <c r="D47" s="1247"/>
    </row>
  </sheetData>
  <mergeCells count="6">
    <mergeCell ref="C47:D47"/>
    <mergeCell ref="A7:D7"/>
    <mergeCell ref="A8:D8"/>
    <mergeCell ref="A9:D9"/>
    <mergeCell ref="A10:D10"/>
    <mergeCell ref="C41:D41"/>
  </mergeCells>
  <hyperlinks>
    <hyperlink ref="B14" location="'Nota 25'!A1" display="'Nota 25'!A1" xr:uid="{00000000-0004-0000-0400-000000000000}"/>
    <hyperlink ref="B15" location="'Nota 26'!A1" display="'Nota 26'!A1" xr:uid="{00000000-0004-0000-0400-000001000000}"/>
    <hyperlink ref="B17" location="'Nota 27'!A1" display="'Nota 27'!A1" xr:uid="{00000000-0004-0000-0400-000002000000}"/>
    <hyperlink ref="B18" location="'Nota 27'!A1" display="'Nota 27'!A1" xr:uid="{00000000-0004-0000-0400-000003000000}"/>
    <hyperlink ref="B19" location="'Nota 28'!A1" display="'Nota 28'!A1" xr:uid="{00000000-0004-0000-0400-000004000000}"/>
    <hyperlink ref="B22" location="'Nota 29'!A1" display="'Nota 29'!A1" xr:uid="{00000000-0004-0000-0400-000005000000}"/>
    <hyperlink ref="B21" location="'Nota 29'!A1" display="'Nota 29'!A1" xr:uid="{00000000-0004-0000-0400-000006000000}"/>
    <hyperlink ref="B24" location="'Nota 30'!A1" display="'Nota 30'!A1" xr:uid="{00000000-0004-0000-0400-000007000000}"/>
    <hyperlink ref="B26" location="'Nota 31'!A1" display="'Nota 31'!A1" xr:uid="{00000000-0004-0000-0400-000008000000}"/>
    <hyperlink ref="B28" location="'Nota 32'!A1" display="'Nota 32'!A1" xr:uid="{00000000-0004-0000-0400-000009000000}"/>
    <hyperlink ref="B30" location="'Nota 33'!A1" display="'Nota 33'!A1" xr:uid="{00000000-0004-0000-0400-00000A000000}"/>
    <hyperlink ref="B31" location="'Nota 34'!A1" display="'Nota 34'!A1" xr:uid="{00000000-0004-0000-0400-00000B000000}"/>
    <hyperlink ref="B33" location="'Nota 35'!A1" display="'Nota 35'!A1" xr:uid="{00000000-0004-0000-0400-00000C000000}"/>
    <hyperlink ref="B1" location="Indice!A1" display="Indice" xr:uid="{00000000-0004-0000-0400-00000D000000}"/>
  </hyperlinks>
  <printOptions horizontalCentered="1"/>
  <pageMargins left="0.35" right="0.32" top="1.1417322834645669" bottom="0.74803149606299213" header="0.31496062992125984" footer="0.31496062992125984"/>
  <pageSetup paperSize="9" scale="8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4">
    <tabColor rgb="FF002060"/>
  </sheetPr>
  <dimension ref="A1:W67"/>
  <sheetViews>
    <sheetView showGridLines="0" topLeftCell="A12" zoomScale="70" zoomScaleNormal="70" workbookViewId="0">
      <selection activeCell="T39" sqref="T39"/>
    </sheetView>
  </sheetViews>
  <sheetFormatPr baseColWidth="10" defaultColWidth="11.44140625" defaultRowHeight="13.2" x14ac:dyDescent="0.25"/>
  <cols>
    <col min="1" max="1" width="40.88671875" style="22" customWidth="1"/>
    <col min="2" max="2" width="0.88671875" style="22" customWidth="1"/>
    <col min="3" max="3" width="17.109375" style="515" customWidth="1"/>
    <col min="4" max="4" width="2.5546875" style="515" hidden="1" customWidth="1"/>
    <col min="5" max="5" width="1" style="516" hidden="1" customWidth="1"/>
    <col min="6" max="6" width="16.109375" style="515" customWidth="1"/>
    <col min="7" max="7" width="0.88671875" style="516" hidden="1" customWidth="1"/>
    <col min="8" max="8" width="14.109375" style="515" customWidth="1"/>
    <col min="9" max="9" width="1.109375" style="516" customWidth="1"/>
    <col min="10" max="10" width="15" style="515" customWidth="1"/>
    <col min="11" max="11" width="1.109375" style="516" customWidth="1"/>
    <col min="12" max="12" width="18.44140625" style="515" customWidth="1"/>
    <col min="13" max="13" width="0.6640625" style="516" customWidth="1"/>
    <col min="14" max="14" width="20.44140625" style="515" customWidth="1"/>
    <col min="15" max="15" width="1.109375" style="516" customWidth="1"/>
    <col min="16" max="16" width="18.88671875" style="515" customWidth="1"/>
    <col min="17" max="17" width="1.109375" style="518" customWidth="1"/>
    <col min="18" max="18" width="13.6640625" style="22" customWidth="1"/>
    <col min="19" max="19" width="1.109375" style="22" hidden="1" customWidth="1"/>
    <col min="20" max="20" width="22.6640625" style="22" customWidth="1"/>
    <col min="21" max="21" width="0.88671875" style="22" customWidth="1"/>
    <col min="22" max="22" width="6.109375" style="22" customWidth="1"/>
    <col min="23" max="23" width="17.109375" style="22" bestFit="1" customWidth="1"/>
    <col min="24" max="24" width="13.5546875" style="22" customWidth="1"/>
    <col min="25" max="16384" width="11.44140625" style="22"/>
  </cols>
  <sheetData>
    <row r="1" spans="1:23" x14ac:dyDescent="0.25">
      <c r="A1" s="35" t="str">
        <f>Indice!C1</f>
        <v>ELECTROBAN SAECA</v>
      </c>
    </row>
    <row r="2" spans="1:23" ht="13.8" x14ac:dyDescent="0.25">
      <c r="T2" s="126">
        <v>6</v>
      </c>
      <c r="V2" s="517" t="s">
        <v>309</v>
      </c>
    </row>
    <row r="3" spans="1:23" ht="13.8" x14ac:dyDescent="0.25">
      <c r="N3" s="519"/>
      <c r="R3" s="35"/>
    </row>
    <row r="4" spans="1:23" ht="13.8" x14ac:dyDescent="0.25">
      <c r="B4" s="519"/>
      <c r="C4" s="519"/>
      <c r="D4" s="519"/>
      <c r="E4" s="519"/>
      <c r="F4" s="1249" t="s">
        <v>410</v>
      </c>
      <c r="G4" s="1249"/>
      <c r="H4" s="1249"/>
      <c r="I4" s="1249"/>
      <c r="J4" s="1249"/>
      <c r="K4" s="1249"/>
      <c r="L4" s="1249"/>
      <c r="M4" s="519"/>
      <c r="N4" s="519"/>
      <c r="O4" s="519"/>
      <c r="P4" s="519"/>
      <c r="R4" s="35"/>
    </row>
    <row r="5" spans="1:23" ht="13.8" x14ac:dyDescent="0.25">
      <c r="A5" s="519"/>
      <c r="B5" s="519"/>
      <c r="C5" s="519"/>
      <c r="D5" s="519"/>
      <c r="E5" s="519"/>
      <c r="F5" s="1249" t="s">
        <v>778</v>
      </c>
      <c r="G5" s="1249"/>
      <c r="H5" s="1249"/>
      <c r="I5" s="1249"/>
      <c r="J5" s="1249"/>
      <c r="K5" s="1249"/>
      <c r="L5" s="1249"/>
      <c r="M5" s="519"/>
      <c r="N5" s="519"/>
      <c r="O5" s="519"/>
      <c r="P5" s="519"/>
      <c r="R5" s="35"/>
    </row>
    <row r="6" spans="1:23" ht="13.8" x14ac:dyDescent="0.25">
      <c r="A6" s="1254" t="s">
        <v>702</v>
      </c>
      <c r="B6" s="1254"/>
      <c r="C6" s="1254"/>
      <c r="D6" s="1254"/>
      <c r="E6" s="1254"/>
      <c r="F6" s="1254"/>
      <c r="G6" s="1254"/>
      <c r="H6" s="1254"/>
      <c r="I6" s="1254"/>
      <c r="J6" s="1254"/>
      <c r="K6" s="1254"/>
      <c r="L6" s="1254"/>
      <c r="M6" s="1254"/>
      <c r="N6" s="1254"/>
      <c r="O6" s="1254"/>
      <c r="P6" s="1254"/>
      <c r="R6" s="35"/>
    </row>
    <row r="7" spans="1:23" ht="13.8" x14ac:dyDescent="0.25">
      <c r="A7" s="1254" t="s">
        <v>645</v>
      </c>
      <c r="B7" s="1254"/>
      <c r="C7" s="1254"/>
      <c r="D7" s="1254"/>
      <c r="E7" s="1254"/>
      <c r="F7" s="1254"/>
      <c r="G7" s="1254"/>
      <c r="H7" s="1254"/>
      <c r="I7" s="1254"/>
      <c r="J7" s="1254"/>
      <c r="K7" s="1254"/>
      <c r="L7" s="1254"/>
      <c r="M7" s="1254"/>
      <c r="N7" s="1254"/>
      <c r="O7" s="1254"/>
      <c r="P7" s="1254"/>
      <c r="R7" s="35"/>
    </row>
    <row r="8" spans="1:23" ht="13.8" x14ac:dyDescent="0.25">
      <c r="A8" s="520"/>
      <c r="B8" s="520"/>
      <c r="C8" s="520"/>
      <c r="D8" s="520"/>
      <c r="E8" s="520"/>
      <c r="F8" s="520"/>
      <c r="G8" s="520"/>
      <c r="H8" s="520"/>
      <c r="I8" s="520"/>
      <c r="J8" s="520"/>
      <c r="K8" s="520"/>
      <c r="L8" s="520"/>
      <c r="M8" s="520"/>
      <c r="N8" s="520"/>
      <c r="O8" s="520"/>
      <c r="P8" s="520"/>
      <c r="R8" s="35"/>
    </row>
    <row r="9" spans="1:23" ht="13.8" x14ac:dyDescent="0.25">
      <c r="A9" s="520"/>
      <c r="B9" s="520"/>
      <c r="C9" s="520"/>
      <c r="D9" s="520"/>
      <c r="E9" s="520"/>
      <c r="F9" s="520"/>
      <c r="G9" s="520"/>
      <c r="H9" s="520"/>
      <c r="I9" s="520"/>
      <c r="J9" s="520"/>
      <c r="K9" s="520"/>
      <c r="L9" s="520"/>
      <c r="M9" s="520"/>
      <c r="N9" s="520"/>
      <c r="O9" s="520"/>
      <c r="P9" s="520"/>
      <c r="R9" s="35"/>
    </row>
    <row r="10" spans="1:23" ht="25.5" customHeight="1" x14ac:dyDescent="0.25">
      <c r="A10" s="43"/>
      <c r="B10" s="43"/>
      <c r="C10" s="1257" t="s">
        <v>223</v>
      </c>
      <c r="D10" s="1257"/>
      <c r="E10" s="1257"/>
      <c r="F10" s="1257"/>
      <c r="G10" s="43"/>
      <c r="H10" s="43"/>
      <c r="I10" s="43"/>
      <c r="J10" s="43"/>
      <c r="K10" s="43"/>
      <c r="L10" s="1257" t="s">
        <v>340</v>
      </c>
      <c r="M10" s="1257"/>
      <c r="N10" s="1257"/>
      <c r="O10" s="1257"/>
      <c r="P10" s="1257"/>
      <c r="R10" s="35"/>
    </row>
    <row r="11" spans="1:23" ht="15" customHeight="1" x14ac:dyDescent="0.25">
      <c r="A11" s="1255"/>
      <c r="B11" s="922"/>
      <c r="C11" s="1250" t="s">
        <v>73</v>
      </c>
      <c r="D11" s="923" t="s">
        <v>45</v>
      </c>
      <c r="E11" s="923"/>
      <c r="F11" s="1250" t="s">
        <v>74</v>
      </c>
      <c r="G11" s="923"/>
      <c r="H11" s="1250" t="s">
        <v>41</v>
      </c>
      <c r="I11" s="923"/>
      <c r="J11" s="1250" t="s">
        <v>75</v>
      </c>
      <c r="K11" s="923"/>
      <c r="L11" s="1250" t="s">
        <v>76</v>
      </c>
      <c r="M11" s="923"/>
      <c r="N11" s="1250" t="s">
        <v>77</v>
      </c>
      <c r="O11" s="923"/>
      <c r="P11" s="1250" t="s">
        <v>42</v>
      </c>
      <c r="Q11" s="924"/>
      <c r="R11" s="1250" t="s">
        <v>78</v>
      </c>
      <c r="S11" s="923"/>
      <c r="T11" s="1252" t="s">
        <v>3</v>
      </c>
    </row>
    <row r="12" spans="1:23" ht="33.75" customHeight="1" x14ac:dyDescent="0.25">
      <c r="A12" s="1256"/>
      <c r="C12" s="1251"/>
      <c r="D12" s="521" t="s">
        <v>46</v>
      </c>
      <c r="E12" s="521"/>
      <c r="F12" s="1251"/>
      <c r="G12" s="521"/>
      <c r="H12" s="1251"/>
      <c r="I12" s="521"/>
      <c r="J12" s="1251"/>
      <c r="K12" s="521"/>
      <c r="L12" s="1251"/>
      <c r="M12" s="521"/>
      <c r="N12" s="1251"/>
      <c r="O12" s="521"/>
      <c r="P12" s="1251" t="s">
        <v>3</v>
      </c>
      <c r="Q12" s="525"/>
      <c r="R12" s="1251"/>
      <c r="S12" s="521"/>
      <c r="T12" s="1253"/>
    </row>
    <row r="13" spans="1:23" x14ac:dyDescent="0.25">
      <c r="A13" s="927" t="s">
        <v>760</v>
      </c>
      <c r="C13" s="526">
        <v>73401500000</v>
      </c>
      <c r="D13" s="527"/>
      <c r="E13" s="532"/>
      <c r="F13" s="526"/>
      <c r="G13" s="527"/>
      <c r="H13" s="526"/>
      <c r="I13" s="527"/>
      <c r="J13" s="526"/>
      <c r="K13" s="527"/>
      <c r="L13" s="526">
        <v>5485407846</v>
      </c>
      <c r="M13" s="527"/>
      <c r="N13" s="526">
        <v>12746553950</v>
      </c>
      <c r="O13" s="527"/>
      <c r="P13" s="526">
        <v>13113080448</v>
      </c>
      <c r="Q13" s="528"/>
      <c r="R13" s="526"/>
      <c r="S13" s="528"/>
      <c r="T13" s="928">
        <v>104746542244</v>
      </c>
      <c r="W13" s="1007"/>
    </row>
    <row r="14" spans="1:23" x14ac:dyDescent="0.25">
      <c r="A14" s="927" t="s">
        <v>79</v>
      </c>
      <c r="C14" s="526">
        <v>0</v>
      </c>
      <c r="D14" s="527"/>
      <c r="E14" s="527"/>
      <c r="F14" s="526">
        <v>0</v>
      </c>
      <c r="G14" s="527">
        <v>0</v>
      </c>
      <c r="H14" s="526">
        <v>0</v>
      </c>
      <c r="I14" s="527">
        <v>0</v>
      </c>
      <c r="J14" s="526">
        <v>0</v>
      </c>
      <c r="K14" s="527">
        <v>0</v>
      </c>
      <c r="L14" s="526">
        <v>0</v>
      </c>
      <c r="M14" s="527">
        <v>0</v>
      </c>
      <c r="N14" s="526">
        <v>0</v>
      </c>
      <c r="O14" s="527">
        <v>0</v>
      </c>
      <c r="P14" s="526">
        <v>0</v>
      </c>
      <c r="Q14" s="528"/>
      <c r="R14" s="526">
        <v>0</v>
      </c>
      <c r="S14" s="528"/>
      <c r="T14" s="928">
        <v>0</v>
      </c>
      <c r="W14" s="1007"/>
    </row>
    <row r="15" spans="1:23" x14ac:dyDescent="0.25">
      <c r="A15" s="927" t="s">
        <v>648</v>
      </c>
      <c r="C15" s="526">
        <v>350000000</v>
      </c>
      <c r="D15" s="527"/>
      <c r="E15" s="527"/>
      <c r="F15" s="526">
        <v>0</v>
      </c>
      <c r="G15" s="527"/>
      <c r="H15" s="526">
        <v>0</v>
      </c>
      <c r="I15" s="527"/>
      <c r="J15" s="526">
        <v>0</v>
      </c>
      <c r="K15" s="527"/>
      <c r="L15" s="526">
        <v>0</v>
      </c>
      <c r="M15" s="527">
        <v>0</v>
      </c>
      <c r="N15" s="526">
        <v>0</v>
      </c>
      <c r="O15" s="527">
        <v>0</v>
      </c>
      <c r="P15" s="526">
        <v>0</v>
      </c>
      <c r="Q15" s="528"/>
      <c r="R15" s="526">
        <v>0</v>
      </c>
      <c r="S15" s="528"/>
      <c r="T15" s="928">
        <v>350000000</v>
      </c>
      <c r="W15" s="1007"/>
    </row>
    <row r="16" spans="1:23" ht="39.6" x14ac:dyDescent="0.25">
      <c r="A16" s="932" t="s">
        <v>701</v>
      </c>
      <c r="C16" s="530">
        <v>0</v>
      </c>
      <c r="D16" s="530"/>
      <c r="E16" s="530"/>
      <c r="F16" s="530">
        <v>0</v>
      </c>
      <c r="G16" s="530"/>
      <c r="H16" s="530">
        <v>0</v>
      </c>
      <c r="I16" s="530"/>
      <c r="J16" s="530">
        <v>0</v>
      </c>
      <c r="K16" s="530"/>
      <c r="L16" s="530">
        <v>0</v>
      </c>
      <c r="M16" s="530"/>
      <c r="N16" s="530">
        <v>-772944345</v>
      </c>
      <c r="O16" s="527"/>
      <c r="P16" s="530">
        <v>0</v>
      </c>
      <c r="Q16" s="528"/>
      <c r="R16" s="531">
        <v>0</v>
      </c>
      <c r="S16" s="529"/>
      <c r="T16" s="931">
        <v>-772944345</v>
      </c>
      <c r="W16" s="1007"/>
    </row>
    <row r="17" spans="1:23" x14ac:dyDescent="0.25">
      <c r="A17" s="932" t="s">
        <v>712</v>
      </c>
      <c r="C17" s="530">
        <v>0</v>
      </c>
      <c r="D17" s="530"/>
      <c r="E17" s="530"/>
      <c r="F17" s="530">
        <v>0</v>
      </c>
      <c r="G17" s="530"/>
      <c r="H17" s="530">
        <v>0</v>
      </c>
      <c r="I17" s="530"/>
      <c r="J17" s="530">
        <v>0</v>
      </c>
      <c r="K17" s="530"/>
      <c r="L17" s="530">
        <v>655654022</v>
      </c>
      <c r="M17" s="530"/>
      <c r="N17" s="530">
        <v>10860898926</v>
      </c>
      <c r="O17" s="527"/>
      <c r="P17" s="530">
        <v>-11516552948</v>
      </c>
      <c r="Q17" s="528"/>
      <c r="R17" s="531">
        <v>0</v>
      </c>
      <c r="S17" s="529"/>
      <c r="T17" s="931">
        <v>0</v>
      </c>
      <c r="W17" s="1007"/>
    </row>
    <row r="18" spans="1:23" ht="26.4" x14ac:dyDescent="0.25">
      <c r="A18" s="932" t="s">
        <v>714</v>
      </c>
      <c r="C18" s="530">
        <v>0</v>
      </c>
      <c r="D18" s="530"/>
      <c r="E18" s="530"/>
      <c r="F18" s="530">
        <v>0</v>
      </c>
      <c r="G18" s="530"/>
      <c r="H18" s="530">
        <v>0</v>
      </c>
      <c r="I18" s="530"/>
      <c r="J18" s="530">
        <v>0</v>
      </c>
      <c r="K18" s="530"/>
      <c r="L18" s="530">
        <v>0</v>
      </c>
      <c r="M18" s="530"/>
      <c r="N18" s="530">
        <v>-1546159192</v>
      </c>
      <c r="O18" s="527"/>
      <c r="P18" s="530">
        <v>-1596527500</v>
      </c>
      <c r="Q18" s="528"/>
      <c r="R18" s="531">
        <v>0</v>
      </c>
      <c r="S18" s="529"/>
      <c r="T18" s="931">
        <v>-3142686692</v>
      </c>
      <c r="W18" s="1007"/>
    </row>
    <row r="19" spans="1:23" x14ac:dyDescent="0.25">
      <c r="A19" s="932" t="s">
        <v>777</v>
      </c>
      <c r="C19" s="530">
        <v>0</v>
      </c>
      <c r="D19" s="530"/>
      <c r="E19" s="530"/>
      <c r="F19" s="530">
        <v>0</v>
      </c>
      <c r="G19" s="530"/>
      <c r="H19" s="530">
        <v>0</v>
      </c>
      <c r="I19" s="530">
        <v>0</v>
      </c>
      <c r="J19" s="530">
        <v>0</v>
      </c>
      <c r="K19" s="530">
        <v>0</v>
      </c>
      <c r="L19" s="530">
        <v>0</v>
      </c>
      <c r="M19" s="530"/>
      <c r="N19" s="530">
        <v>-523543361</v>
      </c>
      <c r="O19" s="527"/>
      <c r="P19" s="530">
        <v>0</v>
      </c>
      <c r="Q19" s="528">
        <v>0</v>
      </c>
      <c r="R19" s="531">
        <v>0</v>
      </c>
      <c r="S19" s="529"/>
      <c r="T19" s="931">
        <v>-523543361</v>
      </c>
      <c r="W19" s="1007"/>
    </row>
    <row r="20" spans="1:23" x14ac:dyDescent="0.25">
      <c r="A20" s="929" t="s">
        <v>687</v>
      </c>
      <c r="C20" s="530">
        <v>0</v>
      </c>
      <c r="D20" s="530"/>
      <c r="E20" s="530"/>
      <c r="F20" s="530">
        <v>0</v>
      </c>
      <c r="G20" s="530"/>
      <c r="H20" s="530">
        <v>0</v>
      </c>
      <c r="I20" s="530"/>
      <c r="J20" s="530">
        <v>0</v>
      </c>
      <c r="K20" s="530"/>
      <c r="L20" s="530">
        <v>0</v>
      </c>
      <c r="M20" s="530"/>
      <c r="N20" s="530">
        <v>0</v>
      </c>
      <c r="O20" s="527"/>
      <c r="P20" s="527">
        <v>5485042075</v>
      </c>
      <c r="Q20" s="528"/>
      <c r="R20" s="529">
        <v>0</v>
      </c>
      <c r="S20" s="529"/>
      <c r="T20" s="931">
        <v>5485042075</v>
      </c>
      <c r="W20" s="1007"/>
    </row>
    <row r="21" spans="1:23" x14ac:dyDescent="0.25">
      <c r="A21" s="930" t="s">
        <v>793</v>
      </c>
      <c r="B21" s="533"/>
      <c r="C21" s="534">
        <v>73751500000</v>
      </c>
      <c r="D21" s="534">
        <v>0</v>
      </c>
      <c r="E21" s="534">
        <v>0</v>
      </c>
      <c r="F21" s="534">
        <v>0</v>
      </c>
      <c r="G21" s="534">
        <v>0</v>
      </c>
      <c r="H21" s="534">
        <v>0</v>
      </c>
      <c r="I21" s="534">
        <v>0</v>
      </c>
      <c r="J21" s="534">
        <v>0</v>
      </c>
      <c r="K21" s="534">
        <v>0</v>
      </c>
      <c r="L21" s="534">
        <v>6141061868</v>
      </c>
      <c r="M21" s="534">
        <v>0</v>
      </c>
      <c r="N21" s="534">
        <v>20764805978</v>
      </c>
      <c r="O21" s="534">
        <v>0</v>
      </c>
      <c r="P21" s="534">
        <v>5485042075</v>
      </c>
      <c r="Q21" s="534">
        <v>0</v>
      </c>
      <c r="R21" s="534">
        <v>0</v>
      </c>
      <c r="S21" s="534">
        <v>0</v>
      </c>
      <c r="T21" s="534">
        <v>106142409921</v>
      </c>
      <c r="U21" s="22">
        <f>+U13+U15</f>
        <v>0</v>
      </c>
      <c r="W21" s="1007"/>
    </row>
    <row r="22" spans="1:23" hidden="1" x14ac:dyDescent="0.25">
      <c r="A22" s="927" t="s">
        <v>79</v>
      </c>
      <c r="C22" s="526">
        <v>0</v>
      </c>
      <c r="D22" s="527"/>
      <c r="E22" s="527"/>
      <c r="F22" s="526">
        <v>0</v>
      </c>
      <c r="G22" s="527">
        <v>0</v>
      </c>
      <c r="H22" s="526">
        <v>0</v>
      </c>
      <c r="I22" s="527">
        <v>0</v>
      </c>
      <c r="J22" s="526">
        <v>0</v>
      </c>
      <c r="K22" s="527">
        <v>0</v>
      </c>
      <c r="L22" s="526">
        <v>0</v>
      </c>
      <c r="M22" s="527">
        <v>0</v>
      </c>
      <c r="N22" s="526">
        <v>0</v>
      </c>
      <c r="O22" s="527">
        <v>0</v>
      </c>
      <c r="P22" s="526">
        <v>0</v>
      </c>
      <c r="Q22" s="528"/>
      <c r="R22" s="526">
        <v>0</v>
      </c>
      <c r="S22" s="528"/>
      <c r="T22" s="928">
        <v>0</v>
      </c>
      <c r="W22" s="1007"/>
    </row>
    <row r="23" spans="1:23" hidden="1" x14ac:dyDescent="0.25">
      <c r="A23" s="927" t="s">
        <v>648</v>
      </c>
      <c r="C23" s="526">
        <v>350000000</v>
      </c>
      <c r="D23" s="527"/>
      <c r="E23" s="527"/>
      <c r="F23" s="526">
        <v>0</v>
      </c>
      <c r="G23" s="527"/>
      <c r="H23" s="526">
        <v>0</v>
      </c>
      <c r="I23" s="527"/>
      <c r="J23" s="526">
        <v>0</v>
      </c>
      <c r="K23" s="527"/>
      <c r="L23" s="526">
        <v>0</v>
      </c>
      <c r="M23" s="527">
        <v>0</v>
      </c>
      <c r="N23" s="526">
        <v>0</v>
      </c>
      <c r="O23" s="527">
        <v>0</v>
      </c>
      <c r="P23" s="526">
        <v>0</v>
      </c>
      <c r="Q23" s="528"/>
      <c r="R23" s="526"/>
      <c r="S23" s="528"/>
      <c r="T23" s="928">
        <v>350000000</v>
      </c>
      <c r="W23" s="1007"/>
    </row>
    <row r="24" spans="1:23" ht="39.6" hidden="1" x14ac:dyDescent="0.25">
      <c r="A24" s="932" t="s">
        <v>701</v>
      </c>
      <c r="C24" s="530">
        <v>0</v>
      </c>
      <c r="D24" s="530"/>
      <c r="E24" s="530"/>
      <c r="F24" s="530">
        <v>0</v>
      </c>
      <c r="G24" s="530"/>
      <c r="H24" s="530">
        <v>0</v>
      </c>
      <c r="I24" s="530"/>
      <c r="J24" s="530">
        <v>0</v>
      </c>
      <c r="K24" s="530"/>
      <c r="L24" s="530">
        <v>0</v>
      </c>
      <c r="M24" s="530"/>
      <c r="N24" s="530">
        <v>-772944345</v>
      </c>
      <c r="O24" s="527"/>
      <c r="P24" s="530">
        <v>0</v>
      </c>
      <c r="Q24" s="528"/>
      <c r="R24" s="531">
        <v>0</v>
      </c>
      <c r="S24" s="529"/>
      <c r="T24" s="931">
        <v>-772944345</v>
      </c>
      <c r="W24" s="1007"/>
    </row>
    <row r="25" spans="1:23" hidden="1" x14ac:dyDescent="0.25">
      <c r="A25" s="932" t="s">
        <v>712</v>
      </c>
      <c r="C25" s="530">
        <v>0</v>
      </c>
      <c r="D25" s="530"/>
      <c r="E25" s="530"/>
      <c r="F25" s="530">
        <v>0</v>
      </c>
      <c r="G25" s="530"/>
      <c r="H25" s="530">
        <v>0</v>
      </c>
      <c r="I25" s="530"/>
      <c r="J25" s="530">
        <v>0</v>
      </c>
      <c r="K25" s="530"/>
      <c r="L25" s="530">
        <v>655654022</v>
      </c>
      <c r="M25" s="530"/>
      <c r="N25" s="530">
        <v>10860898926</v>
      </c>
      <c r="O25" s="527"/>
      <c r="P25" s="530">
        <v>-11516552948</v>
      </c>
      <c r="Q25" s="528"/>
      <c r="R25" s="531">
        <v>0</v>
      </c>
      <c r="S25" s="529"/>
      <c r="T25" s="931">
        <v>0</v>
      </c>
      <c r="W25" s="1007"/>
    </row>
    <row r="26" spans="1:23" ht="26.4" hidden="1" x14ac:dyDescent="0.25">
      <c r="A26" s="932" t="s">
        <v>714</v>
      </c>
      <c r="C26" s="530">
        <v>0</v>
      </c>
      <c r="D26" s="530"/>
      <c r="E26" s="530"/>
      <c r="F26" s="530">
        <v>0</v>
      </c>
      <c r="G26" s="530"/>
      <c r="H26" s="530">
        <v>0</v>
      </c>
      <c r="I26" s="530"/>
      <c r="J26" s="530">
        <v>0</v>
      </c>
      <c r="K26" s="530"/>
      <c r="L26" s="530">
        <v>0</v>
      </c>
      <c r="M26" s="530"/>
      <c r="N26" s="530">
        <v>-2329943439</v>
      </c>
      <c r="O26" s="527"/>
      <c r="P26" s="530">
        <v>-1596527500</v>
      </c>
      <c r="Q26" s="528"/>
      <c r="R26" s="531">
        <v>0</v>
      </c>
      <c r="S26" s="529"/>
      <c r="T26" s="931">
        <v>-3926470939</v>
      </c>
      <c r="W26" s="1007"/>
    </row>
    <row r="27" spans="1:23" hidden="1" x14ac:dyDescent="0.25">
      <c r="A27" s="932" t="s">
        <v>715</v>
      </c>
      <c r="C27" s="530">
        <v>0</v>
      </c>
      <c r="D27" s="530"/>
      <c r="E27" s="530"/>
      <c r="F27" s="530">
        <v>0</v>
      </c>
      <c r="G27" s="530"/>
      <c r="H27" s="530">
        <v>0</v>
      </c>
      <c r="I27" s="530">
        <v>0</v>
      </c>
      <c r="J27" s="530">
        <v>0</v>
      </c>
      <c r="K27" s="530">
        <v>0</v>
      </c>
      <c r="L27" s="530">
        <v>0</v>
      </c>
      <c r="M27" s="530"/>
      <c r="N27" s="530">
        <v>-608679659</v>
      </c>
      <c r="O27" s="527"/>
      <c r="P27" s="530">
        <v>0</v>
      </c>
      <c r="Q27" s="528">
        <v>0</v>
      </c>
      <c r="R27" s="531">
        <v>0</v>
      </c>
      <c r="S27" s="529"/>
      <c r="T27" s="931">
        <v>-608679659</v>
      </c>
      <c r="W27" s="1007"/>
    </row>
    <row r="28" spans="1:23" hidden="1" x14ac:dyDescent="0.25">
      <c r="A28" s="929" t="s">
        <v>687</v>
      </c>
      <c r="C28" s="530">
        <v>0</v>
      </c>
      <c r="D28" s="530"/>
      <c r="E28" s="530"/>
      <c r="F28" s="530">
        <v>0</v>
      </c>
      <c r="G28" s="530"/>
      <c r="H28" s="530">
        <v>0</v>
      </c>
      <c r="I28" s="530"/>
      <c r="J28" s="530">
        <v>0</v>
      </c>
      <c r="K28" s="530"/>
      <c r="L28" s="530">
        <v>0</v>
      </c>
      <c r="M28" s="530"/>
      <c r="N28" s="530">
        <v>0</v>
      </c>
      <c r="O28" s="527"/>
      <c r="P28" s="527">
        <v>9215947426</v>
      </c>
      <c r="Q28" s="528"/>
      <c r="R28" s="529">
        <v>0</v>
      </c>
      <c r="S28" s="529"/>
      <c r="T28" s="931">
        <v>9215947426</v>
      </c>
      <c r="W28" s="1007"/>
    </row>
    <row r="29" spans="1:23" ht="18.600000000000001" hidden="1" customHeight="1" x14ac:dyDescent="0.25">
      <c r="A29" s="930" t="s">
        <v>720</v>
      </c>
      <c r="B29" s="533"/>
      <c r="C29" s="534">
        <v>74101500000</v>
      </c>
      <c r="D29" s="534">
        <v>0</v>
      </c>
      <c r="E29" s="534">
        <v>0</v>
      </c>
      <c r="F29" s="534">
        <v>0</v>
      </c>
      <c r="G29" s="534">
        <v>0</v>
      </c>
      <c r="H29" s="534">
        <v>0</v>
      </c>
      <c r="I29" s="534">
        <v>0</v>
      </c>
      <c r="J29" s="534">
        <v>0</v>
      </c>
      <c r="K29" s="534">
        <v>0</v>
      </c>
      <c r="L29" s="534">
        <v>6796715890</v>
      </c>
      <c r="M29" s="534">
        <v>0</v>
      </c>
      <c r="N29" s="534">
        <v>27914137461</v>
      </c>
      <c r="O29" s="534">
        <v>0</v>
      </c>
      <c r="P29" s="534">
        <v>1587909053</v>
      </c>
      <c r="Q29" s="534">
        <v>0</v>
      </c>
      <c r="R29" s="534">
        <v>0</v>
      </c>
      <c r="S29" s="534">
        <v>0</v>
      </c>
      <c r="T29" s="534">
        <v>110400262404</v>
      </c>
      <c r="U29" s="22">
        <f>+U21+U23</f>
        <v>0</v>
      </c>
      <c r="W29" s="1007"/>
    </row>
    <row r="30" spans="1:23" x14ac:dyDescent="0.25">
      <c r="A30" s="927" t="s">
        <v>809</v>
      </c>
      <c r="C30" s="526">
        <v>73751500000</v>
      </c>
      <c r="D30" s="527">
        <v>0</v>
      </c>
      <c r="E30" s="532">
        <v>0</v>
      </c>
      <c r="F30" s="526">
        <v>0</v>
      </c>
      <c r="G30" s="527">
        <v>0</v>
      </c>
      <c r="H30" s="526">
        <v>0</v>
      </c>
      <c r="I30" s="527">
        <v>0</v>
      </c>
      <c r="J30" s="526">
        <v>0</v>
      </c>
      <c r="K30" s="527">
        <v>0</v>
      </c>
      <c r="L30" s="526">
        <v>6141061868</v>
      </c>
      <c r="M30" s="527">
        <v>0</v>
      </c>
      <c r="N30" s="526">
        <v>19895885433</v>
      </c>
      <c r="O30" s="527">
        <v>0</v>
      </c>
      <c r="P30" s="526">
        <v>9215947426</v>
      </c>
      <c r="Q30" s="528">
        <v>0</v>
      </c>
      <c r="R30" s="526">
        <v>0</v>
      </c>
      <c r="S30" s="528">
        <v>0</v>
      </c>
      <c r="T30" s="928">
        <v>109004394727</v>
      </c>
      <c r="W30" s="1007"/>
    </row>
    <row r="31" spans="1:23" x14ac:dyDescent="0.25">
      <c r="A31" s="927" t="s">
        <v>79</v>
      </c>
      <c r="C31" s="526">
        <v>0</v>
      </c>
      <c r="D31" s="527"/>
      <c r="E31" s="527"/>
      <c r="F31" s="526">
        <v>0</v>
      </c>
      <c r="G31" s="527">
        <v>0</v>
      </c>
      <c r="H31" s="526">
        <v>0</v>
      </c>
      <c r="I31" s="527">
        <v>0</v>
      </c>
      <c r="J31" s="526">
        <v>0</v>
      </c>
      <c r="K31" s="527">
        <v>0</v>
      </c>
      <c r="L31" s="526">
        <v>0</v>
      </c>
      <c r="M31" s="527">
        <v>0</v>
      </c>
      <c r="N31" s="526">
        <v>0</v>
      </c>
      <c r="O31" s="527">
        <v>0</v>
      </c>
      <c r="P31" s="526">
        <v>0</v>
      </c>
      <c r="Q31" s="528"/>
      <c r="R31" s="526">
        <v>0</v>
      </c>
      <c r="S31" s="528"/>
      <c r="T31" s="928">
        <v>0</v>
      </c>
      <c r="W31" s="1007"/>
    </row>
    <row r="32" spans="1:23" x14ac:dyDescent="0.25">
      <c r="A32" s="927" t="s">
        <v>648</v>
      </c>
      <c r="C32" s="526">
        <v>180000000</v>
      </c>
      <c r="D32" s="527"/>
      <c r="E32" s="527"/>
      <c r="F32" s="526">
        <v>0</v>
      </c>
      <c r="G32" s="527"/>
      <c r="H32" s="526">
        <v>0</v>
      </c>
      <c r="I32" s="527"/>
      <c r="J32" s="526">
        <v>0</v>
      </c>
      <c r="K32" s="527"/>
      <c r="L32" s="526">
        <v>0</v>
      </c>
      <c r="M32" s="527">
        <v>0</v>
      </c>
      <c r="N32" s="526">
        <v>0</v>
      </c>
      <c r="O32" s="527">
        <v>0</v>
      </c>
      <c r="P32" s="526">
        <v>0</v>
      </c>
      <c r="Q32" s="528"/>
      <c r="R32" s="526">
        <v>0</v>
      </c>
      <c r="S32" s="528"/>
      <c r="T32" s="526">
        <v>180000000</v>
      </c>
      <c r="W32" s="1007"/>
    </row>
    <row r="33" spans="1:23" ht="26.4" x14ac:dyDescent="0.25">
      <c r="A33" s="932" t="s">
        <v>772</v>
      </c>
      <c r="C33" s="530">
        <v>0</v>
      </c>
      <c r="D33" s="530">
        <v>0</v>
      </c>
      <c r="E33" s="530">
        <v>0</v>
      </c>
      <c r="F33" s="530">
        <v>0</v>
      </c>
      <c r="G33" s="530">
        <v>0</v>
      </c>
      <c r="H33" s="530">
        <v>0</v>
      </c>
      <c r="I33" s="530">
        <v>0</v>
      </c>
      <c r="J33" s="530">
        <v>0</v>
      </c>
      <c r="K33" s="530">
        <v>0</v>
      </c>
      <c r="L33" s="530">
        <v>0</v>
      </c>
      <c r="M33" s="530">
        <v>0</v>
      </c>
      <c r="N33" s="530">
        <v>-1459330205</v>
      </c>
      <c r="O33" s="527">
        <v>0</v>
      </c>
      <c r="P33" s="530">
        <v>-2463750367</v>
      </c>
      <c r="Q33" s="528">
        <v>0</v>
      </c>
      <c r="R33" s="531">
        <v>0</v>
      </c>
      <c r="S33" s="529">
        <v>0</v>
      </c>
      <c r="T33" s="931">
        <v>-3923080572</v>
      </c>
      <c r="W33" s="1007"/>
    </row>
    <row r="34" spans="1:23" ht="26.4" x14ac:dyDescent="0.25">
      <c r="A34" s="932" t="s">
        <v>772</v>
      </c>
      <c r="C34" s="530">
        <v>0</v>
      </c>
      <c r="D34" s="530">
        <v>0</v>
      </c>
      <c r="E34" s="530">
        <v>0</v>
      </c>
      <c r="F34" s="530">
        <v>0</v>
      </c>
      <c r="G34" s="530">
        <v>0</v>
      </c>
      <c r="H34" s="530">
        <v>0</v>
      </c>
      <c r="I34" s="530">
        <v>0</v>
      </c>
      <c r="J34" s="530">
        <v>0</v>
      </c>
      <c r="K34" s="530">
        <v>0</v>
      </c>
      <c r="L34" s="530">
        <v>0</v>
      </c>
      <c r="M34" s="530">
        <v>0</v>
      </c>
      <c r="N34" s="530">
        <v>-1008000000</v>
      </c>
      <c r="O34" s="527">
        <v>0</v>
      </c>
      <c r="P34" s="530">
        <v>0</v>
      </c>
      <c r="Q34" s="528">
        <v>0</v>
      </c>
      <c r="R34" s="531">
        <v>0</v>
      </c>
      <c r="S34" s="529">
        <v>0</v>
      </c>
      <c r="T34" s="931">
        <v>-1008000000</v>
      </c>
      <c r="W34" s="1007"/>
    </row>
    <row r="35" spans="1:23" x14ac:dyDescent="0.25">
      <c r="A35" s="932" t="s">
        <v>773</v>
      </c>
      <c r="C35" s="530">
        <v>0</v>
      </c>
      <c r="D35" s="530">
        <v>0</v>
      </c>
      <c r="E35" s="530">
        <v>0</v>
      </c>
      <c r="F35" s="530">
        <v>0</v>
      </c>
      <c r="G35" s="530">
        <v>0</v>
      </c>
      <c r="H35" s="530">
        <v>0</v>
      </c>
      <c r="I35" s="530">
        <v>0</v>
      </c>
      <c r="J35" s="530">
        <v>0</v>
      </c>
      <c r="K35" s="530">
        <v>0</v>
      </c>
      <c r="L35" s="1007">
        <v>460797371</v>
      </c>
      <c r="M35" s="530">
        <v>0</v>
      </c>
      <c r="N35" s="530">
        <v>655936393</v>
      </c>
      <c r="O35" s="527">
        <v>0</v>
      </c>
      <c r="P35" s="530">
        <v>-1116733764</v>
      </c>
      <c r="Q35" s="528">
        <v>0</v>
      </c>
      <c r="R35" s="531">
        <v>0</v>
      </c>
      <c r="S35" s="529">
        <v>0</v>
      </c>
      <c r="T35" s="931">
        <v>0</v>
      </c>
      <c r="W35" s="1007"/>
    </row>
    <row r="36" spans="1:23" x14ac:dyDescent="0.25">
      <c r="A36" s="932" t="s">
        <v>774</v>
      </c>
      <c r="C36" s="530">
        <v>0</v>
      </c>
      <c r="D36" s="530">
        <v>0</v>
      </c>
      <c r="E36" s="530">
        <v>0</v>
      </c>
      <c r="F36" s="530">
        <v>0</v>
      </c>
      <c r="G36" s="530">
        <v>0</v>
      </c>
      <c r="H36" s="530">
        <v>0</v>
      </c>
      <c r="I36" s="530">
        <v>0</v>
      </c>
      <c r="J36" s="530">
        <v>0</v>
      </c>
      <c r="K36" s="530">
        <v>0</v>
      </c>
      <c r="L36" s="530">
        <v>0</v>
      </c>
      <c r="M36" s="530">
        <v>0</v>
      </c>
      <c r="N36" s="530">
        <v>1427298925</v>
      </c>
      <c r="O36" s="527">
        <v>0</v>
      </c>
      <c r="P36" s="530">
        <v>-5635463295</v>
      </c>
      <c r="Q36" s="528">
        <v>0</v>
      </c>
      <c r="R36" s="531">
        <v>0</v>
      </c>
      <c r="S36" s="529">
        <v>0</v>
      </c>
      <c r="T36" s="931">
        <v>-4208164370</v>
      </c>
      <c r="W36" s="1007"/>
    </row>
    <row r="37" spans="1:23" x14ac:dyDescent="0.25">
      <c r="A37" s="929" t="s">
        <v>687</v>
      </c>
      <c r="C37" s="530">
        <v>0</v>
      </c>
      <c r="D37" s="530">
        <v>0</v>
      </c>
      <c r="E37" s="530">
        <v>0</v>
      </c>
      <c r="F37" s="530">
        <v>0</v>
      </c>
      <c r="G37" s="530">
        <v>0</v>
      </c>
      <c r="H37" s="530">
        <v>0</v>
      </c>
      <c r="I37" s="530">
        <v>0</v>
      </c>
      <c r="J37" s="530">
        <v>0</v>
      </c>
      <c r="K37" s="530">
        <v>0</v>
      </c>
      <c r="L37" s="530">
        <v>0</v>
      </c>
      <c r="M37" s="530">
        <v>0</v>
      </c>
      <c r="N37" s="530">
        <v>0</v>
      </c>
      <c r="O37" s="527">
        <v>0</v>
      </c>
      <c r="P37" s="1131">
        <v>5307625308</v>
      </c>
      <c r="Q37" s="528">
        <v>0</v>
      </c>
      <c r="R37" s="529">
        <v>0</v>
      </c>
      <c r="S37" s="529">
        <v>0</v>
      </c>
      <c r="T37" s="931">
        <v>5307625308</v>
      </c>
      <c r="W37" s="1007"/>
    </row>
    <row r="38" spans="1:23" x14ac:dyDescent="0.25">
      <c r="A38" s="930" t="s">
        <v>794</v>
      </c>
      <c r="B38" s="533"/>
      <c r="C38" s="534">
        <v>73931500000</v>
      </c>
      <c r="D38" s="534">
        <v>0</v>
      </c>
      <c r="E38" s="534">
        <v>0</v>
      </c>
      <c r="F38" s="534">
        <v>0</v>
      </c>
      <c r="G38" s="534">
        <v>0</v>
      </c>
      <c r="H38" s="534">
        <v>0</v>
      </c>
      <c r="I38" s="534">
        <v>0</v>
      </c>
      <c r="J38" s="534">
        <v>0</v>
      </c>
      <c r="K38" s="534">
        <v>0</v>
      </c>
      <c r="L38" s="534">
        <v>6601859239</v>
      </c>
      <c r="M38" s="534">
        <v>0</v>
      </c>
      <c r="N38" s="534">
        <v>19511790546</v>
      </c>
      <c r="O38" s="534">
        <v>0</v>
      </c>
      <c r="P38" s="534">
        <v>5307625308</v>
      </c>
      <c r="Q38" s="534">
        <v>0</v>
      </c>
      <c r="R38" s="534">
        <v>0</v>
      </c>
      <c r="S38" s="534">
        <v>0</v>
      </c>
      <c r="T38" s="534">
        <v>105352775093</v>
      </c>
      <c r="W38" s="1007"/>
    </row>
    <row r="39" spans="1:23" x14ac:dyDescent="0.25">
      <c r="A39" s="933"/>
      <c r="B39" s="28"/>
      <c r="C39" s="934"/>
      <c r="D39" s="934"/>
      <c r="E39" s="934"/>
      <c r="F39" s="934"/>
      <c r="G39" s="934"/>
      <c r="H39" s="934"/>
      <c r="I39" s="934"/>
      <c r="J39" s="934"/>
      <c r="K39" s="934"/>
      <c r="L39" s="934"/>
      <c r="M39" s="934"/>
      <c r="N39" s="934"/>
      <c r="O39" s="934"/>
      <c r="P39" s="1130"/>
      <c r="Q39" s="934"/>
      <c r="R39" s="934"/>
      <c r="S39" s="934"/>
      <c r="T39" s="936">
        <v>0</v>
      </c>
      <c r="W39" s="1007"/>
    </row>
    <row r="40" spans="1:23" hidden="1" x14ac:dyDescent="0.25">
      <c r="A40" s="933"/>
      <c r="B40" s="28"/>
      <c r="C40" s="934"/>
      <c r="D40" s="523"/>
      <c r="E40" s="523"/>
      <c r="F40" s="934"/>
      <c r="G40" s="523"/>
      <c r="H40" s="934"/>
      <c r="I40" s="523"/>
      <c r="J40" s="934"/>
      <c r="K40" s="523"/>
      <c r="L40" s="934"/>
      <c r="M40" s="523"/>
      <c r="N40" s="934"/>
      <c r="O40" s="523"/>
      <c r="P40" s="934"/>
      <c r="Q40" s="525"/>
      <c r="R40" s="935"/>
      <c r="T40" s="936"/>
      <c r="W40" s="1007"/>
    </row>
    <row r="41" spans="1:23" hidden="1" x14ac:dyDescent="0.25">
      <c r="A41" s="933"/>
      <c r="B41" s="28"/>
      <c r="C41" s="934"/>
      <c r="D41" s="523"/>
      <c r="E41" s="523"/>
      <c r="F41" s="934"/>
      <c r="G41" s="523"/>
      <c r="H41" s="934"/>
      <c r="I41" s="523"/>
      <c r="J41" s="934"/>
      <c r="K41" s="523"/>
      <c r="L41" s="934"/>
      <c r="M41" s="523"/>
      <c r="N41" s="934"/>
      <c r="O41" s="523"/>
      <c r="P41" s="934"/>
      <c r="Q41" s="525"/>
      <c r="R41" s="935"/>
      <c r="T41" s="936"/>
      <c r="W41" s="1007"/>
    </row>
    <row r="42" spans="1:23" hidden="1" x14ac:dyDescent="0.25">
      <c r="A42" s="933"/>
      <c r="B42" s="28"/>
      <c r="C42" s="934"/>
      <c r="D42" s="523"/>
      <c r="E42" s="523"/>
      <c r="F42" s="934"/>
      <c r="G42" s="523"/>
      <c r="H42" s="934"/>
      <c r="I42" s="523"/>
      <c r="J42" s="934"/>
      <c r="K42" s="523"/>
      <c r="L42" s="934"/>
      <c r="M42" s="523"/>
      <c r="N42" s="934"/>
      <c r="O42" s="523"/>
      <c r="P42" s="934"/>
      <c r="Q42" s="525"/>
      <c r="R42" s="935"/>
      <c r="T42" s="936"/>
      <c r="W42" s="1007"/>
    </row>
    <row r="43" spans="1:23" hidden="1" x14ac:dyDescent="0.25">
      <c r="A43" s="933"/>
      <c r="B43" s="28"/>
      <c r="C43" s="934"/>
      <c r="D43" s="523"/>
      <c r="E43" s="523"/>
      <c r="F43" s="934"/>
      <c r="G43" s="523"/>
      <c r="H43" s="934"/>
      <c r="I43" s="523"/>
      <c r="J43" s="934"/>
      <c r="K43" s="523"/>
      <c r="L43" s="934"/>
      <c r="M43" s="523"/>
      <c r="N43" s="934"/>
      <c r="O43" s="523"/>
      <c r="P43" s="934"/>
      <c r="Q43" s="525"/>
      <c r="R43" s="935"/>
      <c r="T43" s="936"/>
      <c r="W43" s="1007"/>
    </row>
    <row r="44" spans="1:23" hidden="1" x14ac:dyDescent="0.25">
      <c r="A44" s="933"/>
      <c r="B44" s="28"/>
      <c r="C44" s="934"/>
      <c r="D44" s="523"/>
      <c r="E44" s="523"/>
      <c r="F44" s="934"/>
      <c r="G44" s="523"/>
      <c r="H44" s="934"/>
      <c r="I44" s="523"/>
      <c r="J44" s="934"/>
      <c r="K44" s="523"/>
      <c r="L44" s="934"/>
      <c r="M44" s="523"/>
      <c r="N44" s="934"/>
      <c r="O44" s="523"/>
      <c r="P44" s="934"/>
      <c r="Q44" s="525"/>
      <c r="R44" s="935"/>
      <c r="T44" s="936"/>
      <c r="W44" s="1007"/>
    </row>
    <row r="45" spans="1:23" hidden="1" x14ac:dyDescent="0.25">
      <c r="A45" s="933"/>
      <c r="B45" s="28"/>
      <c r="C45" s="934"/>
      <c r="D45" s="523"/>
      <c r="E45" s="523"/>
      <c r="F45" s="934"/>
      <c r="G45" s="523"/>
      <c r="H45" s="934"/>
      <c r="I45" s="523"/>
      <c r="J45" s="934"/>
      <c r="K45" s="523"/>
      <c r="L45" s="934"/>
      <c r="M45" s="523"/>
      <c r="N45" s="934"/>
      <c r="O45" s="523"/>
      <c r="P45" s="934"/>
      <c r="Q45" s="525"/>
      <c r="R45" s="935"/>
      <c r="T45" s="936"/>
      <c r="W45" s="1007"/>
    </row>
    <row r="46" spans="1:23" hidden="1" x14ac:dyDescent="0.25">
      <c r="A46" s="933"/>
      <c r="B46" s="28"/>
      <c r="C46" s="934"/>
      <c r="D46" s="523"/>
      <c r="E46" s="523"/>
      <c r="F46" s="934"/>
      <c r="G46" s="523"/>
      <c r="H46" s="934"/>
      <c r="I46" s="523"/>
      <c r="J46" s="934"/>
      <c r="K46" s="523"/>
      <c r="L46" s="934"/>
      <c r="M46" s="523"/>
      <c r="N46" s="934"/>
      <c r="O46" s="523"/>
      <c r="P46" s="934"/>
      <c r="Q46" s="525"/>
      <c r="R46" s="935"/>
      <c r="T46" s="936"/>
      <c r="W46" s="1007"/>
    </row>
    <row r="47" spans="1:23" hidden="1" x14ac:dyDescent="0.25">
      <c r="A47" s="933"/>
      <c r="B47" s="28"/>
      <c r="C47" s="934"/>
      <c r="D47" s="523"/>
      <c r="E47" s="523"/>
      <c r="F47" s="934"/>
      <c r="G47" s="523"/>
      <c r="H47" s="934"/>
      <c r="I47" s="523"/>
      <c r="J47" s="934"/>
      <c r="K47" s="523"/>
      <c r="L47" s="934"/>
      <c r="M47" s="523"/>
      <c r="N47" s="934"/>
      <c r="O47" s="523"/>
      <c r="P47" s="934"/>
      <c r="Q47" s="525"/>
      <c r="R47" s="935"/>
      <c r="T47" s="936"/>
      <c r="W47" s="1007"/>
    </row>
    <row r="48" spans="1:23" hidden="1" x14ac:dyDescent="0.25">
      <c r="A48" s="933"/>
      <c r="B48" s="28"/>
      <c r="C48" s="934"/>
      <c r="D48" s="523"/>
      <c r="E48" s="523"/>
      <c r="F48" s="934"/>
      <c r="G48" s="523"/>
      <c r="H48" s="934"/>
      <c r="I48" s="523"/>
      <c r="J48" s="934"/>
      <c r="K48" s="523"/>
      <c r="L48" s="934"/>
      <c r="M48" s="523"/>
      <c r="N48" s="934"/>
      <c r="O48" s="523"/>
      <c r="P48" s="934"/>
      <c r="Q48" s="525"/>
      <c r="R48" s="935"/>
      <c r="T48" s="936"/>
      <c r="W48" s="1007"/>
    </row>
    <row r="49" spans="1:23" hidden="1" x14ac:dyDescent="0.25">
      <c r="A49" s="933"/>
      <c r="B49" s="28"/>
      <c r="C49" s="934"/>
      <c r="D49" s="523"/>
      <c r="E49" s="523"/>
      <c r="F49" s="934"/>
      <c r="G49" s="523"/>
      <c r="H49" s="934"/>
      <c r="I49" s="523"/>
      <c r="J49" s="934"/>
      <c r="K49" s="523"/>
      <c r="L49" s="934"/>
      <c r="M49" s="523"/>
      <c r="N49" s="934"/>
      <c r="O49" s="523"/>
      <c r="P49" s="934"/>
      <c r="Q49" s="525"/>
      <c r="R49" s="935"/>
      <c r="T49" s="936"/>
      <c r="W49" s="1007"/>
    </row>
    <row r="50" spans="1:23" hidden="1" x14ac:dyDescent="0.25">
      <c r="A50" s="933"/>
      <c r="B50" s="28"/>
      <c r="C50" s="934"/>
      <c r="D50" s="523"/>
      <c r="E50" s="523"/>
      <c r="F50" s="934"/>
      <c r="G50" s="523"/>
      <c r="H50" s="934"/>
      <c r="I50" s="523"/>
      <c r="J50" s="934"/>
      <c r="K50" s="523"/>
      <c r="L50" s="934"/>
      <c r="M50" s="523"/>
      <c r="N50" s="934"/>
      <c r="O50" s="523"/>
      <c r="P50" s="934"/>
      <c r="Q50" s="525"/>
      <c r="R50" s="935"/>
      <c r="T50" s="936"/>
      <c r="W50" s="1007"/>
    </row>
    <row r="51" spans="1:23" hidden="1" x14ac:dyDescent="0.25">
      <c r="A51" s="933"/>
      <c r="B51" s="28"/>
      <c r="C51" s="934"/>
      <c r="D51" s="523"/>
      <c r="E51" s="523"/>
      <c r="F51" s="934"/>
      <c r="G51" s="523"/>
      <c r="H51" s="934"/>
      <c r="I51" s="523"/>
      <c r="J51" s="934"/>
      <c r="K51" s="523"/>
      <c r="L51" s="934"/>
      <c r="M51" s="523"/>
      <c r="N51" s="934"/>
      <c r="O51" s="523"/>
      <c r="P51" s="934"/>
      <c r="Q51" s="525"/>
      <c r="R51" s="935"/>
      <c r="T51" s="936"/>
      <c r="W51" s="1007"/>
    </row>
    <row r="52" spans="1:23" hidden="1" x14ac:dyDescent="0.25">
      <c r="A52" s="933"/>
      <c r="B52" s="28"/>
      <c r="C52" s="934"/>
      <c r="D52" s="523"/>
      <c r="E52" s="523"/>
      <c r="F52" s="934"/>
      <c r="G52" s="523"/>
      <c r="H52" s="934"/>
      <c r="I52" s="523"/>
      <c r="J52" s="934"/>
      <c r="K52" s="523"/>
      <c r="L52" s="934"/>
      <c r="M52" s="523"/>
      <c r="N52" s="934"/>
      <c r="O52" s="523"/>
      <c r="P52" s="934"/>
      <c r="Q52" s="525"/>
      <c r="R52" s="935"/>
      <c r="T52" s="936"/>
      <c r="W52" s="1007"/>
    </row>
    <row r="53" spans="1:23" hidden="1" x14ac:dyDescent="0.25">
      <c r="A53" s="933"/>
      <c r="B53" s="28"/>
      <c r="C53" s="934"/>
      <c r="D53" s="523"/>
      <c r="E53" s="523"/>
      <c r="F53" s="934"/>
      <c r="G53" s="523"/>
      <c r="H53" s="934"/>
      <c r="I53" s="523"/>
      <c r="J53" s="934"/>
      <c r="K53" s="523"/>
      <c r="L53" s="934"/>
      <c r="M53" s="523"/>
      <c r="N53" s="934"/>
      <c r="O53" s="523"/>
      <c r="P53" s="934"/>
      <c r="Q53" s="525"/>
      <c r="R53" s="935"/>
      <c r="T53" s="936"/>
      <c r="W53" s="1007"/>
    </row>
    <row r="54" spans="1:23" hidden="1" x14ac:dyDescent="0.25">
      <c r="A54" s="933"/>
      <c r="B54" s="28"/>
      <c r="C54" s="934"/>
      <c r="D54" s="523"/>
      <c r="E54" s="523"/>
      <c r="F54" s="934"/>
      <c r="G54" s="523"/>
      <c r="H54" s="934"/>
      <c r="I54" s="523"/>
      <c r="J54" s="934"/>
      <c r="K54" s="523"/>
      <c r="L54" s="934"/>
      <c r="M54" s="523"/>
      <c r="N54" s="934"/>
      <c r="O54" s="523"/>
      <c r="P54" s="934"/>
      <c r="Q54" s="525"/>
      <c r="R54" s="935"/>
      <c r="T54" s="936"/>
      <c r="W54" s="1007"/>
    </row>
    <row r="55" spans="1:23" hidden="1" x14ac:dyDescent="0.25">
      <c r="A55" s="933"/>
      <c r="B55" s="28"/>
      <c r="C55" s="934"/>
      <c r="D55" s="523"/>
      <c r="E55" s="523"/>
      <c r="F55" s="934"/>
      <c r="G55" s="523"/>
      <c r="H55" s="934"/>
      <c r="I55" s="523"/>
      <c r="J55" s="934"/>
      <c r="K55" s="523"/>
      <c r="L55" s="934"/>
      <c r="M55" s="523"/>
      <c r="N55" s="934"/>
      <c r="O55" s="523"/>
      <c r="P55" s="934"/>
      <c r="Q55" s="525"/>
      <c r="R55" s="935"/>
      <c r="T55" s="936"/>
      <c r="W55" s="1007"/>
    </row>
    <row r="56" spans="1:23" hidden="1" x14ac:dyDescent="0.25">
      <c r="A56" s="933"/>
      <c r="B56" s="28"/>
      <c r="C56" s="934"/>
      <c r="D56" s="523"/>
      <c r="E56" s="523"/>
      <c r="F56" s="934"/>
      <c r="G56" s="523"/>
      <c r="H56" s="934"/>
      <c r="I56" s="523"/>
      <c r="J56" s="934"/>
      <c r="K56" s="523"/>
      <c r="L56" s="934"/>
      <c r="M56" s="523"/>
      <c r="N56" s="934"/>
      <c r="O56" s="523"/>
      <c r="P56" s="934"/>
      <c r="Q56" s="525"/>
      <c r="R56" s="935"/>
      <c r="T56" s="936"/>
      <c r="W56" s="1007"/>
    </row>
    <row r="57" spans="1:23" hidden="1" x14ac:dyDescent="0.25">
      <c r="A57" s="933"/>
      <c r="B57" s="28"/>
      <c r="C57" s="934"/>
      <c r="D57" s="523"/>
      <c r="E57" s="523"/>
      <c r="F57" s="934"/>
      <c r="G57" s="523"/>
      <c r="H57" s="934"/>
      <c r="I57" s="523"/>
      <c r="J57" s="934"/>
      <c r="K57" s="523"/>
      <c r="L57" s="934"/>
      <c r="M57" s="523"/>
      <c r="N57" s="934"/>
      <c r="O57" s="523"/>
      <c r="P57" s="934"/>
      <c r="Q57" s="525"/>
      <c r="R57" s="935"/>
      <c r="T57" s="936"/>
      <c r="W57" s="1007"/>
    </row>
    <row r="58" spans="1:23" hidden="1" x14ac:dyDescent="0.25">
      <c r="A58" s="933"/>
      <c r="B58" s="28"/>
      <c r="C58" s="934"/>
      <c r="D58" s="523"/>
      <c r="E58" s="523"/>
      <c r="F58" s="934"/>
      <c r="G58" s="523"/>
      <c r="H58" s="934"/>
      <c r="I58" s="523"/>
      <c r="J58" s="934"/>
      <c r="K58" s="523"/>
      <c r="L58" s="934"/>
      <c r="M58" s="523"/>
      <c r="N58" s="934"/>
      <c r="O58" s="523"/>
      <c r="P58" s="934"/>
      <c r="Q58" s="525"/>
      <c r="R58" s="935"/>
      <c r="T58" s="936"/>
      <c r="W58" s="1007"/>
    </row>
    <row r="59" spans="1:23" hidden="1" x14ac:dyDescent="0.25">
      <c r="A59" s="933"/>
      <c r="B59" s="28"/>
      <c r="C59" s="934"/>
      <c r="D59" s="523"/>
      <c r="E59" s="523"/>
      <c r="F59" s="934"/>
      <c r="G59" s="523"/>
      <c r="H59" s="934"/>
      <c r="I59" s="523"/>
      <c r="J59" s="934"/>
      <c r="K59" s="523"/>
      <c r="L59" s="934"/>
      <c r="M59" s="523"/>
      <c r="N59" s="934"/>
      <c r="O59" s="523"/>
      <c r="P59" s="934"/>
      <c r="Q59" s="525"/>
      <c r="R59" s="935"/>
      <c r="T59" s="936"/>
      <c r="W59" s="1007"/>
    </row>
    <row r="60" spans="1:23" hidden="1" x14ac:dyDescent="0.25">
      <c r="A60" s="933"/>
      <c r="B60" s="28"/>
      <c r="C60" s="934"/>
      <c r="D60" s="523"/>
      <c r="E60" s="523"/>
      <c r="F60" s="934"/>
      <c r="G60" s="523"/>
      <c r="H60" s="934"/>
      <c r="I60" s="523"/>
      <c r="J60" s="934"/>
      <c r="K60" s="523"/>
      <c r="L60" s="934"/>
      <c r="M60" s="523"/>
      <c r="N60" s="934"/>
      <c r="O60" s="523"/>
      <c r="P60" s="934"/>
      <c r="Q60" s="525"/>
      <c r="R60" s="935"/>
      <c r="T60" s="936"/>
      <c r="W60" s="1007"/>
    </row>
    <row r="61" spans="1:23" hidden="1" x14ac:dyDescent="0.25">
      <c r="A61" s="933"/>
      <c r="B61" s="28"/>
      <c r="C61" s="934"/>
      <c r="D61" s="523"/>
      <c r="E61" s="523"/>
      <c r="F61" s="934"/>
      <c r="G61" s="523"/>
      <c r="H61" s="934"/>
      <c r="I61" s="523"/>
      <c r="J61" s="934"/>
      <c r="K61" s="523"/>
      <c r="L61" s="934"/>
      <c r="M61" s="523"/>
      <c r="N61" s="934"/>
      <c r="O61" s="523"/>
      <c r="P61" s="934"/>
      <c r="Q61" s="525"/>
      <c r="R61" s="935"/>
      <c r="T61" s="936"/>
      <c r="W61" s="1007"/>
    </row>
    <row r="62" spans="1:23" hidden="1" x14ac:dyDescent="0.25">
      <c r="A62" s="933"/>
      <c r="B62" s="28"/>
      <c r="C62" s="934"/>
      <c r="D62" s="523"/>
      <c r="E62" s="523"/>
      <c r="F62" s="934"/>
      <c r="G62" s="523"/>
      <c r="H62" s="934"/>
      <c r="I62" s="523"/>
      <c r="J62" s="934"/>
      <c r="K62" s="523"/>
      <c r="L62" s="934"/>
      <c r="M62" s="523"/>
      <c r="N62" s="934"/>
      <c r="O62" s="523"/>
      <c r="P62" s="934"/>
      <c r="Q62" s="525"/>
      <c r="R62" s="935"/>
      <c r="T62" s="936"/>
      <c r="W62" s="1007"/>
    </row>
    <row r="63" spans="1:23" hidden="1" x14ac:dyDescent="0.25">
      <c r="A63" s="933"/>
      <c r="B63" s="28"/>
      <c r="C63" s="934"/>
      <c r="D63" s="523"/>
      <c r="E63" s="523"/>
      <c r="F63" s="934"/>
      <c r="G63" s="523"/>
      <c r="H63" s="934"/>
      <c r="I63" s="523"/>
      <c r="J63" s="934"/>
      <c r="K63" s="523"/>
      <c r="L63" s="934"/>
      <c r="M63" s="523"/>
      <c r="N63" s="934"/>
      <c r="O63" s="523"/>
      <c r="P63" s="934"/>
      <c r="Q63" s="525"/>
      <c r="R63" s="935"/>
      <c r="T63" s="936"/>
      <c r="W63" s="1007"/>
    </row>
    <row r="64" spans="1:23" x14ac:dyDescent="0.25">
      <c r="A64" s="933"/>
      <c r="B64" s="28"/>
      <c r="C64" s="934"/>
      <c r="D64" s="523"/>
      <c r="E64" s="523"/>
      <c r="F64" s="934">
        <v>0</v>
      </c>
      <c r="G64" s="934">
        <v>0</v>
      </c>
      <c r="H64" s="934">
        <v>0</v>
      </c>
      <c r="I64" s="934">
        <v>0</v>
      </c>
      <c r="J64" s="934">
        <v>0</v>
      </c>
      <c r="K64" s="934">
        <v>0</v>
      </c>
      <c r="L64" s="934"/>
      <c r="M64" s="934"/>
      <c r="N64" s="934"/>
      <c r="O64" s="523"/>
      <c r="P64" s="934"/>
      <c r="Q64" s="525"/>
      <c r="R64" s="935"/>
      <c r="T64" s="936"/>
      <c r="W64" s="1007"/>
    </row>
    <row r="65" spans="1:20" x14ac:dyDescent="0.25">
      <c r="A65" s="925" t="s">
        <v>329</v>
      </c>
      <c r="C65" s="524"/>
      <c r="D65" s="524"/>
      <c r="E65" s="524"/>
      <c r="F65" s="524"/>
      <c r="G65" s="524"/>
      <c r="H65" s="22"/>
      <c r="I65" s="22"/>
      <c r="J65" s="516"/>
      <c r="K65" s="524"/>
      <c r="L65" s="524"/>
      <c r="M65" s="524"/>
      <c r="N65" s="524"/>
      <c r="O65" s="524"/>
      <c r="P65" s="524"/>
      <c r="Q65" s="525"/>
      <c r="T65" s="926"/>
    </row>
    <row r="66" spans="1:20" x14ac:dyDescent="0.25">
      <c r="A66" s="937"/>
      <c r="B66" s="938"/>
      <c r="C66" s="939"/>
      <c r="D66" s="939"/>
      <c r="E66" s="939"/>
      <c r="F66" s="939"/>
      <c r="G66" s="939"/>
      <c r="H66" s="938"/>
      <c r="I66" s="938"/>
      <c r="J66" s="940"/>
      <c r="K66" s="939"/>
      <c r="L66" s="939"/>
      <c r="M66" s="939"/>
      <c r="N66" s="939"/>
      <c r="O66" s="939"/>
      <c r="P66" s="939"/>
      <c r="Q66" s="941"/>
      <c r="R66" s="938"/>
      <c r="S66" s="938"/>
      <c r="T66" s="942"/>
    </row>
    <row r="67" spans="1:20" x14ac:dyDescent="0.25">
      <c r="C67" s="522"/>
      <c r="D67" s="522"/>
      <c r="E67" s="524"/>
      <c r="F67" s="522"/>
      <c r="G67" s="524"/>
      <c r="H67" s="22"/>
      <c r="I67" s="22"/>
      <c r="K67" s="524"/>
      <c r="L67" s="522"/>
      <c r="M67" s="524"/>
      <c r="N67" s="522"/>
      <c r="O67" s="524"/>
      <c r="P67" s="522"/>
    </row>
  </sheetData>
  <mergeCells count="16">
    <mergeCell ref="F4:L4"/>
    <mergeCell ref="F5:L5"/>
    <mergeCell ref="R11:R12"/>
    <mergeCell ref="T11:T12"/>
    <mergeCell ref="A6:P6"/>
    <mergeCell ref="A7:P7"/>
    <mergeCell ref="C11:C12"/>
    <mergeCell ref="F11:F12"/>
    <mergeCell ref="H11:H12"/>
    <mergeCell ref="J11:J12"/>
    <mergeCell ref="L11:L12"/>
    <mergeCell ref="N11:N12"/>
    <mergeCell ref="P11:P12"/>
    <mergeCell ref="A11:A12"/>
    <mergeCell ref="C10:F10"/>
    <mergeCell ref="L10:P10"/>
  </mergeCells>
  <hyperlinks>
    <hyperlink ref="V2" location="Indice!A1" display="Indice" xr:uid="{00000000-0004-0000-0500-000000000000}"/>
  </hyperlinks>
  <pageMargins left="0.99" right="0.15748031496062992" top="0.43307086614173229" bottom="0.19685039370078741" header="0.31496062992125984" footer="0.19685039370078741"/>
  <pageSetup paperSize="9" scale="58"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5">
    <tabColor rgb="FF002060"/>
  </sheetPr>
  <dimension ref="A1:I47"/>
  <sheetViews>
    <sheetView showGridLines="0" topLeftCell="A17" zoomScale="90" zoomScaleNormal="90" workbookViewId="0">
      <selection activeCell="B14" sqref="B14"/>
    </sheetView>
  </sheetViews>
  <sheetFormatPr baseColWidth="10" defaultColWidth="10.88671875" defaultRowHeight="13.8" x14ac:dyDescent="0.25"/>
  <cols>
    <col min="1" max="1" width="70.6640625" style="126" customWidth="1"/>
    <col min="2" max="2" width="18.33203125" style="624" customWidth="1"/>
    <col min="3" max="3" width="19.44140625" style="624" customWidth="1"/>
    <col min="4" max="4" width="2.44140625" style="126" customWidth="1"/>
    <col min="5" max="5" width="14.33203125" style="126" customWidth="1"/>
    <col min="6" max="6" width="15.88671875" style="126" customWidth="1"/>
    <col min="7" max="7" width="21.88671875" style="126" customWidth="1"/>
    <col min="8" max="8" width="21.44140625" style="126" customWidth="1"/>
    <col min="9" max="9" width="16.44140625" style="618" bestFit="1" customWidth="1"/>
    <col min="10" max="16384" width="10.88671875" style="126"/>
  </cols>
  <sheetData>
    <row r="1" spans="1:9" x14ac:dyDescent="0.25">
      <c r="A1" s="434" t="str">
        <f>Indice!C1</f>
        <v>ELECTROBAN SAECA</v>
      </c>
    </row>
    <row r="2" spans="1:9" x14ac:dyDescent="0.25">
      <c r="A2" s="619"/>
      <c r="B2" s="625"/>
      <c r="C2" s="625"/>
      <c r="D2" s="126">
        <v>7</v>
      </c>
      <c r="I2" s="126"/>
    </row>
    <row r="3" spans="1:9" hidden="1" x14ac:dyDescent="0.25">
      <c r="A3" s="1258"/>
      <c r="B3" s="1258"/>
      <c r="C3" s="1258"/>
      <c r="I3" s="126"/>
    </row>
    <row r="4" spans="1:9" x14ac:dyDescent="0.25">
      <c r="A4" s="619"/>
      <c r="B4" s="625"/>
      <c r="C4" s="625"/>
      <c r="I4" s="126"/>
    </row>
    <row r="5" spans="1:9" s="22" customFormat="1" x14ac:dyDescent="0.25">
      <c r="A5" s="1249" t="s">
        <v>659</v>
      </c>
      <c r="B5" s="1249"/>
      <c r="C5" s="1249"/>
    </row>
    <row r="6" spans="1:9" s="22" customFormat="1" x14ac:dyDescent="0.25">
      <c r="A6" s="1249" t="s">
        <v>778</v>
      </c>
      <c r="B6" s="1249"/>
      <c r="C6" s="1249"/>
    </row>
    <row r="7" spans="1:9" s="22" customFormat="1" x14ac:dyDescent="0.25">
      <c r="A7" s="1259" t="s">
        <v>238</v>
      </c>
      <c r="B7" s="1259"/>
      <c r="C7" s="1259"/>
    </row>
    <row r="8" spans="1:9" s="22" customFormat="1" x14ac:dyDescent="0.25">
      <c r="A8" s="1259" t="s">
        <v>641</v>
      </c>
      <c r="B8" s="1259"/>
      <c r="C8" s="1259"/>
    </row>
    <row r="9" spans="1:9" s="22" customFormat="1" x14ac:dyDescent="0.25">
      <c r="A9" s="620"/>
      <c r="B9" s="626"/>
      <c r="C9" s="626"/>
    </row>
    <row r="10" spans="1:9" s="22" customFormat="1" x14ac:dyDescent="0.25">
      <c r="A10" s="620"/>
      <c r="B10" s="626" t="s">
        <v>782</v>
      </c>
      <c r="C10" s="626" t="s">
        <v>782</v>
      </c>
    </row>
    <row r="11" spans="1:9" s="22" customFormat="1" ht="15.6" x14ac:dyDescent="0.3">
      <c r="A11" s="1143"/>
      <c r="B11" s="627">
        <v>2023</v>
      </c>
      <c r="C11" s="628">
        <f>IFERROR(YEAR(Indice!B6-365),"2XX1")</f>
        <v>2022</v>
      </c>
    </row>
    <row r="12" spans="1:9" s="22" customFormat="1" x14ac:dyDescent="0.25">
      <c r="A12" s="131"/>
      <c r="B12" s="1048"/>
      <c r="C12" s="1042"/>
    </row>
    <row r="13" spans="1:9" s="22" customFormat="1" x14ac:dyDescent="0.25">
      <c r="A13" s="1144" t="s">
        <v>219</v>
      </c>
      <c r="B13" s="629"/>
      <c r="C13" s="945"/>
      <c r="I13" s="515"/>
    </row>
    <row r="14" spans="1:9" s="22" customFormat="1" x14ac:dyDescent="0.25">
      <c r="A14" s="132" t="s">
        <v>341</v>
      </c>
      <c r="B14" s="693">
        <v>125633417670</v>
      </c>
      <c r="C14" s="946">
        <v>123928953747</v>
      </c>
      <c r="E14" s="635"/>
      <c r="F14" s="635"/>
      <c r="G14" s="529"/>
      <c r="I14" s="515"/>
    </row>
    <row r="15" spans="1:9" s="22" customFormat="1" x14ac:dyDescent="0.25">
      <c r="A15" s="132" t="s">
        <v>47</v>
      </c>
      <c r="B15" s="693">
        <v>-91373749515</v>
      </c>
      <c r="C15" s="946">
        <v>-103837296846</v>
      </c>
      <c r="E15" s="635"/>
      <c r="F15" s="31"/>
      <c r="G15" s="529"/>
      <c r="H15" s="621"/>
      <c r="I15" s="515"/>
    </row>
    <row r="16" spans="1:9" s="22" customFormat="1" x14ac:dyDescent="0.25">
      <c r="A16" s="132" t="s">
        <v>642</v>
      </c>
      <c r="B16" s="693">
        <v>-27010738624</v>
      </c>
      <c r="C16" s="946">
        <v>-24315013617</v>
      </c>
      <c r="E16" s="635"/>
      <c r="F16" s="1159"/>
      <c r="G16" s="529"/>
      <c r="H16" s="621"/>
      <c r="I16" s="515"/>
    </row>
    <row r="17" spans="1:9" s="22" customFormat="1" x14ac:dyDescent="0.25">
      <c r="A17" s="132" t="s">
        <v>80</v>
      </c>
      <c r="B17" s="693">
        <v>-16128543341</v>
      </c>
      <c r="C17" s="946">
        <v>-12742984580</v>
      </c>
      <c r="E17" s="635"/>
      <c r="F17" s="31"/>
      <c r="G17" s="529"/>
      <c r="H17" s="621"/>
      <c r="I17" s="515"/>
    </row>
    <row r="18" spans="1:9" s="22" customFormat="1" hidden="1" x14ac:dyDescent="0.25">
      <c r="A18" s="132" t="s">
        <v>342</v>
      </c>
      <c r="B18" s="692">
        <v>0</v>
      </c>
      <c r="C18" s="1133">
        <v>0</v>
      </c>
      <c r="E18" s="635"/>
      <c r="F18" s="31"/>
      <c r="I18" s="515"/>
    </row>
    <row r="19" spans="1:9" s="22" customFormat="1" x14ac:dyDescent="0.25">
      <c r="A19" s="132" t="s">
        <v>218</v>
      </c>
      <c r="B19" s="693">
        <v>-476834786</v>
      </c>
      <c r="C19" s="946">
        <v>-907381963</v>
      </c>
      <c r="E19" s="1202"/>
      <c r="F19" s="31"/>
      <c r="I19" s="515"/>
    </row>
    <row r="20" spans="1:9" s="22" customFormat="1" ht="15.6" x14ac:dyDescent="0.3">
      <c r="A20" s="1145" t="s">
        <v>48</v>
      </c>
      <c r="B20" s="1052">
        <v>-9356448596</v>
      </c>
      <c r="C20" s="1139">
        <f>SUM(C14:C19)</f>
        <v>-17873723259</v>
      </c>
      <c r="E20" s="1128"/>
      <c r="G20" s="529"/>
      <c r="I20" s="515"/>
    </row>
    <row r="21" spans="1:9" s="22" customFormat="1" x14ac:dyDescent="0.25">
      <c r="A21" s="132"/>
      <c r="B21" s="629"/>
      <c r="C21" s="945"/>
      <c r="E21" s="635"/>
      <c r="I21" s="515"/>
    </row>
    <row r="22" spans="1:9" s="22" customFormat="1" x14ac:dyDescent="0.25">
      <c r="A22" s="1144" t="s">
        <v>220</v>
      </c>
      <c r="B22" s="629"/>
      <c r="C22" s="945"/>
      <c r="E22" s="635"/>
      <c r="I22" s="515"/>
    </row>
    <row r="23" spans="1:9" s="22" customFormat="1" x14ac:dyDescent="0.25">
      <c r="A23" s="132" t="s">
        <v>343</v>
      </c>
      <c r="B23" s="693">
        <v>-140994000</v>
      </c>
      <c r="C23" s="946">
        <v>-191111984</v>
      </c>
      <c r="E23" s="635"/>
      <c r="F23" s="31"/>
      <c r="G23" s="635"/>
      <c r="I23" s="515"/>
    </row>
    <row r="24" spans="1:9" s="22" customFormat="1" hidden="1" x14ac:dyDescent="0.25">
      <c r="A24" s="132" t="s">
        <v>49</v>
      </c>
      <c r="B24" s="693">
        <v>0</v>
      </c>
      <c r="C24" s="946">
        <v>0</v>
      </c>
      <c r="E24" s="635"/>
      <c r="F24" s="31"/>
      <c r="I24" s="515"/>
    </row>
    <row r="25" spans="1:9" s="22" customFormat="1" hidden="1" x14ac:dyDescent="0.25">
      <c r="A25" s="132" t="s">
        <v>50</v>
      </c>
      <c r="B25" s="693">
        <v>0</v>
      </c>
      <c r="C25" s="946">
        <v>0</v>
      </c>
      <c r="E25" s="635"/>
      <c r="I25" s="515"/>
    </row>
    <row r="26" spans="1:9" s="22" customFormat="1" hidden="1" x14ac:dyDescent="0.25">
      <c r="A26" s="132" t="s">
        <v>81</v>
      </c>
      <c r="B26" s="693">
        <v>0</v>
      </c>
      <c r="C26" s="946">
        <v>0</v>
      </c>
      <c r="E26" s="635"/>
      <c r="I26" s="515"/>
    </row>
    <row r="27" spans="1:9" s="22" customFormat="1" x14ac:dyDescent="0.25">
      <c r="A27" s="132" t="s">
        <v>82</v>
      </c>
      <c r="B27" s="693">
        <v>0</v>
      </c>
      <c r="C27" s="946">
        <v>52516756</v>
      </c>
      <c r="E27" s="629"/>
      <c r="I27" s="515"/>
    </row>
    <row r="28" spans="1:9" s="22" customFormat="1" x14ac:dyDescent="0.25">
      <c r="A28" s="132" t="s">
        <v>221</v>
      </c>
      <c r="B28" s="693">
        <v>2035160000</v>
      </c>
      <c r="C28" s="946">
        <v>0</v>
      </c>
      <c r="E28" s="629"/>
      <c r="I28" s="515"/>
    </row>
    <row r="29" spans="1:9" s="22" customFormat="1" ht="15.6" x14ac:dyDescent="0.3">
      <c r="A29" s="1145" t="s">
        <v>51</v>
      </c>
      <c r="B29" s="630">
        <v>1894166000</v>
      </c>
      <c r="C29" s="947">
        <f>SUM(C23:C28)</f>
        <v>-138595228</v>
      </c>
      <c r="E29" s="348"/>
      <c r="I29" s="515"/>
    </row>
    <row r="30" spans="1:9" s="22" customFormat="1" x14ac:dyDescent="0.25">
      <c r="A30" s="132"/>
      <c r="B30" s="629"/>
      <c r="C30" s="945"/>
      <c r="E30" s="348"/>
      <c r="I30" s="515"/>
    </row>
    <row r="31" spans="1:9" s="22" customFormat="1" x14ac:dyDescent="0.25">
      <c r="A31" s="1144" t="s">
        <v>222</v>
      </c>
      <c r="B31" s="629"/>
      <c r="C31" s="945"/>
      <c r="E31" s="348"/>
      <c r="I31" s="515"/>
    </row>
    <row r="32" spans="1:9" s="22" customFormat="1" x14ac:dyDescent="0.25">
      <c r="A32" s="132" t="s">
        <v>344</v>
      </c>
      <c r="B32" s="664">
        <v>9469466292</v>
      </c>
      <c r="C32" s="1134">
        <v>20129337681</v>
      </c>
      <c r="E32" s="348"/>
      <c r="F32" s="516"/>
      <c r="I32" s="515"/>
    </row>
    <row r="33" spans="1:9" s="22" customFormat="1" x14ac:dyDescent="0.25">
      <c r="A33" s="132" t="s">
        <v>84</v>
      </c>
      <c r="B33" s="1132">
        <v>180000000</v>
      </c>
      <c r="C33" s="1135">
        <v>350000000</v>
      </c>
      <c r="E33" s="348"/>
      <c r="F33" s="516"/>
      <c r="I33" s="515"/>
    </row>
    <row r="34" spans="1:9" s="22" customFormat="1" x14ac:dyDescent="0.25">
      <c r="A34" s="132" t="s">
        <v>83</v>
      </c>
      <c r="B34" s="664">
        <v>-3792618230</v>
      </c>
      <c r="C34" s="1134">
        <v>-3915631037</v>
      </c>
      <c r="E34" s="348"/>
      <c r="F34" s="31"/>
      <c r="I34" s="515"/>
    </row>
    <row r="35" spans="1:9" s="22" customFormat="1" ht="15.6" x14ac:dyDescent="0.3">
      <c r="A35" s="1145" t="s">
        <v>345</v>
      </c>
      <c r="B35" s="630">
        <v>5856848062</v>
      </c>
      <c r="C35" s="947">
        <f>C32+C33+C34</f>
        <v>16563706644</v>
      </c>
      <c r="E35" s="348"/>
      <c r="I35" s="515"/>
    </row>
    <row r="36" spans="1:9" s="22" customFormat="1" x14ac:dyDescent="0.25">
      <c r="A36" s="1146"/>
      <c r="B36" s="631"/>
      <c r="C36" s="945"/>
      <c r="E36" s="348"/>
      <c r="I36" s="30"/>
    </row>
    <row r="37" spans="1:9" s="22" customFormat="1" x14ac:dyDescent="0.25">
      <c r="A37" s="1147" t="s">
        <v>85</v>
      </c>
      <c r="B37" s="693">
        <v>-1605434534</v>
      </c>
      <c r="C37" s="946">
        <f>+C20+C29+C35</f>
        <v>-1448611843</v>
      </c>
      <c r="E37" s="348"/>
      <c r="I37" s="515"/>
    </row>
    <row r="38" spans="1:9" x14ac:dyDescent="0.25">
      <c r="A38" s="1147" t="s">
        <v>86</v>
      </c>
      <c r="B38" s="693">
        <v>-11986770</v>
      </c>
      <c r="C38" s="946">
        <v>12220725</v>
      </c>
      <c r="E38" s="629"/>
    </row>
    <row r="39" spans="1:9" s="22" customFormat="1" x14ac:dyDescent="0.25">
      <c r="A39" s="1147" t="s">
        <v>87</v>
      </c>
      <c r="B39" s="693">
        <v>6071768651</v>
      </c>
      <c r="C39" s="946">
        <v>5010478360.3436499</v>
      </c>
      <c r="E39" s="629"/>
      <c r="H39" s="515"/>
      <c r="I39" s="515"/>
    </row>
    <row r="40" spans="1:9" s="22" customFormat="1" x14ac:dyDescent="0.25">
      <c r="A40" s="132"/>
      <c r="B40" s="629"/>
      <c r="C40" s="945"/>
      <c r="E40" s="348"/>
      <c r="H40" s="515"/>
      <c r="I40" s="515"/>
    </row>
    <row r="41" spans="1:9" s="22" customFormat="1" ht="15.6" x14ac:dyDescent="0.3">
      <c r="A41" s="1148" t="s">
        <v>52</v>
      </c>
      <c r="B41" s="632">
        <v>4454347347</v>
      </c>
      <c r="C41" s="1136">
        <f>+SUM(C37:C39)</f>
        <v>3574087242.3436499</v>
      </c>
      <c r="E41" s="348"/>
      <c r="I41" s="515"/>
    </row>
    <row r="42" spans="1:9" s="22" customFormat="1" x14ac:dyDescent="0.25">
      <c r="A42" s="126"/>
      <c r="B42" s="1218">
        <v>0</v>
      </c>
      <c r="C42" s="633"/>
      <c r="G42" s="622"/>
      <c r="I42" s="515"/>
    </row>
    <row r="43" spans="1:9" x14ac:dyDescent="0.25">
      <c r="A43" s="126" t="s">
        <v>329</v>
      </c>
      <c r="C43" s="634"/>
      <c r="F43" s="623"/>
      <c r="H43" s="618"/>
      <c r="I43" s="126"/>
    </row>
    <row r="44" spans="1:9" ht="9" customHeight="1" x14ac:dyDescent="0.25">
      <c r="B44" s="634"/>
      <c r="C44" s="753"/>
      <c r="F44" s="618"/>
      <c r="H44" s="618"/>
      <c r="I44" s="126"/>
    </row>
    <row r="45" spans="1:9" s="93" customFormat="1" ht="10.199999999999999" x14ac:dyDescent="0.2">
      <c r="B45" s="943"/>
      <c r="H45" s="944"/>
    </row>
    <row r="46" spans="1:9" x14ac:dyDescent="0.25">
      <c r="B46" s="634"/>
      <c r="C46" s="126"/>
      <c r="H46" s="618"/>
      <c r="I46" s="126"/>
    </row>
    <row r="47" spans="1:9" x14ac:dyDescent="0.25">
      <c r="C47" s="126"/>
      <c r="H47" s="618"/>
      <c r="I47" s="126"/>
    </row>
  </sheetData>
  <mergeCells count="5">
    <mergeCell ref="A3:C3"/>
    <mergeCell ref="A5:C5"/>
    <mergeCell ref="A6:C6"/>
    <mergeCell ref="A7:C7"/>
    <mergeCell ref="A8:C8"/>
  </mergeCells>
  <pageMargins left="1.0236220472440944" right="0.70866141732283472" top="1.0629921259842521" bottom="0.74803149606299213" header="0.31496062992125984" footer="0.31496062992125984"/>
  <pageSetup paperSize="9" scale="7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6">
    <tabColor theme="8" tint="-0.249977111117893"/>
  </sheetPr>
  <dimension ref="A1:L23"/>
  <sheetViews>
    <sheetView showGridLines="0" topLeftCell="A18" zoomScale="80" zoomScaleNormal="80" workbookViewId="0">
      <selection activeCell="A23" sqref="A23"/>
    </sheetView>
  </sheetViews>
  <sheetFormatPr baseColWidth="10" defaultColWidth="11.44140625" defaultRowHeight="13.2" x14ac:dyDescent="0.25"/>
  <cols>
    <col min="1" max="4" width="11.44140625" style="22"/>
    <col min="5" max="5" width="16.88671875" style="22" customWidth="1"/>
    <col min="6" max="6" width="11.44140625" style="22"/>
    <col min="7" max="7" width="48.109375" style="22" customWidth="1"/>
    <col min="8" max="8" width="2.44140625" style="22" customWidth="1"/>
    <col min="9" max="9" width="2.5546875" style="22" customWidth="1"/>
    <col min="10" max="10" width="1.44140625" style="22" customWidth="1"/>
    <col min="11" max="16384" width="11.44140625" style="22"/>
  </cols>
  <sheetData>
    <row r="1" spans="1:12" ht="15" customHeight="1" x14ac:dyDescent="0.25">
      <c r="A1" s="81" t="str">
        <f>Indice!C1</f>
        <v>ELECTROBAN SAECA</v>
      </c>
      <c r="I1" s="82" t="s">
        <v>116</v>
      </c>
    </row>
    <row r="2" spans="1:12" x14ac:dyDescent="0.25">
      <c r="H2" s="22">
        <v>8</v>
      </c>
    </row>
    <row r="5" spans="1:12" ht="15" customHeight="1" x14ac:dyDescent="0.25"/>
    <row r="6" spans="1:12" ht="15" customHeight="1" x14ac:dyDescent="0.25"/>
    <row r="7" spans="1:12" ht="15" customHeight="1" x14ac:dyDescent="0.25"/>
    <row r="8" spans="1:12" ht="15" customHeight="1" x14ac:dyDescent="0.25">
      <c r="F8" s="83" t="s">
        <v>571</v>
      </c>
    </row>
    <row r="9" spans="1:12" ht="15" customHeight="1" x14ac:dyDescent="0.25">
      <c r="F9" s="83" t="s">
        <v>572</v>
      </c>
    </row>
    <row r="10" spans="1:12" ht="15" customHeight="1" x14ac:dyDescent="0.25"/>
    <row r="11" spans="1:12" ht="15" customHeight="1" x14ac:dyDescent="0.25">
      <c r="F11" s="83"/>
    </row>
    <row r="12" spans="1:12" ht="15" customHeight="1" x14ac:dyDescent="0.25">
      <c r="F12" s="83"/>
    </row>
    <row r="13" spans="1:12" ht="15" customHeight="1" x14ac:dyDescent="0.25">
      <c r="A13" s="84" t="s">
        <v>402</v>
      </c>
      <c r="B13" s="84"/>
      <c r="C13" s="84"/>
      <c r="D13" s="84"/>
      <c r="E13" s="84"/>
      <c r="F13" s="84"/>
      <c r="G13" s="84"/>
      <c r="H13" s="84"/>
      <c r="I13" s="84"/>
      <c r="J13" s="77"/>
      <c r="K13" s="77"/>
      <c r="L13" s="77"/>
    </row>
    <row r="14" spans="1:12" ht="40.5" customHeight="1" x14ac:dyDescent="0.25">
      <c r="A14" s="77"/>
      <c r="B14" s="77"/>
      <c r="C14" s="77"/>
      <c r="D14" s="77"/>
      <c r="E14" s="1265" t="s">
        <v>778</v>
      </c>
      <c r="F14" s="1265"/>
      <c r="G14" s="77"/>
      <c r="H14" s="77"/>
      <c r="I14" s="77"/>
      <c r="J14" s="77"/>
      <c r="K14" s="77"/>
      <c r="L14" s="77"/>
    </row>
    <row r="15" spans="1:12" ht="15" customHeight="1" x14ac:dyDescent="0.25">
      <c r="A15" s="77" t="s">
        <v>573</v>
      </c>
    </row>
    <row r="16" spans="1:12" ht="15" customHeight="1" x14ac:dyDescent="0.25">
      <c r="A16" s="78" t="s">
        <v>0</v>
      </c>
      <c r="B16" s="79"/>
      <c r="C16" s="79"/>
      <c r="D16" s="79"/>
      <c r="E16" s="79"/>
      <c r="F16" s="79"/>
      <c r="G16" s="79"/>
      <c r="H16" s="79"/>
      <c r="I16" s="80"/>
      <c r="J16" s="1264"/>
      <c r="K16" s="1264"/>
      <c r="L16" s="1264"/>
    </row>
    <row r="17" spans="1:9" ht="409.5" customHeight="1" x14ac:dyDescent="0.25">
      <c r="A17" s="1260" t="s">
        <v>767</v>
      </c>
      <c r="B17" s="1261"/>
      <c r="C17" s="1261"/>
      <c r="D17" s="1261"/>
      <c r="E17" s="1261"/>
      <c r="F17" s="1261"/>
      <c r="G17" s="1261"/>
      <c r="H17" s="1261"/>
      <c r="I17" s="1262"/>
    </row>
    <row r="18" spans="1:9" ht="15" customHeight="1" x14ac:dyDescent="0.25">
      <c r="A18" s="1263"/>
      <c r="B18" s="1261"/>
      <c r="C18" s="1261"/>
      <c r="D18" s="1261"/>
      <c r="E18" s="1261"/>
      <c r="F18" s="1261"/>
      <c r="G18" s="1261"/>
      <c r="H18" s="1261"/>
      <c r="I18" s="1262"/>
    </row>
    <row r="19" spans="1:9" ht="15" customHeight="1" x14ac:dyDescent="0.25">
      <c r="A19" s="1263"/>
      <c r="B19" s="1261"/>
      <c r="C19" s="1261"/>
      <c r="D19" s="1261"/>
      <c r="E19" s="1261"/>
      <c r="F19" s="1261"/>
      <c r="G19" s="1261"/>
      <c r="H19" s="1261"/>
      <c r="I19" s="1262"/>
    </row>
    <row r="20" spans="1:9" ht="15" customHeight="1" x14ac:dyDescent="0.25">
      <c r="A20" s="1263"/>
      <c r="B20" s="1261"/>
      <c r="C20" s="1261"/>
      <c r="D20" s="1261"/>
      <c r="E20" s="1261"/>
      <c r="F20" s="1261"/>
      <c r="G20" s="1261"/>
      <c r="H20" s="1261"/>
      <c r="I20" s="1262"/>
    </row>
    <row r="21" spans="1:9" ht="15" customHeight="1" x14ac:dyDescent="0.25">
      <c r="A21" s="1263"/>
      <c r="B21" s="1261"/>
      <c r="C21" s="1261"/>
      <c r="D21" s="1261"/>
      <c r="E21" s="1261"/>
      <c r="F21" s="1261"/>
      <c r="G21" s="1261"/>
      <c r="H21" s="1261"/>
      <c r="I21" s="1262"/>
    </row>
    <row r="22" spans="1:9" ht="18" customHeight="1" x14ac:dyDescent="0.25">
      <c r="A22" s="85"/>
      <c r="B22" s="86"/>
      <c r="C22" s="86"/>
      <c r="D22" s="86"/>
      <c r="E22" s="86"/>
      <c r="F22" s="86"/>
      <c r="G22" s="86"/>
      <c r="H22" s="86"/>
      <c r="I22" s="87"/>
    </row>
    <row r="23" spans="1:9" ht="17.25" customHeight="1" x14ac:dyDescent="0.25">
      <c r="A23" s="88"/>
      <c r="B23" s="88"/>
      <c r="C23" s="88"/>
      <c r="D23" s="88"/>
      <c r="E23" s="88"/>
      <c r="F23" s="88"/>
      <c r="G23" s="88"/>
      <c r="H23" s="88"/>
      <c r="I23" s="88"/>
    </row>
  </sheetData>
  <mergeCells count="3">
    <mergeCell ref="A17:I21"/>
    <mergeCell ref="J16:L16"/>
    <mergeCell ref="E14:F14"/>
  </mergeCells>
  <hyperlinks>
    <hyperlink ref="I1" location="BG!A1" display="BG" xr:uid="{00000000-0004-0000-0700-000000000000}"/>
  </hyperlinks>
  <pageMargins left="0.7" right="0.43" top="0.94488188976377963" bottom="0.74803149606299213" header="0.31496062992125984" footer="0.31496062992125984"/>
  <pageSetup paperSize="9" scale="70"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7">
    <tabColor theme="8" tint="-0.249977111117893"/>
  </sheetPr>
  <dimension ref="B1:O78"/>
  <sheetViews>
    <sheetView showGridLines="0" topLeftCell="B19" zoomScale="90" zoomScaleNormal="90" workbookViewId="0">
      <selection activeCell="B33" sqref="B33:C33"/>
    </sheetView>
  </sheetViews>
  <sheetFormatPr baseColWidth="10" defaultColWidth="11.44140625" defaultRowHeight="13.2" x14ac:dyDescent="0.25"/>
  <cols>
    <col min="1" max="1" width="11.44140625" style="22"/>
    <col min="2" max="2" width="20.33203125" style="22" customWidth="1"/>
    <col min="3" max="3" width="18.33203125" style="22" customWidth="1"/>
    <col min="4" max="4" width="15.44140625" style="22" customWidth="1"/>
    <col min="5" max="5" width="17.109375" style="22" customWidth="1"/>
    <col min="6" max="6" width="11.44140625" style="22"/>
    <col min="7" max="7" width="18.33203125" style="22" customWidth="1"/>
    <col min="8" max="8" width="12" style="22" customWidth="1"/>
    <col min="9" max="9" width="13.5546875" style="22" customWidth="1"/>
    <col min="10" max="10" width="8.88671875" style="22" customWidth="1"/>
    <col min="11" max="11" width="17" style="22" customWidth="1"/>
    <col min="12" max="12" width="11.5546875" style="22" customWidth="1"/>
    <col min="13" max="13" width="12.88671875" style="89" customWidth="1"/>
    <col min="14" max="14" width="14.109375" style="89" bestFit="1" customWidth="1"/>
    <col min="15" max="15" width="14.109375" style="22" bestFit="1" customWidth="1"/>
    <col min="16" max="16384" width="11.44140625" style="22"/>
  </cols>
  <sheetData>
    <row r="1" spans="2:12" ht="15" customHeight="1" x14ac:dyDescent="0.25">
      <c r="B1" s="35" t="str">
        <f>Indice!C1</f>
        <v>ELECTROBAN SAECA</v>
      </c>
      <c r="K1" s="82" t="s">
        <v>116</v>
      </c>
    </row>
    <row r="2" spans="2:12" ht="15" customHeight="1" x14ac:dyDescent="0.25">
      <c r="J2" s="82"/>
    </row>
    <row r="3" spans="2:12" ht="15" customHeight="1" x14ac:dyDescent="0.25">
      <c r="J3" s="82"/>
    </row>
    <row r="4" spans="2:12" ht="24.75" customHeight="1" x14ac:dyDescent="0.25">
      <c r="J4" s="82"/>
    </row>
    <row r="5" spans="2:12" ht="15" customHeight="1" x14ac:dyDescent="0.25">
      <c r="J5" s="22">
        <v>9</v>
      </c>
    </row>
    <row r="6" spans="2:12" ht="24.75" customHeight="1" x14ac:dyDescent="0.25">
      <c r="B6" s="95" t="s">
        <v>546</v>
      </c>
      <c r="C6" s="96"/>
      <c r="D6" s="96"/>
      <c r="E6" s="96"/>
      <c r="F6" s="96"/>
      <c r="G6" s="96"/>
      <c r="H6" s="96"/>
      <c r="I6" s="96"/>
      <c r="J6" s="97"/>
    </row>
    <row r="7" spans="2:12" ht="15" customHeight="1" x14ac:dyDescent="0.25">
      <c r="B7" s="98"/>
      <c r="J7" s="58"/>
    </row>
    <row r="8" spans="2:12" ht="15" customHeight="1" x14ac:dyDescent="0.25">
      <c r="B8" s="99"/>
      <c r="C8" s="100"/>
      <c r="D8" s="100"/>
      <c r="J8" s="58"/>
    </row>
    <row r="9" spans="2:12" ht="15" customHeight="1" x14ac:dyDescent="0.25">
      <c r="B9" s="1295" t="s">
        <v>1</v>
      </c>
      <c r="C9" s="1296"/>
      <c r="D9" s="1296"/>
      <c r="E9" s="1296"/>
      <c r="F9" s="1296"/>
      <c r="G9" s="1296"/>
      <c r="H9" s="1296"/>
      <c r="I9" s="1296"/>
      <c r="J9" s="1297"/>
    </row>
    <row r="10" spans="2:12" ht="9.75" customHeight="1" x14ac:dyDescent="0.25">
      <c r="B10" s="1298"/>
      <c r="C10" s="1299"/>
      <c r="D10" s="1299"/>
      <c r="E10" s="1299"/>
      <c r="F10" s="1299"/>
      <c r="G10" s="1299"/>
      <c r="H10" s="1299"/>
      <c r="I10" s="1299"/>
      <c r="J10" s="1300"/>
      <c r="K10" s="77"/>
      <c r="L10" s="77"/>
    </row>
    <row r="11" spans="2:12" ht="33" customHeight="1" x14ac:dyDescent="0.25">
      <c r="B11" s="1266" t="s">
        <v>784</v>
      </c>
      <c r="C11" s="1267"/>
      <c r="D11" s="1267"/>
      <c r="E11" s="1267"/>
      <c r="F11" s="1267"/>
      <c r="G11" s="1267"/>
      <c r="H11" s="1267"/>
      <c r="I11" s="1267"/>
      <c r="J11" s="1268"/>
    </row>
    <row r="12" spans="2:12" ht="15" customHeight="1" x14ac:dyDescent="0.25">
      <c r="B12" s="1289" t="s">
        <v>575</v>
      </c>
      <c r="C12" s="1290"/>
      <c r="D12" s="1290"/>
      <c r="E12" s="1290"/>
      <c r="F12" s="1290"/>
      <c r="G12" s="1290"/>
      <c r="H12" s="1290"/>
      <c r="I12" s="1290"/>
      <c r="J12" s="1291"/>
    </row>
    <row r="13" spans="2:12" ht="66.75" customHeight="1" x14ac:dyDescent="0.25">
      <c r="B13" s="1266" t="s">
        <v>574</v>
      </c>
      <c r="C13" s="1267"/>
      <c r="D13" s="1267"/>
      <c r="E13" s="1267"/>
      <c r="F13" s="1267"/>
      <c r="G13" s="1267"/>
      <c r="H13" s="1267"/>
      <c r="I13" s="1267"/>
      <c r="J13" s="1268"/>
    </row>
    <row r="14" spans="2:12" ht="15" customHeight="1" x14ac:dyDescent="0.25">
      <c r="B14" s="1289" t="s">
        <v>576</v>
      </c>
      <c r="C14" s="1290"/>
      <c r="D14" s="1290"/>
      <c r="E14" s="1290"/>
      <c r="F14" s="1290"/>
      <c r="G14" s="1290"/>
      <c r="H14" s="1290"/>
      <c r="I14" s="1290"/>
      <c r="J14" s="1291"/>
    </row>
    <row r="15" spans="2:12" ht="19.5" customHeight="1" x14ac:dyDescent="0.25">
      <c r="B15" s="1266" t="s">
        <v>577</v>
      </c>
      <c r="C15" s="1267"/>
      <c r="D15" s="1267"/>
      <c r="E15" s="1267"/>
      <c r="F15" s="1267"/>
      <c r="G15" s="1267"/>
      <c r="H15" s="1267"/>
      <c r="I15" s="1267"/>
      <c r="J15" s="1268"/>
    </row>
    <row r="16" spans="2:12" ht="21" customHeight="1" x14ac:dyDescent="0.25">
      <c r="B16" s="1289" t="s">
        <v>578</v>
      </c>
      <c r="C16" s="1290"/>
      <c r="D16" s="1290"/>
      <c r="E16" s="1290"/>
      <c r="F16" s="1290"/>
      <c r="G16" s="1290"/>
      <c r="H16" s="1290"/>
      <c r="I16" s="1290"/>
      <c r="J16" s="1291"/>
    </row>
    <row r="17" spans="2:15" ht="35.25" customHeight="1" x14ac:dyDescent="0.25">
      <c r="B17" s="1266" t="s">
        <v>579</v>
      </c>
      <c r="C17" s="1267"/>
      <c r="D17" s="1267"/>
      <c r="E17" s="1267"/>
      <c r="F17" s="1267"/>
      <c r="G17" s="1267"/>
      <c r="H17" s="1267"/>
      <c r="I17" s="1267"/>
      <c r="J17" s="1268"/>
    </row>
    <row r="18" spans="2:15" ht="70.5" customHeight="1" x14ac:dyDescent="0.25">
      <c r="B18" s="1292" t="s">
        <v>801</v>
      </c>
      <c r="C18" s="1293"/>
      <c r="D18" s="1293"/>
      <c r="E18" s="1293"/>
      <c r="F18" s="1293"/>
      <c r="G18" s="1293"/>
      <c r="H18" s="1293"/>
      <c r="I18" s="1293"/>
      <c r="J18" s="1294"/>
    </row>
    <row r="19" spans="2:15" ht="16.5" customHeight="1" x14ac:dyDescent="0.3">
      <c r="B19" s="102"/>
      <c r="C19" s="103"/>
      <c r="D19" s="103"/>
      <c r="E19" s="103"/>
      <c r="F19" s="103"/>
      <c r="G19" s="103"/>
      <c r="H19" s="103"/>
      <c r="I19" s="103"/>
      <c r="J19" s="104"/>
      <c r="K19" s="1022"/>
      <c r="L19" s="715"/>
      <c r="M19" s="1020"/>
    </row>
    <row r="20" spans="2:15" s="93" customFormat="1" ht="16.5" customHeight="1" x14ac:dyDescent="0.3">
      <c r="B20" s="560"/>
      <c r="C20" s="109"/>
      <c r="D20" s="567">
        <v>45199</v>
      </c>
      <c r="E20" s="109"/>
      <c r="F20" s="110"/>
      <c r="G20" s="109"/>
      <c r="H20" s="567">
        <v>44926</v>
      </c>
      <c r="I20" s="109"/>
      <c r="J20" s="111"/>
      <c r="K20" s="1008"/>
      <c r="L20"/>
      <c r="M20" s="1021"/>
      <c r="N20" s="572"/>
    </row>
    <row r="21" spans="2:15" s="93" customFormat="1" ht="34.200000000000003" x14ac:dyDescent="0.2">
      <c r="B21" s="108"/>
      <c r="C21" s="670" t="s">
        <v>94</v>
      </c>
      <c r="D21" s="1149" t="s">
        <v>144</v>
      </c>
      <c r="E21" s="1149" t="s">
        <v>482</v>
      </c>
      <c r="F21" s="1150"/>
      <c r="G21" s="1151" t="s">
        <v>94</v>
      </c>
      <c r="H21" s="1149" t="s">
        <v>144</v>
      </c>
      <c r="I21" s="1152" t="s">
        <v>482</v>
      </c>
      <c r="J21" s="113"/>
      <c r="K21" s="94"/>
      <c r="L21" s="1023"/>
      <c r="M21" s="1023"/>
      <c r="N21" s="919"/>
    </row>
    <row r="22" spans="2:15" s="93" customFormat="1" ht="15" customHeight="1" x14ac:dyDescent="0.2">
      <c r="B22" s="717" t="s">
        <v>93</v>
      </c>
      <c r="C22" s="110" t="s">
        <v>380</v>
      </c>
      <c r="D22" s="1153" t="s">
        <v>348</v>
      </c>
      <c r="E22" s="1154">
        <v>-292766232</v>
      </c>
      <c r="F22" s="572"/>
      <c r="G22" s="1153" t="s">
        <v>380</v>
      </c>
      <c r="H22" s="1153" t="s">
        <v>348</v>
      </c>
      <c r="I22" s="1155">
        <v>1122599650</v>
      </c>
      <c r="J22" s="111"/>
      <c r="K22" s="1058"/>
      <c r="L22" s="1109"/>
      <c r="M22" s="1109"/>
      <c r="N22" s="572"/>
    </row>
    <row r="23" spans="2:15" s="93" customFormat="1" ht="15" customHeight="1" x14ac:dyDescent="0.2">
      <c r="B23" s="717" t="s">
        <v>95</v>
      </c>
      <c r="C23" s="110" t="s">
        <v>380</v>
      </c>
      <c r="D23" s="1153" t="s">
        <v>348</v>
      </c>
      <c r="E23" s="1156">
        <v>2627421479</v>
      </c>
      <c r="F23" s="1153"/>
      <c r="G23" s="1153" t="s">
        <v>380</v>
      </c>
      <c r="H23" s="1153" t="s">
        <v>348</v>
      </c>
      <c r="I23" s="1155">
        <v>633520401</v>
      </c>
      <c r="J23" s="111"/>
      <c r="K23" s="1043"/>
      <c r="L23" s="1043"/>
      <c r="M23" s="1061"/>
      <c r="N23" s="920"/>
      <c r="O23" s="571"/>
    </row>
    <row r="24" spans="2:15" s="93" customFormat="1" ht="18.75" customHeight="1" x14ac:dyDescent="0.2">
      <c r="B24" s="114" t="s">
        <v>96</v>
      </c>
      <c r="C24" s="121"/>
      <c r="D24" s="121"/>
      <c r="E24" s="122">
        <f>+E22-E23</f>
        <v>-2920187711</v>
      </c>
      <c r="F24" s="112"/>
      <c r="G24" s="121"/>
      <c r="H24" s="121"/>
      <c r="I24" s="122">
        <f>+I22-I23</f>
        <v>489079249</v>
      </c>
      <c r="J24" s="113"/>
      <c r="K24" s="1060"/>
      <c r="L24" s="1060"/>
      <c r="M24" s="1061"/>
      <c r="N24" s="920"/>
      <c r="O24" s="571"/>
    </row>
    <row r="25" spans="2:15" s="93" customFormat="1" ht="37.5" customHeight="1" x14ac:dyDescent="0.2">
      <c r="B25" s="1272" t="s">
        <v>816</v>
      </c>
      <c r="C25" s="1273"/>
      <c r="D25" s="1273"/>
      <c r="E25" s="1273"/>
      <c r="F25" s="1273"/>
      <c r="G25" s="1273"/>
      <c r="H25" s="1273"/>
      <c r="I25" s="1273"/>
      <c r="J25" s="1274"/>
      <c r="K25" s="1059"/>
      <c r="L25" s="1062"/>
      <c r="M25" s="1056"/>
      <c r="N25" s="921"/>
    </row>
    <row r="26" spans="2:15" ht="39.75" customHeight="1" x14ac:dyDescent="0.3">
      <c r="B26" s="1269" t="s">
        <v>581</v>
      </c>
      <c r="C26" s="1270"/>
      <c r="D26" s="1270"/>
      <c r="E26" s="1270"/>
      <c r="F26" s="1270"/>
      <c r="G26" s="1270"/>
      <c r="H26" s="1270"/>
      <c r="I26" s="1270"/>
      <c r="J26" s="1271"/>
      <c r="K26" s="710"/>
      <c r="L26" s="1067"/>
      <c r="M26" s="1067"/>
    </row>
    <row r="27" spans="2:15" ht="15.75" customHeight="1" x14ac:dyDescent="0.25">
      <c r="B27" s="1266" t="s">
        <v>580</v>
      </c>
      <c r="C27" s="1267"/>
      <c r="D27" s="1267"/>
      <c r="E27" s="1267"/>
      <c r="F27" s="1267"/>
      <c r="G27" s="1267"/>
      <c r="H27" s="1267"/>
      <c r="I27" s="1267"/>
      <c r="J27" s="1268"/>
      <c r="L27" s="1041"/>
      <c r="M27" s="1065"/>
    </row>
    <row r="28" spans="2:15" ht="12" customHeight="1" x14ac:dyDescent="0.25">
      <c r="B28" s="115"/>
      <c r="C28" s="88"/>
      <c r="D28" s="88"/>
      <c r="E28" s="88"/>
      <c r="F28" s="88"/>
      <c r="G28" s="88"/>
      <c r="H28" s="88"/>
      <c r="I28" s="88"/>
      <c r="J28" s="116"/>
    </row>
    <row r="29" spans="2:15" ht="20.25" customHeight="1" x14ac:dyDescent="0.25">
      <c r="B29" s="1281" t="s">
        <v>595</v>
      </c>
      <c r="C29" s="1282"/>
      <c r="D29" s="1282"/>
      <c r="E29" s="1282"/>
      <c r="F29" s="1282"/>
      <c r="G29" s="1282"/>
      <c r="H29" s="1282"/>
      <c r="I29" s="1282"/>
      <c r="J29" s="1283"/>
    </row>
    <row r="30" spans="2:15" ht="22.5" customHeight="1" x14ac:dyDescent="0.25">
      <c r="B30" s="1266" t="s">
        <v>582</v>
      </c>
      <c r="C30" s="1267"/>
      <c r="D30" s="1267"/>
      <c r="E30" s="1267"/>
      <c r="F30" s="1267"/>
      <c r="G30" s="1267"/>
      <c r="H30" s="1267"/>
      <c r="I30" s="1267"/>
      <c r="J30" s="1268"/>
      <c r="K30" s="89"/>
      <c r="L30" s="89"/>
      <c r="M30" s="22"/>
    </row>
    <row r="31" spans="2:15" ht="37.5" customHeight="1" x14ac:dyDescent="0.25">
      <c r="B31" s="1266" t="s">
        <v>583</v>
      </c>
      <c r="C31" s="1267"/>
      <c r="D31" s="1267"/>
      <c r="E31" s="1267"/>
      <c r="F31" s="1267"/>
      <c r="G31" s="1267"/>
      <c r="H31" s="1267"/>
      <c r="I31" s="1267"/>
      <c r="J31" s="1268"/>
      <c r="K31" s="89"/>
      <c r="L31" s="89"/>
      <c r="M31" s="22"/>
    </row>
    <row r="32" spans="2:15" ht="15" customHeight="1" x14ac:dyDescent="0.25">
      <c r="B32" s="115"/>
      <c r="C32" s="88"/>
      <c r="D32" s="88"/>
      <c r="E32" s="88"/>
      <c r="F32" s="88"/>
      <c r="G32" s="88"/>
      <c r="H32" s="88"/>
      <c r="I32" s="88"/>
      <c r="J32" s="116"/>
      <c r="K32" s="89"/>
      <c r="L32" s="89"/>
      <c r="M32" s="22"/>
    </row>
    <row r="33" spans="2:13" ht="21.75" customHeight="1" x14ac:dyDescent="0.25">
      <c r="B33" s="1304" t="s">
        <v>585</v>
      </c>
      <c r="C33" s="1305"/>
      <c r="D33" s="118"/>
      <c r="E33" s="118"/>
      <c r="F33" s="118"/>
      <c r="G33" s="118"/>
      <c r="H33" s="118"/>
      <c r="I33" s="118"/>
      <c r="J33" s="119"/>
      <c r="K33" s="89"/>
      <c r="L33" s="89"/>
      <c r="M33" s="22"/>
    </row>
    <row r="34" spans="2:13" ht="57.75" customHeight="1" x14ac:dyDescent="0.25">
      <c r="B34" s="1306" t="s">
        <v>584</v>
      </c>
      <c r="C34" s="1307"/>
      <c r="D34" s="1307"/>
      <c r="E34" s="1307"/>
      <c r="F34" s="1307"/>
      <c r="G34" s="1307"/>
      <c r="H34" s="1307"/>
      <c r="I34" s="1307"/>
      <c r="J34" s="1308"/>
      <c r="K34" s="89"/>
      <c r="L34" s="89"/>
      <c r="M34" s="22"/>
    </row>
    <row r="35" spans="2:13" ht="120" customHeight="1" x14ac:dyDescent="0.25">
      <c r="B35" s="1284" t="s">
        <v>676</v>
      </c>
      <c r="C35" s="1285"/>
      <c r="D35" s="1285"/>
      <c r="E35" s="1285"/>
      <c r="F35" s="1285"/>
      <c r="G35" s="1285"/>
      <c r="H35" s="1285"/>
      <c r="I35" s="1285"/>
      <c r="J35" s="1286"/>
      <c r="K35" s="123"/>
      <c r="L35" s="710"/>
      <c r="M35" s="963"/>
    </row>
    <row r="36" spans="2:13" ht="15.75" hidden="1" customHeight="1" x14ac:dyDescent="0.25">
      <c r="B36" s="102"/>
      <c r="C36" s="103"/>
      <c r="D36" s="103"/>
      <c r="E36" s="103"/>
      <c r="F36" s="103"/>
      <c r="G36" s="103"/>
      <c r="H36" s="103"/>
      <c r="I36" s="103"/>
      <c r="J36" s="104"/>
      <c r="L36" s="964"/>
      <c r="M36" s="965"/>
    </row>
    <row r="37" spans="2:13" ht="19.5" customHeight="1" x14ac:dyDescent="0.25">
      <c r="B37" s="1275" t="s">
        <v>588</v>
      </c>
      <c r="C37" s="1276"/>
      <c r="D37" s="88"/>
      <c r="E37" s="88"/>
      <c r="F37" s="88"/>
      <c r="G37" s="88"/>
      <c r="H37" s="88"/>
      <c r="I37" s="88"/>
      <c r="J37" s="658"/>
    </row>
    <row r="38" spans="2:13" ht="23.25" customHeight="1" x14ac:dyDescent="0.25">
      <c r="B38" s="1287" t="s">
        <v>586</v>
      </c>
      <c r="C38" s="1261"/>
      <c r="D38" s="1261"/>
      <c r="E38" s="1261"/>
      <c r="F38" s="1261"/>
      <c r="G38" s="1261"/>
      <c r="H38" s="1261"/>
      <c r="I38" s="1261"/>
      <c r="J38" s="1288"/>
    </row>
    <row r="39" spans="2:13" ht="5.25" customHeight="1" x14ac:dyDescent="0.25">
      <c r="B39" s="115"/>
      <c r="C39" s="88"/>
      <c r="D39" s="88"/>
      <c r="E39" s="88"/>
      <c r="F39" s="88"/>
      <c r="G39" s="88"/>
      <c r="H39" s="88"/>
      <c r="I39" s="88"/>
      <c r="J39" s="116"/>
    </row>
    <row r="40" spans="2:13" ht="18" customHeight="1" x14ac:dyDescent="0.25">
      <c r="B40" s="117" t="s">
        <v>589</v>
      </c>
      <c r="C40" s="120"/>
      <c r="D40" s="88"/>
      <c r="E40" s="88"/>
      <c r="F40" s="88"/>
      <c r="G40" s="88"/>
      <c r="H40" s="88"/>
      <c r="I40" s="88"/>
      <c r="J40" s="116"/>
    </row>
    <row r="41" spans="2:13" ht="40.5" customHeight="1" x14ac:dyDescent="0.25">
      <c r="B41" s="1266" t="s">
        <v>587</v>
      </c>
      <c r="C41" s="1267"/>
      <c r="D41" s="1267"/>
      <c r="E41" s="1267"/>
      <c r="F41" s="1267"/>
      <c r="G41" s="1267"/>
      <c r="H41" s="1267"/>
      <c r="I41" s="1267"/>
      <c r="J41" s="1268"/>
    </row>
    <row r="42" spans="2:13" ht="15.75" customHeight="1" x14ac:dyDescent="0.25">
      <c r="B42" s="117" t="s">
        <v>591</v>
      </c>
      <c r="C42" s="88"/>
      <c r="D42" s="88"/>
      <c r="E42" s="88"/>
      <c r="F42" s="88"/>
      <c r="G42" s="88"/>
      <c r="H42" s="88"/>
      <c r="I42" s="88"/>
      <c r="J42" s="116"/>
    </row>
    <row r="43" spans="2:13" ht="25.5" customHeight="1" x14ac:dyDescent="0.25">
      <c r="B43" s="1266" t="s">
        <v>590</v>
      </c>
      <c r="C43" s="1267"/>
      <c r="D43" s="1267"/>
      <c r="E43" s="1267"/>
      <c r="F43" s="1267"/>
      <c r="G43" s="1267"/>
      <c r="H43" s="1267"/>
      <c r="I43" s="1267"/>
      <c r="J43" s="1268"/>
    </row>
    <row r="44" spans="2:13" ht="17.25" customHeight="1" x14ac:dyDescent="0.25">
      <c r="B44" s="1275" t="s">
        <v>593</v>
      </c>
      <c r="C44" s="1276"/>
      <c r="D44" s="1276"/>
      <c r="E44" s="1276"/>
      <c r="F44" s="1276"/>
      <c r="G44" s="1276"/>
      <c r="H44" s="1276"/>
      <c r="I44" s="1276"/>
      <c r="J44" s="1277"/>
    </row>
    <row r="45" spans="2:13" ht="50.25" customHeight="1" x14ac:dyDescent="0.25">
      <c r="B45" s="1266" t="s">
        <v>680</v>
      </c>
      <c r="C45" s="1267"/>
      <c r="D45" s="1267"/>
      <c r="E45" s="1267"/>
      <c r="F45" s="1267"/>
      <c r="G45" s="1267"/>
      <c r="H45" s="1267"/>
      <c r="I45" s="1267"/>
      <c r="J45" s="1268"/>
    </row>
    <row r="46" spans="2:13" ht="26.25" customHeight="1" x14ac:dyDescent="0.25">
      <c r="B46" s="1278" t="s">
        <v>677</v>
      </c>
      <c r="C46" s="1279"/>
      <c r="D46" s="1279"/>
      <c r="E46" s="1279"/>
      <c r="F46" s="1279"/>
      <c r="G46" s="1279"/>
      <c r="H46" s="1279"/>
      <c r="I46" s="1279"/>
      <c r="J46" s="1280"/>
    </row>
    <row r="47" spans="2:13" ht="25.5" customHeight="1" x14ac:dyDescent="0.25">
      <c r="B47" s="1266" t="s">
        <v>592</v>
      </c>
      <c r="C47" s="1267"/>
      <c r="D47" s="1267"/>
      <c r="E47" s="1267"/>
      <c r="F47" s="1267"/>
      <c r="G47" s="1267"/>
      <c r="H47" s="1267"/>
      <c r="I47" s="1267"/>
      <c r="J47" s="1268"/>
    </row>
    <row r="48" spans="2:13" ht="32.25" customHeight="1" x14ac:dyDescent="0.25">
      <c r="B48" s="1266" t="s">
        <v>594</v>
      </c>
      <c r="C48" s="1267"/>
      <c r="D48" s="1267"/>
      <c r="E48" s="1267"/>
      <c r="F48" s="1267"/>
      <c r="G48" s="1267"/>
      <c r="H48" s="1267"/>
      <c r="I48" s="1267"/>
      <c r="J48" s="1268"/>
    </row>
    <row r="49" spans="2:14" ht="11.25" customHeight="1" x14ac:dyDescent="0.25">
      <c r="B49" s="102"/>
      <c r="C49" s="103"/>
      <c r="D49" s="103"/>
      <c r="E49" s="103"/>
      <c r="F49" s="103"/>
      <c r="G49" s="103"/>
      <c r="H49" s="103"/>
      <c r="I49" s="103"/>
      <c r="J49" s="104"/>
    </row>
    <row r="50" spans="2:14" s="123" customFormat="1" ht="16.5" customHeight="1" x14ac:dyDescent="0.3">
      <c r="B50" s="1309" t="s">
        <v>596</v>
      </c>
      <c r="C50" s="1310"/>
      <c r="D50" s="1310"/>
      <c r="E50" s="1310"/>
      <c r="F50" s="1310"/>
      <c r="G50" s="1310"/>
      <c r="H50" s="1310"/>
      <c r="I50" s="1310"/>
      <c r="J50" s="1311"/>
      <c r="M50" s="306"/>
      <c r="N50" s="306"/>
    </row>
    <row r="51" spans="2:14" ht="117" customHeight="1" x14ac:dyDescent="0.25">
      <c r="B51" s="1266" t="s">
        <v>703</v>
      </c>
      <c r="C51" s="1267"/>
      <c r="D51" s="1267"/>
      <c r="E51" s="1267"/>
      <c r="F51" s="1267"/>
      <c r="G51" s="1267"/>
      <c r="H51" s="1267"/>
      <c r="I51" s="1267"/>
      <c r="J51" s="1268"/>
    </row>
    <row r="52" spans="2:14" ht="37.5" customHeight="1" x14ac:dyDescent="0.25">
      <c r="B52" s="1301" t="s">
        <v>597</v>
      </c>
      <c r="C52" s="1302"/>
      <c r="D52" s="1302"/>
      <c r="E52" s="1302"/>
      <c r="F52" s="1302"/>
      <c r="G52" s="1302"/>
      <c r="H52" s="1302"/>
      <c r="I52" s="1302"/>
      <c r="J52" s="1303"/>
    </row>
    <row r="53" spans="2:14" ht="50.25" customHeight="1" x14ac:dyDescent="0.25">
      <c r="B53" s="1266" t="s">
        <v>598</v>
      </c>
      <c r="C53" s="1267"/>
      <c r="D53" s="1267"/>
      <c r="E53" s="1267"/>
      <c r="F53" s="1267"/>
      <c r="G53" s="1267"/>
      <c r="H53" s="1267"/>
      <c r="I53" s="1267"/>
      <c r="J53" s="1268"/>
    </row>
    <row r="54" spans="2:14" ht="32.25" customHeight="1" x14ac:dyDescent="0.25">
      <c r="B54" s="1301" t="s">
        <v>599</v>
      </c>
      <c r="C54" s="1302"/>
      <c r="D54" s="1302"/>
      <c r="E54" s="1302"/>
      <c r="F54" s="1302"/>
      <c r="G54" s="1302"/>
      <c r="H54" s="1302"/>
      <c r="I54" s="1302"/>
      <c r="J54" s="1303"/>
    </row>
    <row r="55" spans="2:14" ht="16.5" customHeight="1" x14ac:dyDescent="0.25">
      <c r="B55" s="1266" t="s">
        <v>143</v>
      </c>
      <c r="C55" s="1267"/>
      <c r="D55" s="1267"/>
      <c r="E55" s="1267"/>
      <c r="F55" s="1267"/>
      <c r="G55" s="1267"/>
      <c r="H55" s="1267"/>
      <c r="I55" s="1267"/>
      <c r="J55" s="1268"/>
    </row>
    <row r="56" spans="2:14" ht="6" customHeight="1" x14ac:dyDescent="0.25">
      <c r="B56" s="124"/>
      <c r="C56" s="125"/>
      <c r="D56" s="125"/>
      <c r="E56" s="125"/>
      <c r="F56" s="125"/>
      <c r="G56" s="125"/>
      <c r="H56" s="125"/>
      <c r="I56" s="125"/>
      <c r="J56" s="674"/>
    </row>
    <row r="57" spans="2:14" ht="150" customHeight="1" x14ac:dyDescent="0.25">
      <c r="B57" s="1269" t="s">
        <v>795</v>
      </c>
      <c r="C57" s="1270"/>
      <c r="D57" s="1270"/>
      <c r="E57" s="1270"/>
      <c r="F57" s="1270"/>
      <c r="G57" s="1270"/>
      <c r="H57" s="1270"/>
      <c r="I57" s="1270"/>
      <c r="J57" s="1271"/>
    </row>
    <row r="58" spans="2:14" ht="141" hidden="1" customHeight="1" x14ac:dyDescent="0.25">
      <c r="B58" s="102"/>
      <c r="C58" s="103"/>
      <c r="D58" s="103"/>
      <c r="E58" s="103"/>
      <c r="F58" s="103"/>
      <c r="G58" s="103"/>
      <c r="H58" s="103"/>
      <c r="I58" s="103"/>
      <c r="J58" s="104"/>
    </row>
    <row r="59" spans="2:14" ht="7.5" customHeight="1" x14ac:dyDescent="0.25">
      <c r="B59" s="103"/>
      <c r="C59" s="103"/>
      <c r="D59" s="103"/>
      <c r="E59" s="103"/>
      <c r="F59" s="103"/>
      <c r="G59" s="103"/>
      <c r="H59" s="103"/>
      <c r="I59" s="103"/>
      <c r="J59" s="104"/>
    </row>
    <row r="60" spans="2:14" ht="14.25" customHeight="1" x14ac:dyDescent="0.25">
      <c r="B60" s="105"/>
      <c r="C60" s="106"/>
      <c r="D60" s="106"/>
      <c r="E60" s="106"/>
      <c r="F60" s="106"/>
      <c r="G60" s="106"/>
      <c r="H60" s="106"/>
      <c r="I60" s="106"/>
      <c r="J60" s="107"/>
    </row>
    <row r="61" spans="2:14" ht="9" customHeight="1" x14ac:dyDescent="0.25">
      <c r="B61" s="101"/>
      <c r="C61" s="101"/>
      <c r="D61" s="101"/>
      <c r="E61" s="101"/>
      <c r="F61" s="101"/>
      <c r="G61" s="101"/>
      <c r="H61" s="101"/>
      <c r="I61" s="101"/>
      <c r="J61" s="101"/>
    </row>
    <row r="62" spans="2:14" ht="15" customHeight="1" x14ac:dyDescent="0.25"/>
    <row r="63" spans="2:14" ht="15" customHeight="1" x14ac:dyDescent="0.25"/>
    <row r="64" spans="2:14" ht="15" customHeight="1" x14ac:dyDescent="0.25">
      <c r="B64" s="92"/>
    </row>
    <row r="65" spans="7:15" ht="15" customHeight="1" x14ac:dyDescent="0.25"/>
    <row r="66" spans="7:15" ht="15" customHeight="1" x14ac:dyDescent="0.25"/>
    <row r="67" spans="7:15" ht="15" customHeight="1" x14ac:dyDescent="0.25"/>
    <row r="68" spans="7:15" ht="15" customHeight="1" x14ac:dyDescent="0.25"/>
    <row r="72" spans="7:15" x14ac:dyDescent="0.25">
      <c r="K72" s="90"/>
      <c r="L72" s="90"/>
      <c r="M72" s="573"/>
      <c r="N72" s="573"/>
      <c r="O72" s="90"/>
    </row>
    <row r="78" spans="7:15" x14ac:dyDescent="0.25">
      <c r="G78" s="90"/>
      <c r="H78" s="90"/>
      <c r="I78" s="90"/>
      <c r="J78" s="90"/>
    </row>
  </sheetData>
  <mergeCells count="35">
    <mergeCell ref="B53:J53"/>
    <mergeCell ref="B54:J54"/>
    <mergeCell ref="B55:J55"/>
    <mergeCell ref="B33:C33"/>
    <mergeCell ref="B34:J34"/>
    <mergeCell ref="B50:J50"/>
    <mergeCell ref="B51:J51"/>
    <mergeCell ref="B52:J52"/>
    <mergeCell ref="B9:J9"/>
    <mergeCell ref="B10:J10"/>
    <mergeCell ref="B11:J11"/>
    <mergeCell ref="B12:J12"/>
    <mergeCell ref="B13:J13"/>
    <mergeCell ref="B30:J30"/>
    <mergeCell ref="B15:J15"/>
    <mergeCell ref="B14:J14"/>
    <mergeCell ref="B17:J17"/>
    <mergeCell ref="B16:J16"/>
    <mergeCell ref="B18:J18"/>
    <mergeCell ref="B31:J31"/>
    <mergeCell ref="B27:J27"/>
    <mergeCell ref="B48:J48"/>
    <mergeCell ref="B57:J57"/>
    <mergeCell ref="B25:J25"/>
    <mergeCell ref="B37:C37"/>
    <mergeCell ref="B43:J43"/>
    <mergeCell ref="B44:J44"/>
    <mergeCell ref="B46:J46"/>
    <mergeCell ref="B47:J47"/>
    <mergeCell ref="B45:J45"/>
    <mergeCell ref="B26:J26"/>
    <mergeCell ref="B29:J29"/>
    <mergeCell ref="B35:J35"/>
    <mergeCell ref="B38:J38"/>
    <mergeCell ref="B41:J41"/>
  </mergeCells>
  <hyperlinks>
    <hyperlink ref="K1" location="BG!A1" display="BG" xr:uid="{00000000-0004-0000-0800-000000000000}"/>
  </hyperlinks>
  <pageMargins left="0.61" right="0.19685039370078741" top="0.86" bottom="1.61" header="0.31496062992125984" footer="0.31496062992125984"/>
  <pageSetup paperSize="9" scale="7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8">
    <tabColor theme="8" tint="-0.249977111117893"/>
  </sheetPr>
  <dimension ref="B1:G22"/>
  <sheetViews>
    <sheetView showGridLines="0" zoomScaleNormal="100" workbookViewId="0">
      <selection activeCell="G1" sqref="G1"/>
    </sheetView>
  </sheetViews>
  <sheetFormatPr baseColWidth="10" defaultColWidth="11.44140625" defaultRowHeight="13.2" x14ac:dyDescent="0.25"/>
  <cols>
    <col min="1" max="1" width="2.109375" style="22" customWidth="1"/>
    <col min="2" max="2" width="45.44140625" style="22" customWidth="1"/>
    <col min="3" max="3" width="5.88671875" style="22" customWidth="1"/>
    <col min="4" max="4" width="14" style="22" bestFit="1" customWidth="1"/>
    <col min="5" max="5" width="14.6640625" style="22" bestFit="1" customWidth="1"/>
    <col min="6" max="6" width="9.5546875" style="22" customWidth="1"/>
    <col min="7" max="16384" width="11.44140625" style="22"/>
  </cols>
  <sheetData>
    <row r="1" spans="2:7" ht="14.4" x14ac:dyDescent="0.3">
      <c r="G1" s="7" t="s">
        <v>779</v>
      </c>
    </row>
    <row r="6" spans="2:7" ht="13.8" x14ac:dyDescent="0.25">
      <c r="B6" s="81" t="str">
        <f>Indice!C1</f>
        <v>ELECTROBAN SAECA</v>
      </c>
      <c r="E6" s="22">
        <v>12</v>
      </c>
      <c r="F6" s="136" t="s">
        <v>116</v>
      </c>
    </row>
    <row r="7" spans="2:7" x14ac:dyDescent="0.25">
      <c r="B7" s="184" t="s">
        <v>354</v>
      </c>
      <c r="C7" s="185"/>
      <c r="D7" s="185"/>
      <c r="E7" s="186"/>
    </row>
    <row r="8" spans="2:7" x14ac:dyDescent="0.25">
      <c r="B8" s="187" t="s">
        <v>600</v>
      </c>
      <c r="C8" s="188"/>
      <c r="E8" s="58"/>
    </row>
    <row r="9" spans="2:7" ht="11.25" customHeight="1" x14ac:dyDescent="0.25">
      <c r="B9" s="189" t="s">
        <v>785</v>
      </c>
      <c r="E9" s="58"/>
    </row>
    <row r="10" spans="2:7" ht="13.8" thickBot="1" x14ac:dyDescent="0.3">
      <c r="B10" s="189"/>
      <c r="D10" s="646" t="s">
        <v>782</v>
      </c>
      <c r="E10" s="661" t="s">
        <v>646</v>
      </c>
    </row>
    <row r="11" spans="2:7" ht="14.4" thickTop="1" thickBot="1" x14ac:dyDescent="0.3">
      <c r="B11" s="190" t="s">
        <v>5</v>
      </c>
      <c r="C11" s="138"/>
      <c r="D11" s="139">
        <v>2023</v>
      </c>
      <c r="E11" s="191">
        <v>2022</v>
      </c>
    </row>
    <row r="12" spans="2:7" ht="14.4" thickTop="1" thickBot="1" x14ac:dyDescent="0.3">
      <c r="B12" s="187"/>
      <c r="C12" s="138"/>
      <c r="D12" s="140"/>
      <c r="E12" s="192"/>
    </row>
    <row r="13" spans="2:7" ht="14.25" hidden="1" customHeight="1" thickTop="1" thickBot="1" x14ac:dyDescent="0.3">
      <c r="B13" s="187" t="s">
        <v>2</v>
      </c>
      <c r="C13" s="138"/>
      <c r="D13" s="141">
        <v>0</v>
      </c>
      <c r="E13" s="193">
        <v>0</v>
      </c>
    </row>
    <row r="14" spans="2:7" ht="15.75" customHeight="1" thickTop="1" thickBot="1" x14ac:dyDescent="0.3">
      <c r="B14" s="187" t="s">
        <v>436</v>
      </c>
      <c r="C14" s="138"/>
      <c r="D14" s="756">
        <v>42455800</v>
      </c>
      <c r="E14" s="756">
        <v>10916000</v>
      </c>
      <c r="F14" s="757"/>
      <c r="G14" s="587"/>
    </row>
    <row r="15" spans="2:7" ht="14.4" thickTop="1" thickBot="1" x14ac:dyDescent="0.3">
      <c r="B15" s="187" t="s">
        <v>6</v>
      </c>
      <c r="C15" s="142"/>
      <c r="D15" s="756">
        <v>1389275211</v>
      </c>
      <c r="E15" s="756">
        <v>2188926963</v>
      </c>
      <c r="F15" s="757"/>
      <c r="G15" s="587"/>
    </row>
    <row r="16" spans="2:7" ht="14.4" thickTop="1" thickBot="1" x14ac:dyDescent="0.3">
      <c r="B16" s="187" t="s">
        <v>351</v>
      </c>
      <c r="C16" s="142"/>
      <c r="D16" s="756">
        <v>3005340821</v>
      </c>
      <c r="E16" s="756">
        <v>3397773849</v>
      </c>
      <c r="F16" s="758"/>
      <c r="G16" s="587"/>
    </row>
    <row r="17" spans="2:7" ht="14.4" thickTop="1" thickBot="1" x14ac:dyDescent="0.3">
      <c r="B17" s="187" t="s">
        <v>350</v>
      </c>
      <c r="C17" s="142"/>
      <c r="D17" s="756">
        <v>-307389638</v>
      </c>
      <c r="E17" s="756">
        <v>176332993</v>
      </c>
      <c r="F17" s="758"/>
      <c r="G17" s="587"/>
    </row>
    <row r="18" spans="2:7" ht="14.4" hidden="1" thickTop="1" thickBot="1" x14ac:dyDescent="0.3">
      <c r="B18" s="187" t="s">
        <v>353</v>
      </c>
      <c r="C18" s="142"/>
      <c r="D18" s="756">
        <v>0</v>
      </c>
      <c r="E18" s="756">
        <v>0</v>
      </c>
      <c r="F18" s="757"/>
      <c r="G18" s="587"/>
    </row>
    <row r="19" spans="2:7" ht="14.4" hidden="1" thickTop="1" thickBot="1" x14ac:dyDescent="0.3">
      <c r="B19" s="187" t="s">
        <v>352</v>
      </c>
      <c r="C19" s="142"/>
      <c r="D19" s="756">
        <v>0</v>
      </c>
      <c r="E19" s="756">
        <v>0</v>
      </c>
      <c r="F19" s="757"/>
      <c r="G19" s="587"/>
    </row>
    <row r="20" spans="2:7" ht="14.4" thickTop="1" thickBot="1" x14ac:dyDescent="0.3">
      <c r="B20" s="187" t="s">
        <v>635</v>
      </c>
      <c r="C20" s="142"/>
      <c r="D20" s="756">
        <v>324665153</v>
      </c>
      <c r="E20" s="756">
        <v>297818846</v>
      </c>
      <c r="F20" s="759"/>
      <c r="G20" s="587"/>
    </row>
    <row r="21" spans="2:7" ht="13.8" thickTop="1" x14ac:dyDescent="0.25">
      <c r="B21" s="697" t="s">
        <v>3</v>
      </c>
      <c r="C21" s="660"/>
      <c r="D21" s="659">
        <v>4454347347</v>
      </c>
      <c r="E21" s="698">
        <v>6071768651</v>
      </c>
    </row>
    <row r="22" spans="2:7" x14ac:dyDescent="0.25">
      <c r="B22" s="194"/>
      <c r="C22" s="195"/>
      <c r="D22" s="195"/>
      <c r="E22" s="196"/>
    </row>
  </sheetData>
  <hyperlinks>
    <hyperlink ref="F6" location="BG!A1" display="BG" xr:uid="{00000000-0004-0000-0900-000000000000}"/>
    <hyperlink ref="G1" location="matriz!A1" display="Matriz" xr:uid="{00000000-0004-0000-0900-000001000000}"/>
  </hyperlinks>
  <pageMargins left="0.96" right="0.70866141732283472" top="1.1811023622047245" bottom="0.74803149606299213" header="0.31496062992125984" footer="0.31496062992125984"/>
  <pageSetup paperSize="9" scale="8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theme="8" tint="-0.249977111117893"/>
  </sheetPr>
  <dimension ref="B1:AE52"/>
  <sheetViews>
    <sheetView showGridLines="0" workbookViewId="0">
      <selection activeCell="C21" sqref="C21"/>
    </sheetView>
  </sheetViews>
  <sheetFormatPr baseColWidth="10" defaultColWidth="11.44140625" defaultRowHeight="13.2" x14ac:dyDescent="0.25"/>
  <cols>
    <col min="1" max="1" width="1.109375" style="22" customWidth="1"/>
    <col min="2" max="2" width="72.88671875" style="22" bestFit="1" customWidth="1"/>
    <col min="3" max="3" width="14" style="22" bestFit="1" customWidth="1"/>
    <col min="4" max="4" width="14.6640625" style="22" bestFit="1" customWidth="1"/>
    <col min="5" max="6" width="11.44140625" style="22"/>
    <col min="7" max="7" width="11.44140625" style="22" customWidth="1"/>
    <col min="8" max="31" width="11.44140625" style="91"/>
    <col min="32" max="16384" width="11.44140625" style="22"/>
  </cols>
  <sheetData>
    <row r="1" spans="2:7" ht="14.4" x14ac:dyDescent="0.3">
      <c r="B1" s="91" t="str">
        <f>Indice!C1</f>
        <v>ELECTROBAN SAECA</v>
      </c>
      <c r="C1" s="91"/>
      <c r="D1" s="91">
        <v>13</v>
      </c>
      <c r="E1" s="143" t="s">
        <v>116</v>
      </c>
      <c r="F1" s="7" t="s">
        <v>779</v>
      </c>
      <c r="G1" s="91"/>
    </row>
    <row r="2" spans="2:7" x14ac:dyDescent="0.25">
      <c r="B2" s="91"/>
      <c r="C2" s="91"/>
      <c r="D2" s="91"/>
      <c r="E2" s="143"/>
      <c r="F2" s="91"/>
      <c r="G2" s="91"/>
    </row>
    <row r="3" spans="2:7" x14ac:dyDescent="0.25">
      <c r="B3" s="91"/>
      <c r="C3" s="91"/>
      <c r="D3" s="91"/>
      <c r="E3" s="143"/>
      <c r="F3" s="91"/>
      <c r="G3" s="91"/>
    </row>
    <row r="4" spans="2:7" x14ac:dyDescent="0.25">
      <c r="B4" s="91"/>
      <c r="C4" s="91"/>
      <c r="D4" s="91"/>
      <c r="E4" s="143"/>
      <c r="F4" s="91"/>
      <c r="G4" s="91"/>
    </row>
    <row r="5" spans="2:7" x14ac:dyDescent="0.25">
      <c r="B5" s="91"/>
      <c r="C5" s="91"/>
      <c r="D5" s="91"/>
      <c r="E5" s="143"/>
      <c r="F5" s="91"/>
      <c r="G5" s="91"/>
    </row>
    <row r="6" spans="2:7" x14ac:dyDescent="0.25">
      <c r="B6" s="91"/>
      <c r="C6" s="91"/>
      <c r="D6" s="91"/>
      <c r="E6" s="91"/>
      <c r="F6" s="91"/>
      <c r="G6" s="91"/>
    </row>
    <row r="7" spans="2:7" x14ac:dyDescent="0.25">
      <c r="B7" s="1312" t="s">
        <v>227</v>
      </c>
      <c r="C7" s="1313"/>
      <c r="D7" s="1314"/>
      <c r="E7" s="91"/>
      <c r="F7" s="91"/>
      <c r="G7" s="91"/>
    </row>
    <row r="8" spans="2:7" x14ac:dyDescent="0.25">
      <c r="B8" s="761" t="s">
        <v>480</v>
      </c>
      <c r="C8" s="762"/>
      <c r="D8" s="763"/>
      <c r="E8" s="91"/>
      <c r="F8" s="91"/>
      <c r="G8" s="91"/>
    </row>
    <row r="9" spans="2:7" x14ac:dyDescent="0.25">
      <c r="B9" s="764" t="s">
        <v>785</v>
      </c>
      <c r="C9" s="91"/>
      <c r="D9" s="765"/>
      <c r="E9" s="91"/>
      <c r="F9" s="91"/>
      <c r="G9" s="91"/>
    </row>
    <row r="10" spans="2:7" x14ac:dyDescent="0.25">
      <c r="B10" s="766"/>
      <c r="C10" s="646" t="s">
        <v>782</v>
      </c>
      <c r="D10" s="767" t="s">
        <v>646</v>
      </c>
      <c r="E10" s="91"/>
      <c r="F10" s="91"/>
      <c r="G10" s="91"/>
    </row>
    <row r="11" spans="2:7" x14ac:dyDescent="0.25">
      <c r="B11" s="768" t="s">
        <v>5</v>
      </c>
      <c r="C11" s="144">
        <v>2023</v>
      </c>
      <c r="D11" s="383">
        <v>2022</v>
      </c>
      <c r="E11" s="91"/>
      <c r="F11" s="91"/>
      <c r="G11" s="91"/>
    </row>
    <row r="12" spans="2:7" x14ac:dyDescent="0.25">
      <c r="B12" s="382" t="s">
        <v>356</v>
      </c>
      <c r="C12" s="760">
        <v>0</v>
      </c>
      <c r="D12" s="769">
        <v>1011095960</v>
      </c>
      <c r="E12" s="91"/>
      <c r="F12" s="91"/>
      <c r="G12" s="91"/>
    </row>
    <row r="13" spans="2:7" x14ac:dyDescent="0.25">
      <c r="B13" s="382" t="s">
        <v>355</v>
      </c>
      <c r="C13" s="146">
        <v>0</v>
      </c>
      <c r="D13" s="769">
        <v>1025206000</v>
      </c>
      <c r="E13" s="91"/>
      <c r="F13" s="91"/>
      <c r="G13" s="91"/>
    </row>
    <row r="14" spans="2:7" ht="14.25" customHeight="1" x14ac:dyDescent="0.25">
      <c r="B14" s="770" t="s">
        <v>3</v>
      </c>
      <c r="C14" s="147">
        <v>0</v>
      </c>
      <c r="D14" s="771">
        <f>SUM($D$12:D13)</f>
        <v>2036301960</v>
      </c>
      <c r="E14" s="91"/>
      <c r="F14" s="752"/>
      <c r="G14" s="91"/>
    </row>
    <row r="15" spans="2:7" x14ac:dyDescent="0.25">
      <c r="B15" s="382"/>
      <c r="C15" s="91"/>
      <c r="D15" s="765"/>
      <c r="E15" s="91"/>
      <c r="F15" s="91"/>
      <c r="G15" s="91"/>
    </row>
    <row r="16" spans="2:7" x14ac:dyDescent="0.25">
      <c r="B16" s="1315" t="s">
        <v>466</v>
      </c>
      <c r="C16" s="1242"/>
      <c r="D16" s="1316"/>
      <c r="E16" s="91"/>
      <c r="F16" s="91"/>
      <c r="G16" s="91"/>
    </row>
    <row r="17" spans="2:8" x14ac:dyDescent="0.25">
      <c r="B17" s="766" t="s">
        <v>4</v>
      </c>
      <c r="C17" s="91"/>
      <c r="D17" s="765"/>
      <c r="E17" s="91"/>
      <c r="F17" s="91"/>
      <c r="G17" s="91"/>
    </row>
    <row r="18" spans="2:8" x14ac:dyDescent="0.25">
      <c r="B18" s="766"/>
      <c r="C18" s="1317"/>
      <c r="D18" s="1318"/>
      <c r="E18" s="91"/>
      <c r="F18" s="91"/>
      <c r="G18" s="91"/>
    </row>
    <row r="19" spans="2:8" x14ac:dyDescent="0.25">
      <c r="B19" s="768" t="s">
        <v>5</v>
      </c>
      <c r="C19" s="148">
        <v>2023</v>
      </c>
      <c r="D19" s="772">
        <v>2022</v>
      </c>
      <c r="E19" s="91"/>
      <c r="F19" s="91"/>
      <c r="G19" s="91"/>
    </row>
    <row r="20" spans="2:8" x14ac:dyDescent="0.25">
      <c r="B20" s="382" t="s">
        <v>467</v>
      </c>
      <c r="C20" s="267">
        <v>482000000</v>
      </c>
      <c r="D20" s="774">
        <v>382000000</v>
      </c>
      <c r="E20" s="91"/>
      <c r="F20" s="91"/>
      <c r="G20" s="91"/>
    </row>
    <row r="21" spans="2:8" x14ac:dyDescent="0.25">
      <c r="B21" s="382" t="s">
        <v>437</v>
      </c>
      <c r="C21" s="705">
        <v>817783469</v>
      </c>
      <c r="D21" s="773">
        <v>487500000</v>
      </c>
      <c r="E21" s="91"/>
      <c r="F21" s="752"/>
      <c r="G21" s="91"/>
    </row>
    <row r="22" spans="2:8" ht="13.8" thickBot="1" x14ac:dyDescent="0.3">
      <c r="B22" s="770" t="s">
        <v>3</v>
      </c>
      <c r="C22" s="149">
        <v>1299783469</v>
      </c>
      <c r="D22" s="775">
        <v>869500000</v>
      </c>
      <c r="E22" s="91"/>
      <c r="F22" s="91"/>
      <c r="G22" s="91"/>
    </row>
    <row r="23" spans="2:8" ht="13.8" thickTop="1" x14ac:dyDescent="0.25">
      <c r="B23" s="776"/>
      <c r="C23" s="777"/>
      <c r="D23" s="778"/>
      <c r="E23" s="91"/>
      <c r="F23" s="91"/>
      <c r="G23" s="91"/>
      <c r="H23" s="91" t="s">
        <v>43</v>
      </c>
    </row>
    <row r="24" spans="2:8" x14ac:dyDescent="0.25">
      <c r="B24" s="91"/>
      <c r="C24" s="91"/>
      <c r="D24" s="91"/>
      <c r="E24" s="91"/>
      <c r="F24" s="91"/>
      <c r="G24" s="91"/>
    </row>
    <row r="25" spans="2:8" x14ac:dyDescent="0.25">
      <c r="B25" s="91"/>
      <c r="C25" s="91"/>
      <c r="D25" s="91"/>
      <c r="E25" s="91"/>
      <c r="F25" s="91"/>
      <c r="G25" s="91"/>
    </row>
    <row r="26" spans="2:8" x14ac:dyDescent="0.25">
      <c r="B26" s="91"/>
      <c r="C26" s="91"/>
      <c r="D26" s="91"/>
      <c r="E26" s="91"/>
      <c r="F26" s="91"/>
      <c r="G26" s="91"/>
    </row>
    <row r="27" spans="2:8" x14ac:dyDescent="0.25">
      <c r="B27" s="91"/>
      <c r="C27" s="91"/>
      <c r="D27" s="91"/>
      <c r="E27" s="91"/>
      <c r="F27" s="91"/>
      <c r="G27" s="91"/>
    </row>
    <row r="28" spans="2:8" x14ac:dyDescent="0.25">
      <c r="B28" s="91"/>
      <c r="C28" s="91"/>
      <c r="D28" s="91"/>
      <c r="E28" s="91"/>
      <c r="F28" s="91"/>
      <c r="G28" s="91"/>
    </row>
    <row r="29" spans="2:8" x14ac:dyDescent="0.25">
      <c r="B29" s="91"/>
      <c r="C29" s="91"/>
      <c r="D29" s="91"/>
      <c r="E29" s="91"/>
      <c r="F29" s="91"/>
      <c r="G29" s="91"/>
    </row>
    <row r="30" spans="2:8" x14ac:dyDescent="0.25">
      <c r="B30" s="91"/>
      <c r="C30" s="91"/>
      <c r="D30" s="91"/>
      <c r="E30" s="91"/>
      <c r="F30" s="91"/>
      <c r="G30" s="91"/>
    </row>
    <row r="31" spans="2:8" x14ac:dyDescent="0.25">
      <c r="B31" s="91"/>
      <c r="C31" s="91"/>
      <c r="D31" s="91"/>
      <c r="E31" s="91"/>
      <c r="F31" s="91"/>
      <c r="G31" s="91"/>
    </row>
    <row r="32" spans="2:8" x14ac:dyDescent="0.25">
      <c r="B32" s="91"/>
      <c r="C32" s="91"/>
      <c r="D32" s="91"/>
      <c r="E32" s="91"/>
      <c r="F32" s="91"/>
      <c r="G32" s="91"/>
    </row>
    <row r="33" spans="2:7" x14ac:dyDescent="0.25">
      <c r="B33" s="91"/>
      <c r="C33" s="91"/>
      <c r="D33" s="91"/>
      <c r="E33" s="91"/>
      <c r="F33" s="91"/>
      <c r="G33" s="91"/>
    </row>
    <row r="34" spans="2:7" x14ac:dyDescent="0.25">
      <c r="B34" s="91"/>
      <c r="C34" s="91"/>
      <c r="D34" s="91"/>
      <c r="E34" s="91"/>
      <c r="F34" s="91"/>
      <c r="G34" s="91"/>
    </row>
    <row r="35" spans="2:7" x14ac:dyDescent="0.25">
      <c r="B35" s="91"/>
      <c r="C35" s="91"/>
      <c r="D35" s="91"/>
      <c r="E35" s="91"/>
      <c r="F35" s="91"/>
      <c r="G35" s="91"/>
    </row>
    <row r="36" spans="2:7" x14ac:dyDescent="0.25">
      <c r="B36" s="91"/>
      <c r="C36" s="91"/>
      <c r="D36" s="91"/>
      <c r="E36" s="91"/>
      <c r="F36" s="91"/>
      <c r="G36" s="91"/>
    </row>
    <row r="37" spans="2:7" x14ac:dyDescent="0.25">
      <c r="B37" s="91"/>
      <c r="C37" s="91"/>
      <c r="D37" s="91"/>
      <c r="E37" s="91"/>
      <c r="F37" s="91"/>
      <c r="G37" s="91"/>
    </row>
    <row r="38" spans="2:7" x14ac:dyDescent="0.25">
      <c r="B38" s="91"/>
      <c r="C38" s="91"/>
      <c r="D38" s="91"/>
      <c r="E38" s="91"/>
      <c r="F38" s="91"/>
      <c r="G38" s="91"/>
    </row>
    <row r="39" spans="2:7" x14ac:dyDescent="0.25">
      <c r="B39" s="91"/>
      <c r="C39" s="91"/>
      <c r="D39" s="91"/>
      <c r="E39" s="91"/>
      <c r="F39" s="91"/>
      <c r="G39" s="91"/>
    </row>
    <row r="40" spans="2:7" x14ac:dyDescent="0.25">
      <c r="B40" s="91"/>
      <c r="C40" s="91"/>
      <c r="D40" s="91"/>
      <c r="E40" s="91"/>
      <c r="F40" s="91"/>
      <c r="G40" s="91"/>
    </row>
    <row r="41" spans="2:7" x14ac:dyDescent="0.25">
      <c r="B41" s="91"/>
      <c r="C41" s="91"/>
      <c r="D41" s="91"/>
      <c r="E41" s="91"/>
      <c r="F41" s="91"/>
      <c r="G41" s="91"/>
    </row>
    <row r="42" spans="2:7" x14ac:dyDescent="0.25">
      <c r="B42" s="91"/>
      <c r="C42" s="91"/>
      <c r="D42" s="91"/>
      <c r="E42" s="91"/>
      <c r="F42" s="91"/>
      <c r="G42" s="91"/>
    </row>
    <row r="43" spans="2:7" x14ac:dyDescent="0.25">
      <c r="B43" s="91"/>
      <c r="C43" s="91"/>
      <c r="D43" s="91"/>
      <c r="E43" s="91"/>
      <c r="F43" s="91"/>
      <c r="G43" s="91"/>
    </row>
    <row r="44" spans="2:7" x14ac:dyDescent="0.25">
      <c r="B44" s="91"/>
      <c r="C44" s="91"/>
      <c r="D44" s="91"/>
      <c r="E44" s="91"/>
      <c r="F44" s="91"/>
      <c r="G44" s="91"/>
    </row>
    <row r="45" spans="2:7" x14ac:dyDescent="0.25">
      <c r="B45" s="91"/>
      <c r="C45" s="91"/>
      <c r="D45" s="91"/>
      <c r="E45" s="91"/>
      <c r="F45" s="91"/>
      <c r="G45" s="91"/>
    </row>
    <row r="46" spans="2:7" x14ac:dyDescent="0.25">
      <c r="B46" s="91"/>
      <c r="C46" s="91"/>
      <c r="D46" s="91"/>
      <c r="E46" s="91"/>
      <c r="F46" s="91"/>
      <c r="G46" s="91"/>
    </row>
    <row r="47" spans="2:7" x14ac:dyDescent="0.25">
      <c r="B47" s="91"/>
      <c r="C47" s="91"/>
      <c r="D47" s="91"/>
      <c r="E47" s="91"/>
      <c r="F47" s="91"/>
      <c r="G47" s="91"/>
    </row>
    <row r="48" spans="2:7" x14ac:dyDescent="0.25">
      <c r="B48" s="91"/>
      <c r="C48" s="91"/>
      <c r="D48" s="91"/>
      <c r="E48" s="91"/>
      <c r="F48" s="91"/>
      <c r="G48" s="91"/>
    </row>
    <row r="49" spans="2:7" x14ac:dyDescent="0.25">
      <c r="B49" s="91"/>
      <c r="C49" s="91"/>
      <c r="D49" s="91"/>
      <c r="E49" s="91"/>
      <c r="F49" s="91"/>
      <c r="G49" s="91"/>
    </row>
    <row r="50" spans="2:7" x14ac:dyDescent="0.25">
      <c r="B50" s="91"/>
      <c r="C50" s="91"/>
      <c r="D50" s="91"/>
      <c r="E50" s="91"/>
      <c r="F50" s="91"/>
      <c r="G50" s="91"/>
    </row>
    <row r="51" spans="2:7" x14ac:dyDescent="0.25">
      <c r="B51" s="91"/>
      <c r="C51" s="91"/>
      <c r="D51" s="91"/>
      <c r="E51" s="91"/>
      <c r="F51" s="91"/>
      <c r="G51" s="91"/>
    </row>
    <row r="52" spans="2:7" x14ac:dyDescent="0.25">
      <c r="B52" s="91"/>
      <c r="C52" s="91"/>
      <c r="D52" s="91"/>
      <c r="E52" s="91"/>
      <c r="F52" s="91"/>
      <c r="G52" s="91"/>
    </row>
  </sheetData>
  <mergeCells count="3">
    <mergeCell ref="B7:D7"/>
    <mergeCell ref="B16:D16"/>
    <mergeCell ref="C18:D18"/>
  </mergeCells>
  <hyperlinks>
    <hyperlink ref="E1" location="BG!A1" display="BG" xr:uid="{00000000-0004-0000-0A00-000000000000}"/>
    <hyperlink ref="F1" location="matriz!A1" display="Matriz" xr:uid="{00000000-0004-0000-0A00-000001000000}"/>
  </hyperlinks>
  <pageMargins left="0.98425196850393704" right="0.70866141732283472" top="0.98425196850393704" bottom="0.74803149606299213" header="0.31496062992125984" footer="0.31496062992125984"/>
  <pageSetup paperSize="9" scale="75"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tabColor theme="8" tint="-0.249977111117893"/>
  </sheetPr>
  <dimension ref="A1:L66"/>
  <sheetViews>
    <sheetView showGridLines="0" topLeftCell="A27" zoomScale="91" zoomScaleNormal="91" workbookViewId="0">
      <selection activeCell="F72" sqref="F72"/>
    </sheetView>
  </sheetViews>
  <sheetFormatPr baseColWidth="10" defaultColWidth="16.44140625" defaultRowHeight="13.2" x14ac:dyDescent="0.25"/>
  <cols>
    <col min="1" max="1" width="50.109375" style="24" customWidth="1"/>
    <col min="2" max="2" width="21.88671875" style="24" bestFit="1" customWidth="1"/>
    <col min="3" max="4" width="15.109375" style="24" customWidth="1"/>
    <col min="5" max="5" width="7.33203125" style="24" customWidth="1"/>
    <col min="6" max="6" width="36.5546875" style="24" customWidth="1"/>
    <col min="7" max="7" width="17.6640625" style="24" customWidth="1"/>
    <col min="8" max="8" width="18.109375" style="24" bestFit="1" customWidth="1"/>
    <col min="9" max="9" width="4.109375" style="24" customWidth="1"/>
    <col min="10" max="10" width="19.109375" style="24" customWidth="1"/>
    <col min="11" max="16384" width="16.44140625" style="24"/>
  </cols>
  <sheetData>
    <row r="1" spans="1:11" s="204" customFormat="1" x14ac:dyDescent="0.25">
      <c r="A1" s="203" t="str">
        <f>Indice!C1</f>
        <v>ELECTROBAN SAECA</v>
      </c>
    </row>
    <row r="2" spans="1:11" x14ac:dyDescent="0.25">
      <c r="A2" s="151"/>
      <c r="F2" s="156"/>
    </row>
    <row r="3" spans="1:11" ht="14.4" x14ac:dyDescent="0.3">
      <c r="A3" s="151"/>
      <c r="F3" s="156"/>
      <c r="H3" s="24">
        <v>14</v>
      </c>
      <c r="J3" s="279" t="s">
        <v>116</v>
      </c>
      <c r="K3" s="7" t="s">
        <v>779</v>
      </c>
    </row>
    <row r="4" spans="1:11" x14ac:dyDescent="0.25">
      <c r="A4" s="157"/>
      <c r="B4" s="158"/>
      <c r="F4" s="156"/>
    </row>
    <row r="5" spans="1:11" x14ac:dyDescent="0.25">
      <c r="A5" s="159"/>
      <c r="B5" s="158"/>
      <c r="F5" s="156"/>
    </row>
    <row r="6" spans="1:11" x14ac:dyDescent="0.25">
      <c r="C6" s="160"/>
    </row>
    <row r="7" spans="1:11" ht="13.8" x14ac:dyDescent="0.25">
      <c r="A7" s="206" t="s">
        <v>228</v>
      </c>
      <c r="B7" s="207"/>
      <c r="C7" s="207"/>
      <c r="D7" s="207"/>
      <c r="E7" s="207"/>
      <c r="F7" s="57"/>
      <c r="G7" s="57"/>
      <c r="H7" s="221"/>
    </row>
    <row r="8" spans="1:11" ht="40.5" customHeight="1" x14ac:dyDescent="0.25">
      <c r="A8" s="1320" t="s">
        <v>817</v>
      </c>
      <c r="B8" s="1321"/>
      <c r="C8" s="1321"/>
      <c r="D8" s="1321"/>
      <c r="E8" s="1321"/>
      <c r="F8" s="1321"/>
      <c r="G8" s="1321"/>
      <c r="H8" s="1322"/>
    </row>
    <row r="9" spans="1:11" ht="3" customHeight="1" x14ac:dyDescent="0.25">
      <c r="A9" s="210"/>
      <c r="B9" s="205"/>
      <c r="C9" s="205"/>
      <c r="D9" s="205"/>
      <c r="E9" s="161"/>
      <c r="H9" s="209"/>
    </row>
    <row r="10" spans="1:11" ht="13.8" x14ac:dyDescent="0.25">
      <c r="A10" s="779" t="s">
        <v>785</v>
      </c>
      <c r="B10" s="780"/>
      <c r="C10" s="208"/>
      <c r="D10" s="781"/>
      <c r="E10" s="160"/>
      <c r="H10" s="209"/>
    </row>
    <row r="11" spans="1:11" ht="13.8" x14ac:dyDescent="0.25">
      <c r="A11" s="211" t="s">
        <v>418</v>
      </c>
      <c r="B11" s="22"/>
      <c r="D11" s="209"/>
      <c r="E11" s="160"/>
      <c r="H11" s="209"/>
    </row>
    <row r="12" spans="1:11" x14ac:dyDescent="0.25">
      <c r="A12" s="966"/>
      <c r="B12" s="967"/>
      <c r="C12" s="968">
        <v>45199</v>
      </c>
      <c r="D12" s="969">
        <v>44926</v>
      </c>
      <c r="E12" s="160"/>
      <c r="H12" s="209"/>
    </row>
    <row r="13" spans="1:11" ht="33" customHeight="1" x14ac:dyDescent="0.25">
      <c r="A13" s="164"/>
      <c r="C13" s="672">
        <v>2023</v>
      </c>
      <c r="D13" s="672">
        <v>2022</v>
      </c>
      <c r="E13" s="160"/>
      <c r="F13" s="793" t="s">
        <v>411</v>
      </c>
      <c r="G13" s="1012">
        <v>45199</v>
      </c>
      <c r="H13" s="810"/>
    </row>
    <row r="14" spans="1:11" ht="26.4" x14ac:dyDescent="0.25">
      <c r="A14" s="162" t="s">
        <v>601</v>
      </c>
      <c r="B14" s="695" t="s">
        <v>357</v>
      </c>
      <c r="C14" s="682">
        <v>266699441767</v>
      </c>
      <c r="D14" s="970">
        <v>250093856853</v>
      </c>
      <c r="E14" s="160"/>
      <c r="F14" s="794" t="s">
        <v>229</v>
      </c>
      <c r="G14" s="1011" t="s">
        <v>413</v>
      </c>
      <c r="H14" s="795" t="s">
        <v>417</v>
      </c>
    </row>
    <row r="15" spans="1:11" x14ac:dyDescent="0.25">
      <c r="A15" s="164" t="s">
        <v>234</v>
      </c>
      <c r="B15" s="165" t="s">
        <v>358</v>
      </c>
      <c r="C15" s="683">
        <v>0</v>
      </c>
      <c r="D15" s="166">
        <v>0</v>
      </c>
      <c r="E15" s="160"/>
      <c r="F15" s="796" t="s">
        <v>7</v>
      </c>
      <c r="G15" s="788">
        <v>154040220865</v>
      </c>
      <c r="H15" s="797"/>
    </row>
    <row r="16" spans="1:11" x14ac:dyDescent="0.25">
      <c r="A16" s="164" t="s">
        <v>234</v>
      </c>
      <c r="B16" s="165" t="s">
        <v>359</v>
      </c>
      <c r="C16" s="683">
        <v>0</v>
      </c>
      <c r="D16" s="166">
        <v>0</v>
      </c>
      <c r="E16" s="160"/>
      <c r="F16" s="796" t="s">
        <v>11</v>
      </c>
      <c r="G16" s="788">
        <v>152991999324</v>
      </c>
      <c r="H16" s="797"/>
    </row>
    <row r="17" spans="1:12" x14ac:dyDescent="0.25">
      <c r="A17" s="164" t="s">
        <v>235</v>
      </c>
      <c r="B17" s="165" t="s">
        <v>357</v>
      </c>
      <c r="C17" s="683">
        <v>0</v>
      </c>
      <c r="D17" s="166">
        <v>0</v>
      </c>
      <c r="E17" s="160"/>
      <c r="F17" s="798" t="s">
        <v>92</v>
      </c>
      <c r="G17" s="1069"/>
      <c r="H17" s="797"/>
    </row>
    <row r="18" spans="1:12" x14ac:dyDescent="0.25">
      <c r="A18" s="164" t="s">
        <v>235</v>
      </c>
      <c r="B18" s="165" t="s">
        <v>358</v>
      </c>
      <c r="C18" s="683">
        <v>0</v>
      </c>
      <c r="D18" s="166">
        <v>0</v>
      </c>
      <c r="E18" s="160"/>
      <c r="F18" s="798" t="s">
        <v>8</v>
      </c>
      <c r="G18" s="1069">
        <v>54882157052</v>
      </c>
      <c r="H18" s="797"/>
    </row>
    <row r="19" spans="1:12" x14ac:dyDescent="0.25">
      <c r="A19" s="971" t="s">
        <v>235</v>
      </c>
      <c r="B19" s="165" t="s">
        <v>359</v>
      </c>
      <c r="C19" s="683">
        <v>0</v>
      </c>
      <c r="D19" s="166">
        <v>0</v>
      </c>
      <c r="E19" s="160"/>
      <c r="F19" s="798" t="s">
        <v>9</v>
      </c>
      <c r="G19" s="1069">
        <v>87889247468</v>
      </c>
      <c r="H19" s="1323">
        <v>0.20879923195020614</v>
      </c>
    </row>
    <row r="20" spans="1:12" x14ac:dyDescent="0.25">
      <c r="A20" s="971" t="s">
        <v>602</v>
      </c>
      <c r="B20" s="165" t="s">
        <v>357</v>
      </c>
      <c r="C20" s="684">
        <v>2377330808</v>
      </c>
      <c r="D20" s="167">
        <v>2827870725</v>
      </c>
      <c r="E20" s="160"/>
      <c r="F20" s="798" t="s">
        <v>10</v>
      </c>
      <c r="G20" s="1069">
        <v>10220594804</v>
      </c>
      <c r="H20" s="1324"/>
      <c r="L20" s="681"/>
    </row>
    <row r="21" spans="1:12" ht="15" customHeight="1" x14ac:dyDescent="0.25">
      <c r="A21" s="971" t="s">
        <v>360</v>
      </c>
      <c r="B21" s="165" t="s">
        <v>358</v>
      </c>
      <c r="C21" s="683">
        <v>0</v>
      </c>
      <c r="D21" s="166">
        <v>0</v>
      </c>
      <c r="E21" s="160"/>
      <c r="F21" s="798"/>
      <c r="G21" s="799"/>
      <c r="H21" s="800"/>
      <c r="K21" s="160"/>
      <c r="L21" s="641"/>
    </row>
    <row r="22" spans="1:12" ht="15" customHeight="1" x14ac:dyDescent="0.25">
      <c r="A22" s="971" t="s">
        <v>360</v>
      </c>
      <c r="B22" s="165" t="s">
        <v>359</v>
      </c>
      <c r="C22" s="683">
        <v>0</v>
      </c>
      <c r="D22" s="166">
        <v>0</v>
      </c>
      <c r="E22" s="160"/>
      <c r="F22" s="801" t="s">
        <v>412</v>
      </c>
      <c r="G22" s="788">
        <v>307032220189</v>
      </c>
      <c r="H22" s="800"/>
      <c r="J22" s="641"/>
      <c r="K22" s="1085"/>
      <c r="L22" s="641"/>
    </row>
    <row r="23" spans="1:12" ht="15" customHeight="1" x14ac:dyDescent="0.25">
      <c r="A23" s="971" t="s">
        <v>231</v>
      </c>
      <c r="B23" s="165" t="s">
        <v>357</v>
      </c>
      <c r="C23" s="165">
        <v>0</v>
      </c>
      <c r="D23" s="166">
        <v>0</v>
      </c>
      <c r="E23" s="160"/>
      <c r="F23" s="798"/>
      <c r="G23" s="799"/>
      <c r="H23" s="800"/>
      <c r="K23" s="1086"/>
    </row>
    <row r="24" spans="1:12" ht="15" customHeight="1" x14ac:dyDescent="0.25">
      <c r="A24" s="971" t="s">
        <v>231</v>
      </c>
      <c r="B24" s="165" t="s">
        <v>358</v>
      </c>
      <c r="C24" s="165">
        <v>0</v>
      </c>
      <c r="D24" s="166">
        <v>0</v>
      </c>
      <c r="E24" s="160"/>
      <c r="F24" s="802" t="s">
        <v>753</v>
      </c>
      <c r="G24" s="789">
        <v>-18351207368</v>
      </c>
      <c r="H24" s="803"/>
      <c r="J24" s="224"/>
      <c r="K24" s="1087"/>
    </row>
    <row r="25" spans="1:12" ht="15" customHeight="1" x14ac:dyDescent="0.25">
      <c r="A25" s="164" t="s">
        <v>231</v>
      </c>
      <c r="B25" s="165" t="s">
        <v>359</v>
      </c>
      <c r="C25" s="165">
        <v>0</v>
      </c>
      <c r="D25" s="166">
        <v>0</v>
      </c>
      <c r="E25" s="160"/>
      <c r="F25" s="798"/>
      <c r="G25" s="804"/>
      <c r="H25" s="805"/>
      <c r="J25" s="224"/>
      <c r="K25" s="152"/>
    </row>
    <row r="26" spans="1:12" ht="15" customHeight="1" x14ac:dyDescent="0.25">
      <c r="A26" s="164" t="s">
        <v>233</v>
      </c>
      <c r="B26" s="694" t="s">
        <v>357</v>
      </c>
      <c r="C26" s="694">
        <v>0</v>
      </c>
      <c r="D26" s="972">
        <v>0</v>
      </c>
      <c r="E26" s="160"/>
      <c r="F26" s="801" t="s">
        <v>414</v>
      </c>
      <c r="G26" s="790">
        <v>288681012821</v>
      </c>
      <c r="H26" s="800"/>
      <c r="J26" s="716"/>
      <c r="K26" s="716"/>
    </row>
    <row r="27" spans="1:12" ht="15" customHeight="1" x14ac:dyDescent="0.25">
      <c r="A27" s="164" t="s">
        <v>233</v>
      </c>
      <c r="B27" s="165" t="s">
        <v>358</v>
      </c>
      <c r="C27" s="165">
        <v>0</v>
      </c>
      <c r="D27" s="166">
        <v>0</v>
      </c>
      <c r="E27" s="160"/>
      <c r="F27" s="798"/>
      <c r="G27" s="804"/>
      <c r="H27" s="805"/>
    </row>
    <row r="28" spans="1:12" ht="14.25" customHeight="1" x14ac:dyDescent="0.25">
      <c r="A28" s="164" t="s">
        <v>636</v>
      </c>
      <c r="B28" s="165" t="s">
        <v>357</v>
      </c>
      <c r="C28" s="678">
        <v>-215093485</v>
      </c>
      <c r="D28" s="973">
        <v>-1666771315</v>
      </c>
      <c r="E28" s="160"/>
      <c r="F28" s="794" t="s">
        <v>12</v>
      </c>
      <c r="G28" s="807"/>
      <c r="H28" s="806"/>
      <c r="K28" s="681"/>
    </row>
    <row r="29" spans="1:12" ht="12" customHeight="1" x14ac:dyDescent="0.25">
      <c r="A29" s="164"/>
      <c r="B29" s="165"/>
      <c r="C29" s="165">
        <v>0</v>
      </c>
      <c r="D29" s="166">
        <v>0</v>
      </c>
      <c r="E29" s="160"/>
      <c r="F29" s="807" t="s">
        <v>13</v>
      </c>
      <c r="G29" s="791" t="s">
        <v>415</v>
      </c>
      <c r="H29" s="808" t="s">
        <v>416</v>
      </c>
      <c r="K29" s="641"/>
    </row>
    <row r="30" spans="1:12" x14ac:dyDescent="0.25">
      <c r="A30" s="164" t="s">
        <v>361</v>
      </c>
      <c r="B30" s="165" t="s">
        <v>359</v>
      </c>
      <c r="C30" s="165">
        <v>0</v>
      </c>
      <c r="D30" s="166">
        <v>0</v>
      </c>
      <c r="E30" s="160"/>
      <c r="F30" s="798" t="s">
        <v>8</v>
      </c>
      <c r="G30" s="792">
        <v>1</v>
      </c>
      <c r="H30" s="809">
        <v>90</v>
      </c>
      <c r="K30" s="641"/>
    </row>
    <row r="31" spans="1:12" x14ac:dyDescent="0.25">
      <c r="A31" s="169" t="s">
        <v>362</v>
      </c>
      <c r="B31" s="165" t="s">
        <v>357</v>
      </c>
      <c r="C31" s="167">
        <v>-2030147342</v>
      </c>
      <c r="D31" s="167">
        <v>-2936920991</v>
      </c>
      <c r="E31" s="160"/>
      <c r="F31" s="798" t="s">
        <v>9</v>
      </c>
      <c r="G31" s="792">
        <v>91</v>
      </c>
      <c r="H31" s="809" t="s">
        <v>605</v>
      </c>
    </row>
    <row r="32" spans="1:12" x14ac:dyDescent="0.25">
      <c r="A32" s="974" t="s">
        <v>3</v>
      </c>
      <c r="B32" s="975"/>
      <c r="C32" s="976">
        <v>266831531748</v>
      </c>
      <c r="D32" s="976">
        <v>248318035272</v>
      </c>
      <c r="E32" s="160"/>
      <c r="F32" s="798" t="s">
        <v>10</v>
      </c>
      <c r="G32" s="792" t="s">
        <v>606</v>
      </c>
      <c r="H32" s="809"/>
    </row>
    <row r="33" spans="1:8" x14ac:dyDescent="0.25">
      <c r="A33" s="61"/>
      <c r="B33" s="22"/>
      <c r="E33" s="160"/>
      <c r="H33" s="209"/>
    </row>
    <row r="34" spans="1:8" x14ac:dyDescent="0.25">
      <c r="A34" s="197"/>
      <c r="B34" s="91"/>
      <c r="E34" s="160"/>
      <c r="H34" s="209"/>
    </row>
    <row r="35" spans="1:8" ht="15.6" x14ac:dyDescent="0.3">
      <c r="A35" s="785" t="s">
        <v>419</v>
      </c>
      <c r="B35" s="338"/>
      <c r="C35" s="208"/>
      <c r="D35" s="781"/>
      <c r="E35" s="160"/>
      <c r="H35" s="209"/>
    </row>
    <row r="36" spans="1:8" x14ac:dyDescent="0.25">
      <c r="A36" s="197"/>
      <c r="B36" s="91"/>
      <c r="C36" s="1317"/>
      <c r="D36" s="1319"/>
      <c r="E36" s="160"/>
      <c r="H36" s="209"/>
    </row>
    <row r="37" spans="1:8" x14ac:dyDescent="0.25">
      <c r="A37" s="212"/>
      <c r="C37" s="225">
        <v>2023</v>
      </c>
      <c r="D37" s="786">
        <v>2022</v>
      </c>
      <c r="E37" s="160"/>
      <c r="H37" s="209"/>
    </row>
    <row r="38" spans="1:8" x14ac:dyDescent="0.25">
      <c r="A38" s="213" t="s">
        <v>603</v>
      </c>
      <c r="B38" s="163" t="s">
        <v>357</v>
      </c>
      <c r="C38" s="167">
        <v>29075155870</v>
      </c>
      <c r="D38" s="782">
        <v>34507151474</v>
      </c>
      <c r="H38" s="209"/>
    </row>
    <row r="39" spans="1:8" ht="15" hidden="1" customHeight="1" x14ac:dyDescent="0.25">
      <c r="A39" s="212" t="s">
        <v>234</v>
      </c>
      <c r="B39" s="165" t="s">
        <v>358</v>
      </c>
      <c r="C39" s="165">
        <v>0</v>
      </c>
      <c r="D39" s="209">
        <v>0</v>
      </c>
      <c r="H39" s="209"/>
    </row>
    <row r="40" spans="1:8" hidden="1" x14ac:dyDescent="0.25">
      <c r="A40" s="212" t="s">
        <v>234</v>
      </c>
      <c r="B40" s="165" t="s">
        <v>359</v>
      </c>
      <c r="C40" s="165">
        <v>0</v>
      </c>
      <c r="D40" s="209">
        <v>0</v>
      </c>
      <c r="H40" s="209"/>
    </row>
    <row r="41" spans="1:8" hidden="1" x14ac:dyDescent="0.25">
      <c r="A41" s="212" t="s">
        <v>235</v>
      </c>
      <c r="B41" s="165" t="s">
        <v>357</v>
      </c>
      <c r="C41" s="165">
        <v>0</v>
      </c>
      <c r="D41" s="209">
        <v>0</v>
      </c>
      <c r="H41" s="209"/>
    </row>
    <row r="42" spans="1:8" hidden="1" x14ac:dyDescent="0.25">
      <c r="A42" s="212" t="s">
        <v>235</v>
      </c>
      <c r="B42" s="165" t="s">
        <v>358</v>
      </c>
      <c r="C42" s="165">
        <v>0</v>
      </c>
      <c r="D42" s="209">
        <v>0</v>
      </c>
      <c r="H42" s="209"/>
    </row>
    <row r="43" spans="1:8" hidden="1" x14ac:dyDescent="0.25">
      <c r="A43" s="212" t="s">
        <v>235</v>
      </c>
      <c r="B43" s="165" t="s">
        <v>359</v>
      </c>
      <c r="C43" s="165">
        <v>0</v>
      </c>
      <c r="D43" s="209">
        <v>0</v>
      </c>
      <c r="H43" s="209"/>
    </row>
    <row r="44" spans="1:8" x14ac:dyDescent="0.25">
      <c r="A44" s="212" t="s">
        <v>604</v>
      </c>
      <c r="B44" s="165" t="s">
        <v>357</v>
      </c>
      <c r="C44" s="167">
        <v>8880291744</v>
      </c>
      <c r="D44" s="782">
        <v>6186917800</v>
      </c>
      <c r="F44" s="223"/>
      <c r="H44" s="209"/>
    </row>
    <row r="45" spans="1:8" hidden="1" x14ac:dyDescent="0.25">
      <c r="A45" s="212" t="s">
        <v>360</v>
      </c>
      <c r="B45" s="165" t="s">
        <v>358</v>
      </c>
      <c r="C45" s="165">
        <v>0</v>
      </c>
      <c r="D45" s="209">
        <v>0</v>
      </c>
      <c r="H45" s="209"/>
    </row>
    <row r="46" spans="1:8" hidden="1" x14ac:dyDescent="0.25">
      <c r="A46" s="212" t="s">
        <v>360</v>
      </c>
      <c r="B46" s="165" t="s">
        <v>359</v>
      </c>
      <c r="C46" s="165">
        <v>0</v>
      </c>
      <c r="D46" s="209">
        <v>0</v>
      </c>
      <c r="H46" s="209"/>
    </row>
    <row r="47" spans="1:8" hidden="1" x14ac:dyDescent="0.25">
      <c r="A47" s="212" t="s">
        <v>231</v>
      </c>
      <c r="B47" s="165" t="s">
        <v>357</v>
      </c>
      <c r="C47" s="165">
        <v>0</v>
      </c>
      <c r="D47" s="209">
        <v>0</v>
      </c>
      <c r="H47" s="209"/>
    </row>
    <row r="48" spans="1:8" hidden="1" x14ac:dyDescent="0.25">
      <c r="A48" s="212" t="s">
        <v>231</v>
      </c>
      <c r="B48" s="165" t="s">
        <v>358</v>
      </c>
      <c r="C48" s="165">
        <v>0</v>
      </c>
      <c r="D48" s="209">
        <v>0</v>
      </c>
      <c r="H48" s="209"/>
    </row>
    <row r="49" spans="1:8" hidden="1" x14ac:dyDescent="0.25">
      <c r="A49" s="212" t="s">
        <v>231</v>
      </c>
      <c r="B49" s="165" t="s">
        <v>359</v>
      </c>
      <c r="C49" s="165">
        <v>0</v>
      </c>
      <c r="D49" s="209">
        <v>0</v>
      </c>
      <c r="H49" s="209"/>
    </row>
    <row r="50" spans="1:8" hidden="1" x14ac:dyDescent="0.25">
      <c r="A50" s="212" t="s">
        <v>232</v>
      </c>
      <c r="B50" s="165" t="s">
        <v>357</v>
      </c>
      <c r="C50" s="165">
        <v>0</v>
      </c>
      <c r="D50" s="209">
        <v>0</v>
      </c>
      <c r="H50" s="209"/>
    </row>
    <row r="51" spans="1:8" hidden="1" x14ac:dyDescent="0.25">
      <c r="A51" s="212" t="s">
        <v>232</v>
      </c>
      <c r="B51" s="165" t="s">
        <v>358</v>
      </c>
      <c r="C51" s="165">
        <v>0</v>
      </c>
      <c r="D51" s="209">
        <v>0</v>
      </c>
      <c r="H51" s="209"/>
    </row>
    <row r="52" spans="1:8" hidden="1" x14ac:dyDescent="0.25">
      <c r="A52" s="212" t="s">
        <v>232</v>
      </c>
      <c r="B52" s="165" t="s">
        <v>359</v>
      </c>
      <c r="C52" s="165">
        <v>0</v>
      </c>
      <c r="D52" s="209">
        <v>0</v>
      </c>
      <c r="H52" s="209"/>
    </row>
    <row r="53" spans="1:8" hidden="1" x14ac:dyDescent="0.25">
      <c r="A53" s="212" t="s">
        <v>233</v>
      </c>
      <c r="B53" s="165" t="s">
        <v>357</v>
      </c>
      <c r="C53" s="165">
        <v>0</v>
      </c>
      <c r="D53" s="209">
        <v>0</v>
      </c>
      <c r="H53" s="209"/>
    </row>
    <row r="54" spans="1:8" hidden="1" x14ac:dyDescent="0.25">
      <c r="A54" s="212" t="s">
        <v>233</v>
      </c>
      <c r="B54" s="165" t="s">
        <v>358</v>
      </c>
      <c r="C54" s="165">
        <v>0</v>
      </c>
      <c r="D54" s="209">
        <v>0</v>
      </c>
      <c r="H54" s="209"/>
    </row>
    <row r="55" spans="1:8" hidden="1" x14ac:dyDescent="0.25">
      <c r="A55" s="212" t="s">
        <v>361</v>
      </c>
      <c r="B55" s="165" t="s">
        <v>357</v>
      </c>
      <c r="C55" s="165">
        <v>0</v>
      </c>
      <c r="D55" s="209">
        <v>0</v>
      </c>
      <c r="H55" s="209"/>
    </row>
    <row r="56" spans="1:8" hidden="1" x14ac:dyDescent="0.25">
      <c r="A56" s="212" t="s">
        <v>361</v>
      </c>
      <c r="B56" s="165" t="s">
        <v>358</v>
      </c>
      <c r="C56" s="165">
        <v>0</v>
      </c>
      <c r="D56" s="209">
        <v>0</v>
      </c>
      <c r="H56" s="209"/>
    </row>
    <row r="57" spans="1:8" hidden="1" x14ac:dyDescent="0.25">
      <c r="A57" s="212" t="s">
        <v>361</v>
      </c>
      <c r="B57" s="165" t="s">
        <v>359</v>
      </c>
      <c r="C57" s="165">
        <v>0</v>
      </c>
      <c r="D57" s="209">
        <v>0</v>
      </c>
      <c r="H57" s="209"/>
    </row>
    <row r="58" spans="1:8" hidden="1" x14ac:dyDescent="0.25">
      <c r="A58" s="212" t="s">
        <v>392</v>
      </c>
      <c r="B58" s="165" t="s">
        <v>357</v>
      </c>
      <c r="C58" s="167">
        <v>0</v>
      </c>
      <c r="D58" s="782">
        <v>0</v>
      </c>
      <c r="H58" s="209"/>
    </row>
    <row r="59" spans="1:8" hidden="1" x14ac:dyDescent="0.25">
      <c r="A59" s="215" t="s">
        <v>362</v>
      </c>
      <c r="B59" s="170"/>
      <c r="C59" s="165">
        <v>0</v>
      </c>
      <c r="D59" s="209">
        <v>0</v>
      </c>
      <c r="H59" s="209"/>
    </row>
    <row r="60" spans="1:8" x14ac:dyDescent="0.25">
      <c r="A60" s="313" t="s">
        <v>3</v>
      </c>
      <c r="B60" s="783"/>
      <c r="C60" s="784">
        <v>37955447614</v>
      </c>
      <c r="D60" s="787">
        <v>40694069274</v>
      </c>
      <c r="F60" s="681"/>
      <c r="G60" s="223"/>
      <c r="H60" s="209"/>
    </row>
    <row r="61" spans="1:8" x14ac:dyDescent="0.25">
      <c r="A61" s="212"/>
      <c r="B61" s="158"/>
      <c r="C61" s="158"/>
      <c r="D61" s="158"/>
      <c r="H61" s="209"/>
    </row>
    <row r="62" spans="1:8" x14ac:dyDescent="0.25">
      <c r="A62" s="216"/>
      <c r="B62" s="158"/>
      <c r="C62" s="222"/>
      <c r="D62" s="158"/>
      <c r="H62" s="209"/>
    </row>
    <row r="63" spans="1:8" x14ac:dyDescent="0.25">
      <c r="A63" s="217"/>
      <c r="B63" s="218"/>
      <c r="C63" s="218"/>
      <c r="D63" s="218"/>
      <c r="E63" s="218"/>
      <c r="F63" s="219"/>
      <c r="G63" s="219"/>
      <c r="H63" s="220"/>
    </row>
    <row r="64" spans="1:8" x14ac:dyDescent="0.25">
      <c r="C64" s="223"/>
      <c r="E64" s="158"/>
    </row>
    <row r="65" spans="5:5" x14ac:dyDescent="0.25">
      <c r="E65" s="158"/>
    </row>
    <row r="66" spans="5:5" x14ac:dyDescent="0.25">
      <c r="E66" s="158"/>
    </row>
  </sheetData>
  <mergeCells count="3">
    <mergeCell ref="C36:D36"/>
    <mergeCell ref="A8:H8"/>
    <mergeCell ref="H19:H20"/>
  </mergeCells>
  <hyperlinks>
    <hyperlink ref="J3" location="BG!A1" display="BG" xr:uid="{00000000-0004-0000-0B00-000000000000}"/>
    <hyperlink ref="K3" location="matriz!A1" display="Matriz" xr:uid="{00000000-0004-0000-0B00-000001000000}"/>
  </hyperlinks>
  <pageMargins left="0.43307086614173229" right="0.31496062992125984" top="0.38" bottom="0.17" header="0.31496062992125984" footer="0.31496062992125984"/>
  <pageSetup paperSize="9" scale="60"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1">
    <tabColor theme="8" tint="-0.249977111117893"/>
  </sheetPr>
  <dimension ref="A1:I29"/>
  <sheetViews>
    <sheetView showGridLines="0" zoomScale="80" zoomScaleNormal="80" workbookViewId="0">
      <pane ySplit="8" topLeftCell="A9" activePane="bottomLeft" state="frozen"/>
      <selection activeCell="A24" sqref="A24"/>
      <selection pane="bottomLeft" activeCell="J25" sqref="J25"/>
    </sheetView>
  </sheetViews>
  <sheetFormatPr baseColWidth="10" defaultColWidth="11.44140625" defaultRowHeight="13.2" x14ac:dyDescent="0.25"/>
  <cols>
    <col min="1" max="1" width="53.109375" style="22" customWidth="1"/>
    <col min="2" max="3" width="15.5546875" style="22" bestFit="1" customWidth="1"/>
    <col min="4" max="4" width="3.44140625" style="22" bestFit="1" customWidth="1"/>
    <col min="5" max="5" width="54.88671875" style="22" bestFit="1" customWidth="1"/>
    <col min="6" max="7" width="15.5546875" style="22" bestFit="1" customWidth="1"/>
    <col min="8" max="16384" width="11.44140625" style="22"/>
  </cols>
  <sheetData>
    <row r="1" spans="1:9" ht="14.4" x14ac:dyDescent="0.3">
      <c r="A1" s="77" t="str">
        <f>Indice!C1</f>
        <v>ELECTROBAN SAECA</v>
      </c>
      <c r="G1" s="811">
        <v>15</v>
      </c>
      <c r="H1" s="82" t="s">
        <v>116</v>
      </c>
      <c r="I1" s="7" t="s">
        <v>779</v>
      </c>
    </row>
    <row r="2" spans="1:9" x14ac:dyDescent="0.25">
      <c r="A2" s="77"/>
    </row>
    <row r="3" spans="1:9" x14ac:dyDescent="0.25">
      <c r="A3" s="77"/>
    </row>
    <row r="4" spans="1:9" x14ac:dyDescent="0.25">
      <c r="A4" s="77"/>
    </row>
    <row r="5" spans="1:9" x14ac:dyDescent="0.25">
      <c r="A5" s="77"/>
    </row>
    <row r="6" spans="1:9" ht="13.8" x14ac:dyDescent="0.25">
      <c r="A6" s="206" t="s">
        <v>230</v>
      </c>
      <c r="B6" s="557"/>
      <c r="C6" s="557"/>
      <c r="D6" s="557"/>
      <c r="E6" s="557"/>
      <c r="F6" s="557"/>
      <c r="G6" s="558"/>
    </row>
    <row r="7" spans="1:9" ht="13.8" x14ac:dyDescent="0.25">
      <c r="A7" s="1014" t="s">
        <v>785</v>
      </c>
      <c r="B7" s="1015"/>
      <c r="C7" s="1016"/>
      <c r="D7" s="1016"/>
      <c r="E7" s="1016"/>
      <c r="F7" s="1016"/>
      <c r="G7" s="1017"/>
    </row>
    <row r="8" spans="1:9" ht="13.8" x14ac:dyDescent="0.25">
      <c r="A8" s="720" t="s">
        <v>14</v>
      </c>
      <c r="B8" s="126"/>
      <c r="C8" s="126"/>
      <c r="D8" s="126"/>
      <c r="E8" s="126"/>
      <c r="F8" s="126"/>
      <c r="G8" s="721"/>
    </row>
    <row r="9" spans="1:9" ht="13.8" x14ac:dyDescent="0.25">
      <c r="A9" s="720"/>
      <c r="B9" s="126"/>
      <c r="C9" s="126"/>
      <c r="D9" s="126"/>
      <c r="E9" s="126"/>
      <c r="F9" s="126"/>
      <c r="G9" s="721"/>
    </row>
    <row r="10" spans="1:9" ht="13.8" x14ac:dyDescent="0.25">
      <c r="A10" s="1044" t="s">
        <v>62</v>
      </c>
      <c r="B10" s="1032"/>
      <c r="C10" s="1032"/>
      <c r="D10" s="1033"/>
      <c r="E10" s="1034" t="s">
        <v>61</v>
      </c>
      <c r="F10" s="1035"/>
      <c r="G10" s="1036"/>
    </row>
    <row r="11" spans="1:9" ht="13.8" x14ac:dyDescent="0.25">
      <c r="A11" s="1037"/>
      <c r="B11" s="646" t="s">
        <v>782</v>
      </c>
      <c r="C11" s="646" t="s">
        <v>647</v>
      </c>
      <c r="D11" s="126"/>
      <c r="E11" s="355"/>
      <c r="F11" s="646" t="s">
        <v>782</v>
      </c>
      <c r="G11" s="1165" t="s">
        <v>647</v>
      </c>
    </row>
    <row r="12" spans="1:9" ht="13.8" x14ac:dyDescent="0.25">
      <c r="A12" s="1046" t="s">
        <v>5</v>
      </c>
      <c r="B12" s="1050">
        <v>2023</v>
      </c>
      <c r="C12" s="1050">
        <v>2022</v>
      </c>
      <c r="D12" s="126"/>
      <c r="E12" s="1114" t="s">
        <v>5</v>
      </c>
      <c r="F12" s="1050">
        <v>2023</v>
      </c>
      <c r="G12" s="1049">
        <v>2022</v>
      </c>
    </row>
    <row r="13" spans="1:9" ht="13.8" x14ac:dyDescent="0.25">
      <c r="A13" s="1037" t="s">
        <v>240</v>
      </c>
      <c r="B13" s="812">
        <v>300754279</v>
      </c>
      <c r="C13" s="812">
        <v>19517612</v>
      </c>
      <c r="D13" s="126"/>
      <c r="E13" s="355" t="s">
        <v>15</v>
      </c>
      <c r="F13" s="126">
        <v>0</v>
      </c>
      <c r="G13" s="1047">
        <v>0</v>
      </c>
    </row>
    <row r="14" spans="1:9" ht="13.8" x14ac:dyDescent="0.25">
      <c r="A14" s="1037" t="s">
        <v>16</v>
      </c>
      <c r="B14" s="813">
        <v>515963953</v>
      </c>
      <c r="C14" s="813">
        <v>39129167</v>
      </c>
      <c r="D14" s="126"/>
      <c r="E14" s="355" t="s">
        <v>239</v>
      </c>
      <c r="F14" s="126">
        <v>0</v>
      </c>
      <c r="G14" s="1047">
        <v>0</v>
      </c>
    </row>
    <row r="15" spans="1:9" ht="13.8" x14ac:dyDescent="0.25">
      <c r="A15" s="1037" t="s">
        <v>56</v>
      </c>
      <c r="B15" s="813">
        <v>22851358</v>
      </c>
      <c r="C15" s="813">
        <v>14185663</v>
      </c>
      <c r="D15" s="126"/>
      <c r="E15" s="126" t="s">
        <v>241</v>
      </c>
      <c r="F15" s="126">
        <v>0</v>
      </c>
      <c r="G15" s="1047">
        <v>0</v>
      </c>
    </row>
    <row r="16" spans="1:9" ht="13.8" x14ac:dyDescent="0.25">
      <c r="A16" s="1037" t="s">
        <v>57</v>
      </c>
      <c r="B16" s="813">
        <v>4557288</v>
      </c>
      <c r="C16" s="813">
        <v>-395022</v>
      </c>
      <c r="D16" s="126"/>
      <c r="E16" s="1031" t="s">
        <v>462</v>
      </c>
      <c r="F16" s="814">
        <v>1556033695</v>
      </c>
      <c r="G16" s="1038">
        <v>1556033695</v>
      </c>
    </row>
    <row r="17" spans="1:7" ht="13.8" x14ac:dyDescent="0.25">
      <c r="A17" s="1037" t="s">
        <v>470</v>
      </c>
      <c r="B17" s="812">
        <v>16798000</v>
      </c>
      <c r="C17" s="812">
        <v>52949436</v>
      </c>
      <c r="D17" s="126"/>
      <c r="E17" s="1031" t="s">
        <v>666</v>
      </c>
      <c r="F17" s="815">
        <v>-1455558464</v>
      </c>
      <c r="G17" s="1039">
        <v>-1371548638</v>
      </c>
    </row>
    <row r="18" spans="1:7" ht="13.8" x14ac:dyDescent="0.25">
      <c r="A18" s="1040" t="s">
        <v>471</v>
      </c>
      <c r="B18" s="812">
        <v>240951731</v>
      </c>
      <c r="C18" s="812">
        <v>244088095</v>
      </c>
      <c r="D18" s="126"/>
      <c r="E18" s="126" t="s">
        <v>667</v>
      </c>
      <c r="F18" s="816">
        <v>3739120845</v>
      </c>
      <c r="G18" s="1054">
        <v>3739120845</v>
      </c>
    </row>
    <row r="19" spans="1:7" ht="13.8" x14ac:dyDescent="0.25">
      <c r="A19" s="1040" t="s">
        <v>472</v>
      </c>
      <c r="B19" s="812">
        <v>34357743</v>
      </c>
      <c r="C19" s="812">
        <v>34600703</v>
      </c>
      <c r="D19" s="126"/>
      <c r="E19" s="126" t="s">
        <v>668</v>
      </c>
      <c r="F19" s="816">
        <v>-3739120845</v>
      </c>
      <c r="G19" s="1054">
        <v>-3542184905</v>
      </c>
    </row>
    <row r="20" spans="1:7" ht="13.8" x14ac:dyDescent="0.25">
      <c r="A20" s="1037" t="s">
        <v>473</v>
      </c>
      <c r="B20" s="812">
        <v>24135327</v>
      </c>
      <c r="C20" s="812">
        <v>44291974</v>
      </c>
      <c r="D20" s="126"/>
      <c r="E20" s="817" t="s">
        <v>682</v>
      </c>
      <c r="F20" s="812">
        <v>1675678427</v>
      </c>
      <c r="G20" s="1051">
        <v>1515880394</v>
      </c>
    </row>
    <row r="21" spans="1:7" ht="13.8" x14ac:dyDescent="0.25">
      <c r="A21" s="1037" t="s">
        <v>474</v>
      </c>
      <c r="B21" s="812">
        <v>236335389</v>
      </c>
      <c r="C21" s="812">
        <v>49515627</v>
      </c>
      <c r="D21" s="126"/>
      <c r="E21" s="126"/>
      <c r="F21" s="812"/>
      <c r="G21" s="1051"/>
    </row>
    <row r="22" spans="1:7" ht="13.8" x14ac:dyDescent="0.25">
      <c r="A22" s="1057" t="s">
        <v>440</v>
      </c>
      <c r="B22" s="812">
        <v>-3264822</v>
      </c>
      <c r="C22" s="812">
        <v>13915641</v>
      </c>
      <c r="D22" s="126"/>
      <c r="E22" s="126"/>
      <c r="F22" s="126"/>
      <c r="G22" s="1047"/>
    </row>
    <row r="23" spans="1:7" ht="13.8" x14ac:dyDescent="0.25">
      <c r="A23" s="1057" t="s">
        <v>441</v>
      </c>
      <c r="B23" s="812">
        <v>-14503533</v>
      </c>
      <c r="C23" s="812">
        <v>-14503533</v>
      </c>
      <c r="D23" s="126"/>
      <c r="E23" s="126"/>
      <c r="F23" s="126"/>
      <c r="G23" s="1047"/>
    </row>
    <row r="24" spans="1:7" ht="13.8" x14ac:dyDescent="0.25">
      <c r="A24" s="1057" t="s">
        <v>439</v>
      </c>
      <c r="B24" s="812">
        <v>999421786</v>
      </c>
      <c r="C24" s="812">
        <v>1012964859</v>
      </c>
      <c r="D24" s="126"/>
      <c r="E24" s="126"/>
      <c r="F24" s="126"/>
      <c r="G24" s="1047"/>
    </row>
    <row r="25" spans="1:7" ht="13.8" x14ac:dyDescent="0.25">
      <c r="A25" s="1057" t="s">
        <v>475</v>
      </c>
      <c r="B25" s="812">
        <v>145157675</v>
      </c>
      <c r="C25" s="812">
        <v>25180594</v>
      </c>
      <c r="D25" s="126"/>
      <c r="E25" s="126"/>
      <c r="F25" s="126"/>
      <c r="G25" s="1047"/>
    </row>
    <row r="26" spans="1:7" ht="13.8" x14ac:dyDescent="0.25">
      <c r="A26" s="1057" t="s">
        <v>724</v>
      </c>
      <c r="B26" s="812">
        <v>142473444</v>
      </c>
      <c r="C26" s="812">
        <v>209226573</v>
      </c>
      <c r="D26" s="126"/>
      <c r="E26" s="126"/>
      <c r="F26" s="126"/>
      <c r="G26" s="1047"/>
    </row>
    <row r="27" spans="1:7" ht="13.8" x14ac:dyDescent="0.25">
      <c r="A27" s="1068" t="s">
        <v>3</v>
      </c>
      <c r="B27" s="1055">
        <v>2665989618</v>
      </c>
      <c r="C27" s="1055">
        <v>1744667389</v>
      </c>
      <c r="D27" s="1064"/>
      <c r="E27" s="1053" t="s">
        <v>3</v>
      </c>
      <c r="F27" s="1055">
        <v>1776153658</v>
      </c>
      <c r="G27" s="1063">
        <v>1897301391</v>
      </c>
    </row>
    <row r="28" spans="1:7" x14ac:dyDescent="0.25">
      <c r="A28" s="151"/>
      <c r="B28" s="154"/>
      <c r="C28" s="154"/>
    </row>
    <row r="29" spans="1:7" x14ac:dyDescent="0.25">
      <c r="B29" s="155"/>
      <c r="C29" s="155"/>
    </row>
  </sheetData>
  <hyperlinks>
    <hyperlink ref="H1" location="BG!A1" display="BG" xr:uid="{00000000-0004-0000-0C00-000000000000}"/>
    <hyperlink ref="I1" location="matriz!A1" display="Matriz" xr:uid="{00000000-0004-0000-0C00-000001000000}"/>
  </hyperlinks>
  <pageMargins left="1.1417322834645669" right="0.70866141732283472" top="0.86614173228346458" bottom="0.74803149606299213" header="0.31496062992125984" footer="0.31496062992125984"/>
  <pageSetup paperSize="9" scale="80"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2">
    <tabColor theme="8" tint="-0.249977111117893"/>
  </sheetPr>
  <dimension ref="A1:G17"/>
  <sheetViews>
    <sheetView showGridLines="0" workbookViewId="0">
      <pane ySplit="8" topLeftCell="A9" activePane="bottomLeft" state="frozen"/>
      <selection activeCell="A24" sqref="A24"/>
      <selection pane="bottomLeft" activeCell="B11" sqref="B11"/>
    </sheetView>
  </sheetViews>
  <sheetFormatPr baseColWidth="10" defaultColWidth="11.44140625" defaultRowHeight="13.2" x14ac:dyDescent="0.25"/>
  <cols>
    <col min="1" max="1" width="50.109375" style="22" customWidth="1"/>
    <col min="2" max="2" width="16" style="22" customWidth="1"/>
    <col min="3" max="3" width="15.109375" style="22" customWidth="1"/>
    <col min="4" max="16384" width="11.44140625" style="22"/>
  </cols>
  <sheetData>
    <row r="1" spans="1:7" ht="14.4" x14ac:dyDescent="0.3">
      <c r="A1" s="22" t="str">
        <f>Indice!C1</f>
        <v>ELECTROBAN SAECA</v>
      </c>
      <c r="C1" s="22">
        <v>16</v>
      </c>
      <c r="D1" s="82" t="s">
        <v>116</v>
      </c>
      <c r="E1" s="7" t="s">
        <v>779</v>
      </c>
    </row>
    <row r="6" spans="1:7" x14ac:dyDescent="0.25">
      <c r="A6" s="1325" t="s">
        <v>242</v>
      </c>
      <c r="B6" s="1326"/>
      <c r="C6" s="1327"/>
    </row>
    <row r="7" spans="1:7" x14ac:dyDescent="0.25">
      <c r="A7" s="137" t="s">
        <v>785</v>
      </c>
    </row>
    <row r="8" spans="1:7" x14ac:dyDescent="0.25">
      <c r="A8" s="123" t="s">
        <v>18</v>
      </c>
      <c r="B8" s="123"/>
      <c r="C8" s="123"/>
      <c r="D8" s="123"/>
      <c r="E8" s="123"/>
      <c r="F8" s="123"/>
      <c r="G8" s="123"/>
    </row>
    <row r="9" spans="1:7" ht="15" customHeight="1" x14ac:dyDescent="0.25">
      <c r="A9" s="22" t="s">
        <v>482</v>
      </c>
      <c r="B9" s="646">
        <v>45199</v>
      </c>
      <c r="C9" s="646">
        <v>44926</v>
      </c>
    </row>
    <row r="10" spans="1:7" x14ac:dyDescent="0.25">
      <c r="A10" s="977" t="s">
        <v>5</v>
      </c>
      <c r="B10" s="978">
        <v>2023</v>
      </c>
      <c r="C10" s="978">
        <v>2022</v>
      </c>
    </row>
    <row r="11" spans="1:7" x14ac:dyDescent="0.25">
      <c r="A11" s="979" t="s">
        <v>88</v>
      </c>
      <c r="B11" s="153">
        <v>11814781772</v>
      </c>
      <c r="C11" s="1084">
        <v>14086375570</v>
      </c>
      <c r="D11" s="587"/>
      <c r="E11" s="621"/>
    </row>
    <row r="12" spans="1:7" hidden="1" x14ac:dyDescent="0.25">
      <c r="A12" s="979" t="s">
        <v>89</v>
      </c>
      <c r="B12" s="332">
        <v>0</v>
      </c>
      <c r="C12" s="980">
        <v>0</v>
      </c>
    </row>
    <row r="13" spans="1:7" hidden="1" x14ac:dyDescent="0.25">
      <c r="A13" s="979" t="s">
        <v>90</v>
      </c>
      <c r="B13" s="332">
        <v>0</v>
      </c>
      <c r="C13" s="980">
        <v>0</v>
      </c>
    </row>
    <row r="14" spans="1:7" hidden="1" x14ac:dyDescent="0.25">
      <c r="A14" s="979" t="s">
        <v>91</v>
      </c>
      <c r="B14" s="332">
        <v>0</v>
      </c>
      <c r="C14" s="980">
        <v>0</v>
      </c>
    </row>
    <row r="15" spans="1:7" hidden="1" x14ac:dyDescent="0.25">
      <c r="A15" s="979" t="s">
        <v>704</v>
      </c>
      <c r="B15" s="706">
        <v>0</v>
      </c>
      <c r="C15" s="980">
        <v>0</v>
      </c>
    </row>
    <row r="16" spans="1:7" ht="15" hidden="1" customHeight="1" x14ac:dyDescent="0.25">
      <c r="A16" s="981" t="s">
        <v>243</v>
      </c>
      <c r="B16" s="332">
        <v>0</v>
      </c>
      <c r="C16" s="980">
        <v>0</v>
      </c>
    </row>
    <row r="17" spans="1:3" x14ac:dyDescent="0.25">
      <c r="A17" s="312" t="s">
        <v>17</v>
      </c>
      <c r="B17" s="982">
        <v>11814781772</v>
      </c>
      <c r="C17" s="983">
        <v>14086375570</v>
      </c>
    </row>
  </sheetData>
  <mergeCells count="1">
    <mergeCell ref="A6:C6"/>
  </mergeCells>
  <hyperlinks>
    <hyperlink ref="D1" location="BG!A1" display="BG" xr:uid="{00000000-0004-0000-0D00-000000000000}"/>
    <hyperlink ref="E1" location="matriz!A1" display="Matriz" xr:uid="{00000000-0004-0000-0D00-000001000000}"/>
  </hyperlinks>
  <pageMargins left="1.42" right="0.70866141732283472" top="0.9" bottom="0.74803149606299213" header="0.31496062992125984" footer="0.31496062992125984"/>
  <pageSetup paperSize="9" scale="8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3">
    <tabColor theme="8" tint="-0.249977111117893"/>
  </sheetPr>
  <dimension ref="A1:AD28"/>
  <sheetViews>
    <sheetView showGridLines="0" workbookViewId="0">
      <pane ySplit="9" topLeftCell="A10" activePane="bottomLeft" state="frozen"/>
      <selection activeCell="A24" sqref="A24"/>
      <selection pane="bottomLeft" activeCell="L18" sqref="L18"/>
    </sheetView>
  </sheetViews>
  <sheetFormatPr baseColWidth="10" defaultColWidth="11.44140625" defaultRowHeight="13.2" x14ac:dyDescent="0.25"/>
  <cols>
    <col min="1" max="1" width="22.88671875" style="91" customWidth="1"/>
    <col min="2" max="2" width="15.5546875" style="91" customWidth="1"/>
    <col min="3" max="3" width="18.88671875" style="91" customWidth="1"/>
    <col min="4" max="4" width="20.6640625" style="91" customWidth="1"/>
    <col min="5" max="5" width="17.88671875" style="91" customWidth="1"/>
    <col min="6" max="6" width="3.44140625" style="91" customWidth="1"/>
    <col min="7" max="7" width="14.88671875" style="91" customWidth="1"/>
    <col min="8" max="8" width="15" style="91" customWidth="1"/>
    <col min="9" max="9" width="13.109375" style="91" customWidth="1"/>
    <col min="10" max="10" width="17.109375" style="91" customWidth="1"/>
    <col min="11" max="11" width="13.88671875" style="91" customWidth="1"/>
    <col min="12" max="12" width="16.109375" style="91" customWidth="1"/>
    <col min="13" max="30" width="11.44140625" style="91"/>
    <col min="31" max="16384" width="11.44140625" style="22"/>
  </cols>
  <sheetData>
    <row r="1" spans="1:13" x14ac:dyDescent="0.25">
      <c r="A1" s="91" t="str">
        <f>Indice!C1</f>
        <v>ELECTROBAN SAECA</v>
      </c>
      <c r="B1" s="143"/>
      <c r="L1" s="91">
        <v>17</v>
      </c>
      <c r="M1" s="143" t="s">
        <v>116</v>
      </c>
    </row>
    <row r="7" spans="1:13" x14ac:dyDescent="0.25">
      <c r="A7" s="1234" t="s">
        <v>245</v>
      </c>
      <c r="B7" s="1234"/>
      <c r="C7" s="1234"/>
      <c r="D7" s="1234"/>
      <c r="E7" s="1234"/>
      <c r="F7" s="1234"/>
    </row>
    <row r="8" spans="1:13" s="24" customFormat="1" x14ac:dyDescent="0.25">
      <c r="A8" s="171" t="s">
        <v>483</v>
      </c>
      <c r="B8" s="172"/>
      <c r="C8" s="173"/>
      <c r="D8" s="173"/>
      <c r="E8" s="173"/>
      <c r="F8" s="173"/>
    </row>
    <row r="9" spans="1:13" x14ac:dyDescent="0.25">
      <c r="A9" s="91" t="s">
        <v>246</v>
      </c>
    </row>
    <row r="10" spans="1:13" x14ac:dyDescent="0.25">
      <c r="A10" s="91" t="s">
        <v>785</v>
      </c>
    </row>
    <row r="11" spans="1:13" x14ac:dyDescent="0.25">
      <c r="A11" s="730"/>
      <c r="B11" s="731">
        <v>45199</v>
      </c>
      <c r="C11" s="732">
        <v>44926</v>
      </c>
    </row>
    <row r="12" spans="1:13" x14ac:dyDescent="0.25">
      <c r="A12" s="382" t="s">
        <v>370</v>
      </c>
      <c r="B12" s="145">
        <v>2023</v>
      </c>
      <c r="C12" s="733">
        <v>2022</v>
      </c>
    </row>
    <row r="13" spans="1:13" x14ac:dyDescent="0.25">
      <c r="A13" s="734" t="s">
        <v>373</v>
      </c>
      <c r="B13" s="735">
        <v>1697440677</v>
      </c>
      <c r="C13" s="736">
        <v>1560082654</v>
      </c>
      <c r="D13" s="1201"/>
    </row>
    <row r="15" spans="1:13" x14ac:dyDescent="0.25">
      <c r="A15" s="174" t="s">
        <v>248</v>
      </c>
      <c r="E15" s="22"/>
      <c r="G15" s="174" t="s">
        <v>371</v>
      </c>
    </row>
    <row r="16" spans="1:13" x14ac:dyDescent="0.25">
      <c r="D16" s="175">
        <v>2023</v>
      </c>
      <c r="E16" s="150"/>
    </row>
    <row r="17" spans="1:12" ht="37.5" customHeight="1" x14ac:dyDescent="0.25">
      <c r="A17" s="176" t="s">
        <v>363</v>
      </c>
      <c r="B17" s="177" t="s">
        <v>364</v>
      </c>
      <c r="C17" s="176" t="s">
        <v>372</v>
      </c>
      <c r="D17" s="178" t="s">
        <v>369</v>
      </c>
      <c r="E17" s="178" t="s">
        <v>484</v>
      </c>
      <c r="G17" s="177" t="s">
        <v>372</v>
      </c>
      <c r="H17" s="177" t="s">
        <v>374</v>
      </c>
      <c r="I17" s="177" t="s">
        <v>485</v>
      </c>
      <c r="J17" s="177" t="s">
        <v>375</v>
      </c>
      <c r="K17" s="177" t="s">
        <v>249</v>
      </c>
      <c r="L17" s="177" t="s">
        <v>376</v>
      </c>
    </row>
    <row r="18" spans="1:12" x14ac:dyDescent="0.25">
      <c r="A18" s="179" t="s">
        <v>468</v>
      </c>
      <c r="B18" s="179" t="s">
        <v>469</v>
      </c>
      <c r="C18" s="179">
        <v>13173</v>
      </c>
      <c r="D18" s="680">
        <v>6158189490.9409018</v>
      </c>
      <c r="E18" s="680">
        <v>498324769.20380068</v>
      </c>
      <c r="G18" s="180">
        <v>3631</v>
      </c>
      <c r="H18" s="181">
        <v>0.28879344627376125</v>
      </c>
      <c r="I18" s="180">
        <v>1697440677</v>
      </c>
      <c r="J18" s="181">
        <v>0.27563956577848631</v>
      </c>
      <c r="K18" s="680">
        <v>1697440677.2645879</v>
      </c>
      <c r="L18" s="680">
        <v>137358023.00000003</v>
      </c>
    </row>
    <row r="19" spans="1:12" hidden="1" x14ac:dyDescent="0.25">
      <c r="A19" s="183"/>
      <c r="B19" s="183"/>
      <c r="C19" s="183"/>
      <c r="D19" s="183"/>
      <c r="E19" s="183"/>
      <c r="G19" s="183"/>
      <c r="H19" s="183"/>
      <c r="I19" s="183"/>
      <c r="J19" s="179"/>
      <c r="K19" s="182">
        <f t="shared" ref="K19:K23" si="0">J19*D19</f>
        <v>0</v>
      </c>
      <c r="L19" s="182">
        <f t="shared" ref="L19:L23" si="1">J19*E19</f>
        <v>0</v>
      </c>
    </row>
    <row r="20" spans="1:12" hidden="1" x14ac:dyDescent="0.25">
      <c r="A20" s="183"/>
      <c r="B20" s="183"/>
      <c r="C20" s="183"/>
      <c r="D20" s="183"/>
      <c r="E20" s="183"/>
      <c r="G20" s="183"/>
      <c r="H20" s="183"/>
      <c r="I20" s="183"/>
      <c r="J20" s="179"/>
      <c r="K20" s="182">
        <f t="shared" si="0"/>
        <v>0</v>
      </c>
      <c r="L20" s="182">
        <f t="shared" si="1"/>
        <v>0</v>
      </c>
    </row>
    <row r="21" spans="1:12" hidden="1" x14ac:dyDescent="0.25">
      <c r="A21" s="183"/>
      <c r="B21" s="183"/>
      <c r="C21" s="183"/>
      <c r="D21" s="183"/>
      <c r="E21" s="183"/>
      <c r="G21" s="183"/>
      <c r="H21" s="183"/>
      <c r="I21" s="183"/>
      <c r="J21" s="179"/>
      <c r="K21" s="182">
        <f t="shared" si="0"/>
        <v>0</v>
      </c>
      <c r="L21" s="182">
        <f t="shared" si="1"/>
        <v>0</v>
      </c>
    </row>
    <row r="22" spans="1:12" hidden="1" x14ac:dyDescent="0.25">
      <c r="A22" s="183"/>
      <c r="B22" s="183"/>
      <c r="C22" s="183"/>
      <c r="D22" s="183"/>
      <c r="E22" s="183"/>
      <c r="G22" s="183"/>
      <c r="H22" s="183"/>
      <c r="I22" s="183"/>
      <c r="J22" s="179"/>
      <c r="K22" s="182">
        <f t="shared" si="0"/>
        <v>0</v>
      </c>
      <c r="L22" s="182">
        <f t="shared" si="1"/>
        <v>0</v>
      </c>
    </row>
    <row r="23" spans="1:12" hidden="1" x14ac:dyDescent="0.25">
      <c r="A23" s="183"/>
      <c r="B23" s="183"/>
      <c r="C23" s="183"/>
      <c r="D23" s="183"/>
      <c r="E23" s="183"/>
      <c r="G23" s="183"/>
      <c r="H23" s="183"/>
      <c r="I23" s="183"/>
      <c r="J23" s="179"/>
      <c r="K23" s="182">
        <f t="shared" si="0"/>
        <v>0</v>
      </c>
      <c r="L23" s="182">
        <f t="shared" si="1"/>
        <v>0</v>
      </c>
    </row>
    <row r="24" spans="1:12" x14ac:dyDescent="0.25">
      <c r="L24" s="752"/>
    </row>
    <row r="28" spans="1:12" ht="15" customHeight="1" x14ac:dyDescent="0.25"/>
  </sheetData>
  <mergeCells count="1">
    <mergeCell ref="A7:F7"/>
  </mergeCells>
  <hyperlinks>
    <hyperlink ref="M1" location="BG!A1" display="BG" xr:uid="{00000000-0004-0000-0E00-000000000000}"/>
  </hyperlinks>
  <pageMargins left="0.39" right="0.2" top="1.1023622047244095" bottom="0.74803149606299213" header="0.31496062992125984" footer="0.31496062992125984"/>
  <pageSetup paperSize="9" scale="7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4">
    <tabColor rgb="FF0070C0"/>
  </sheetPr>
  <dimension ref="A1:CX24"/>
  <sheetViews>
    <sheetView showGridLines="0" topLeftCell="A6" zoomScaleNormal="100" workbookViewId="0">
      <pane xSplit="1" ySplit="4" topLeftCell="C10" activePane="bottomRight" state="frozen"/>
      <selection activeCell="A6" sqref="A6"/>
      <selection pane="topRight" activeCell="B6" sqref="B6"/>
      <selection pane="bottomLeft" activeCell="A10" sqref="A10"/>
      <selection pane="bottomRight" activeCell="M19" sqref="M19"/>
    </sheetView>
  </sheetViews>
  <sheetFormatPr baseColWidth="10" defaultColWidth="11.44140625" defaultRowHeight="13.2" x14ac:dyDescent="0.25"/>
  <cols>
    <col min="1" max="1" width="30.6640625" style="91" customWidth="1"/>
    <col min="2" max="2" width="15.109375" style="91" bestFit="1" customWidth="1"/>
    <col min="3" max="3" width="12" style="91" bestFit="1" customWidth="1"/>
    <col min="4" max="4" width="16.44140625" style="91" customWidth="1"/>
    <col min="5" max="5" width="9.88671875" style="91" bestFit="1" customWidth="1"/>
    <col min="6" max="6" width="14.44140625" style="91" bestFit="1" customWidth="1"/>
    <col min="7" max="7" width="17.33203125" style="91" bestFit="1" customWidth="1"/>
    <col min="8" max="8" width="14" style="91" bestFit="1" customWidth="1"/>
    <col min="9" max="9" width="12.5546875" style="91" bestFit="1" customWidth="1"/>
    <col min="10" max="10" width="15.109375" style="91" bestFit="1" customWidth="1"/>
    <col min="11" max="11" width="17.33203125" style="91" bestFit="1" customWidth="1"/>
    <col min="12" max="13" width="13.44140625" style="91" customWidth="1"/>
    <col min="14" max="14" width="2.88671875" style="91" customWidth="1"/>
    <col min="15" max="16" width="12.88671875" style="91" bestFit="1" customWidth="1"/>
    <col min="17" max="17" width="33.44140625" style="91" customWidth="1"/>
    <col min="18" max="18" width="13.33203125" style="91" customWidth="1"/>
    <col min="19" max="30" width="11.44140625" style="91"/>
    <col min="31" max="16384" width="11.44140625" style="22"/>
  </cols>
  <sheetData>
    <row r="1" spans="1:102" x14ac:dyDescent="0.25">
      <c r="M1" s="91">
        <v>18</v>
      </c>
      <c r="O1" s="143" t="s">
        <v>116</v>
      </c>
    </row>
    <row r="5" spans="1:102" x14ac:dyDescent="0.25">
      <c r="A5" s="91" t="str">
        <f>Indice!C1</f>
        <v>ELECTROBAN SAECA</v>
      </c>
    </row>
    <row r="7" spans="1:102" ht="23.25" customHeight="1" x14ac:dyDescent="0.25">
      <c r="A7" s="1328" t="s">
        <v>250</v>
      </c>
      <c r="B7" s="1329"/>
      <c r="C7" s="1329"/>
      <c r="D7" s="1329"/>
      <c r="E7" s="1329"/>
      <c r="F7" s="1329"/>
      <c r="G7" s="1329"/>
      <c r="H7" s="1329"/>
      <c r="I7" s="1329"/>
      <c r="J7" s="1329"/>
      <c r="K7" s="1329"/>
      <c r="L7" s="1329"/>
      <c r="M7" s="1330"/>
      <c r="N7" s="226"/>
      <c r="O7" s="226"/>
      <c r="P7" s="226"/>
      <c r="Q7" s="226"/>
      <c r="R7" s="226"/>
      <c r="S7" s="226"/>
      <c r="AE7" s="91"/>
      <c r="AF7" s="91"/>
      <c r="AG7" s="91"/>
      <c r="AH7" s="91"/>
      <c r="AI7" s="91"/>
      <c r="AJ7" s="91"/>
      <c r="AK7" s="91"/>
      <c r="AL7" s="91"/>
      <c r="AM7" s="91"/>
      <c r="AN7" s="91"/>
      <c r="AO7" s="91"/>
      <c r="AP7" s="91"/>
      <c r="AQ7" s="91"/>
      <c r="AR7" s="91"/>
      <c r="AS7" s="91"/>
      <c r="AT7" s="91"/>
      <c r="AU7" s="91"/>
      <c r="AV7" s="91"/>
      <c r="AW7" s="91"/>
      <c r="AX7" s="91"/>
      <c r="AY7" s="91"/>
      <c r="AZ7" s="91"/>
      <c r="BA7" s="91"/>
      <c r="BB7" s="91"/>
      <c r="BC7" s="91"/>
      <c r="BD7" s="91"/>
      <c r="BE7" s="91"/>
      <c r="BF7" s="91"/>
      <c r="BG7" s="91"/>
      <c r="BH7" s="91"/>
      <c r="BI7" s="91"/>
      <c r="BJ7" s="91"/>
    </row>
    <row r="8" spans="1:102" x14ac:dyDescent="0.25">
      <c r="A8" s="234" t="s">
        <v>610</v>
      </c>
      <c r="B8" s="226"/>
      <c r="C8" s="226"/>
      <c r="D8" s="226"/>
      <c r="E8" s="226"/>
      <c r="F8" s="226"/>
      <c r="G8" s="226"/>
      <c r="H8" s="226"/>
      <c r="I8" s="226"/>
      <c r="J8" s="227">
        <v>-1</v>
      </c>
      <c r="K8" s="226"/>
      <c r="L8" s="226"/>
      <c r="M8" s="235"/>
      <c r="N8" s="226"/>
      <c r="O8" s="226"/>
      <c r="P8" s="226"/>
      <c r="Q8" s="226"/>
      <c r="R8" s="226"/>
      <c r="S8" s="226"/>
      <c r="AE8" s="91"/>
      <c r="AF8" s="91"/>
      <c r="AG8" s="91"/>
      <c r="AH8" s="91"/>
      <c r="AI8" s="91"/>
      <c r="AJ8" s="91"/>
      <c r="AK8" s="91"/>
      <c r="AL8" s="91"/>
      <c r="AM8" s="91"/>
      <c r="AN8" s="91"/>
      <c r="AO8" s="91"/>
      <c r="AP8" s="91"/>
      <c r="AQ8" s="91"/>
      <c r="AR8" s="91"/>
      <c r="AS8" s="91"/>
      <c r="AT8" s="91"/>
      <c r="AU8" s="91"/>
      <c r="AV8" s="91"/>
      <c r="AW8" s="91"/>
      <c r="AX8" s="91"/>
      <c r="AY8" s="91"/>
      <c r="AZ8" s="91"/>
      <c r="BA8" s="91"/>
      <c r="BB8" s="91"/>
      <c r="BC8" s="91"/>
      <c r="BD8" s="91"/>
      <c r="BE8" s="91"/>
      <c r="BF8" s="91"/>
      <c r="BG8" s="91"/>
      <c r="BH8" s="91"/>
      <c r="BI8" s="91"/>
      <c r="BJ8" s="91"/>
    </row>
    <row r="9" spans="1:102" s="24" customFormat="1" x14ac:dyDescent="0.25">
      <c r="A9" s="818" t="s">
        <v>785</v>
      </c>
      <c r="B9" s="819"/>
      <c r="C9" s="819"/>
      <c r="D9" s="819"/>
      <c r="E9" s="819"/>
      <c r="F9" s="819"/>
      <c r="G9" s="819"/>
      <c r="H9" s="819"/>
      <c r="I9" s="819"/>
      <c r="J9" s="819"/>
      <c r="K9" s="819"/>
      <c r="L9" s="648">
        <v>45199</v>
      </c>
      <c r="M9" s="820">
        <v>44926</v>
      </c>
      <c r="N9" s="228"/>
      <c r="O9" s="228"/>
      <c r="P9" s="228"/>
      <c r="Q9" s="228"/>
      <c r="R9" s="228"/>
      <c r="S9" s="228"/>
    </row>
    <row r="10" spans="1:102" s="230" customFormat="1" ht="52.8" x14ac:dyDescent="0.25">
      <c r="A10" s="236"/>
      <c r="B10" s="229" t="s">
        <v>179</v>
      </c>
      <c r="C10" s="229" t="s">
        <v>180</v>
      </c>
      <c r="D10" s="229" t="s">
        <v>58</v>
      </c>
      <c r="E10" s="229" t="s">
        <v>181</v>
      </c>
      <c r="F10" s="229" t="s">
        <v>182</v>
      </c>
      <c r="G10" s="229" t="s">
        <v>183</v>
      </c>
      <c r="H10" s="229" t="s">
        <v>184</v>
      </c>
      <c r="I10" s="229" t="s">
        <v>185</v>
      </c>
      <c r="J10" s="229" t="s">
        <v>186</v>
      </c>
      <c r="K10" s="229" t="s">
        <v>187</v>
      </c>
      <c r="L10" s="1331" t="s">
        <v>377</v>
      </c>
      <c r="M10" s="1332"/>
      <c r="N10" s="228"/>
      <c r="O10" s="228"/>
      <c r="P10" s="228"/>
      <c r="Q10" s="228"/>
      <c r="R10" s="228"/>
      <c r="S10" s="228"/>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c r="BP10" s="24"/>
      <c r="BQ10" s="24"/>
      <c r="BR10" s="24"/>
      <c r="BS10" s="24"/>
      <c r="BT10" s="24"/>
      <c r="BU10" s="24"/>
      <c r="BV10" s="24"/>
      <c r="BW10" s="24"/>
      <c r="BX10" s="24"/>
      <c r="BY10" s="24"/>
      <c r="BZ10" s="24"/>
      <c r="CA10" s="24"/>
      <c r="CB10" s="24"/>
      <c r="CC10" s="24"/>
      <c r="CD10" s="24"/>
      <c r="CE10" s="24"/>
      <c r="CF10" s="24"/>
      <c r="CG10" s="24"/>
      <c r="CH10" s="24"/>
      <c r="CI10" s="24"/>
      <c r="CJ10" s="24"/>
      <c r="CK10" s="24"/>
      <c r="CL10" s="24"/>
      <c r="CM10" s="24"/>
      <c r="CN10" s="24"/>
      <c r="CO10" s="24"/>
      <c r="CP10" s="24"/>
      <c r="CQ10" s="24"/>
      <c r="CR10" s="24"/>
      <c r="CS10" s="24"/>
      <c r="CT10" s="24"/>
      <c r="CU10" s="24"/>
      <c r="CV10" s="24"/>
      <c r="CW10" s="24"/>
      <c r="CX10" s="24"/>
    </row>
    <row r="11" spans="1:102" s="230" customFormat="1" x14ac:dyDescent="0.25">
      <c r="A11" s="237"/>
      <c r="B11" s="231"/>
      <c r="C11" s="231"/>
      <c r="D11" s="231"/>
      <c r="E11" s="231"/>
      <c r="F11" s="231"/>
      <c r="G11" s="231"/>
      <c r="H11" s="231"/>
      <c r="I11" s="231"/>
      <c r="J11" s="231"/>
      <c r="K11" s="231"/>
      <c r="L11" s="232">
        <v>2023</v>
      </c>
      <c r="M11" s="238">
        <v>2022</v>
      </c>
      <c r="N11" s="228"/>
      <c r="O11" s="228"/>
      <c r="P11" s="228"/>
      <c r="Q11" s="228"/>
      <c r="R11" s="228"/>
      <c r="S11" s="228"/>
      <c r="T11" s="24"/>
      <c r="U11" s="24"/>
      <c r="V11" s="24"/>
      <c r="W11" s="24"/>
      <c r="X11" s="24"/>
      <c r="Y11" s="24"/>
      <c r="Z11" s="24"/>
      <c r="AA11" s="24"/>
      <c r="AB11" s="24"/>
      <c r="AC11" s="24"/>
      <c r="AD11" s="24"/>
      <c r="AE11" s="24"/>
      <c r="AF11" s="24"/>
      <c r="AG11" s="24"/>
      <c r="AH11" s="24"/>
      <c r="AI11" s="24"/>
      <c r="AJ11" s="24"/>
      <c r="AK11" s="24"/>
      <c r="AL11" s="24"/>
      <c r="AM11" s="24"/>
      <c r="AN11" s="24"/>
      <c r="AO11" s="24"/>
      <c r="AP11" s="24"/>
      <c r="AQ11" s="24"/>
      <c r="AR11" s="24"/>
      <c r="AS11" s="24"/>
      <c r="AT11" s="24"/>
      <c r="AU11" s="24"/>
      <c r="AV11" s="24"/>
      <c r="AW11" s="24"/>
      <c r="AX11" s="24"/>
      <c r="AY11" s="24"/>
      <c r="AZ11" s="24"/>
      <c r="BA11" s="24"/>
      <c r="BB11" s="24"/>
      <c r="BC11" s="24"/>
      <c r="BD11" s="24"/>
      <c r="BE11" s="24"/>
      <c r="BF11" s="24"/>
      <c r="BG11" s="24"/>
      <c r="BH11" s="24"/>
      <c r="BI11" s="24"/>
      <c r="BJ11" s="24"/>
      <c r="BK11" s="24"/>
      <c r="BL11" s="24"/>
      <c r="BM11" s="24"/>
      <c r="BN11" s="24"/>
      <c r="BO11" s="24"/>
      <c r="BP11" s="24"/>
      <c r="BQ11" s="24"/>
      <c r="BR11" s="24"/>
      <c r="BS11" s="24"/>
      <c r="BT11" s="24"/>
      <c r="BU11" s="24"/>
      <c r="BV11" s="24"/>
      <c r="BW11" s="24"/>
      <c r="BX11" s="24"/>
      <c r="BY11" s="24"/>
      <c r="BZ11" s="24"/>
      <c r="CA11" s="24"/>
      <c r="CB11" s="24"/>
      <c r="CC11" s="24"/>
      <c r="CD11" s="24"/>
      <c r="CE11" s="24"/>
      <c r="CF11" s="24"/>
      <c r="CG11" s="24"/>
      <c r="CH11" s="24"/>
      <c r="CI11" s="24"/>
      <c r="CJ11" s="24"/>
      <c r="CK11" s="24"/>
      <c r="CL11" s="24"/>
      <c r="CM11" s="24"/>
      <c r="CN11" s="24"/>
      <c r="CO11" s="24"/>
      <c r="CP11" s="24"/>
      <c r="CQ11" s="24"/>
      <c r="CR11" s="24"/>
      <c r="CS11" s="24"/>
      <c r="CT11" s="24"/>
      <c r="CU11" s="24"/>
      <c r="CV11" s="24"/>
      <c r="CW11" s="24"/>
      <c r="CX11" s="24"/>
    </row>
    <row r="12" spans="1:102" x14ac:dyDescent="0.25">
      <c r="A12" s="1164" t="s">
        <v>609</v>
      </c>
      <c r="B12" s="1203">
        <v>1465147998</v>
      </c>
      <c r="C12" s="1204">
        <v>0</v>
      </c>
      <c r="D12" s="1205">
        <v>0</v>
      </c>
      <c r="E12" s="1205">
        <v>0</v>
      </c>
      <c r="F12" s="685">
        <v>1465147998</v>
      </c>
      <c r="G12" s="685">
        <v>1176626600</v>
      </c>
      <c r="H12" s="685">
        <v>42300331</v>
      </c>
      <c r="I12" s="1205">
        <v>0</v>
      </c>
      <c r="J12" s="1205">
        <v>0</v>
      </c>
      <c r="K12" s="1206">
        <v>1218926931</v>
      </c>
      <c r="L12" s="685">
        <v>246221067</v>
      </c>
      <c r="M12" s="821">
        <v>288521398</v>
      </c>
      <c r="N12" s="233"/>
      <c r="O12" s="233"/>
      <c r="P12" s="233"/>
      <c r="Q12" s="226"/>
      <c r="R12" s="233"/>
      <c r="S12" s="226"/>
      <c r="AE12" s="91"/>
      <c r="AF12" s="91"/>
      <c r="AG12" s="91"/>
      <c r="AH12" s="91"/>
      <c r="AI12" s="91"/>
      <c r="AJ12" s="91"/>
      <c r="AK12" s="91"/>
      <c r="AL12" s="91"/>
      <c r="AM12" s="91"/>
      <c r="AN12" s="91"/>
      <c r="AO12" s="91"/>
      <c r="AP12" s="91"/>
      <c r="AQ12" s="91"/>
      <c r="AR12" s="91"/>
      <c r="AS12" s="91"/>
      <c r="AT12" s="91"/>
      <c r="AU12" s="91"/>
      <c r="AV12" s="91"/>
      <c r="AW12" s="91"/>
      <c r="AX12" s="91"/>
      <c r="AY12" s="91"/>
      <c r="AZ12" s="91"/>
      <c r="BA12" s="91"/>
      <c r="BB12" s="91"/>
      <c r="BC12" s="91"/>
      <c r="BD12" s="91"/>
      <c r="BE12" s="91"/>
      <c r="BF12" s="91"/>
      <c r="BG12" s="91"/>
      <c r="BH12" s="91"/>
      <c r="BI12" s="91"/>
      <c r="BJ12" s="91"/>
    </row>
    <row r="13" spans="1:102" x14ac:dyDescent="0.25">
      <c r="A13" s="1164" t="s">
        <v>188</v>
      </c>
      <c r="B13" s="1207">
        <v>5781575586</v>
      </c>
      <c r="C13" s="1208">
        <v>4300396</v>
      </c>
      <c r="D13" s="1209">
        <v>58679718.8328958</v>
      </c>
      <c r="E13" s="1210">
        <v>0</v>
      </c>
      <c r="F13" s="686">
        <v>5727196263.1671038</v>
      </c>
      <c r="G13" s="686">
        <v>4739288883</v>
      </c>
      <c r="H13" s="686">
        <v>176501011</v>
      </c>
      <c r="I13" s="1210">
        <v>0</v>
      </c>
      <c r="J13" s="1210">
        <v>0</v>
      </c>
      <c r="K13" s="691">
        <v>4915789894</v>
      </c>
      <c r="L13" s="686">
        <v>811406369</v>
      </c>
      <c r="M13" s="822">
        <v>1042286703</v>
      </c>
      <c r="N13" s="233"/>
      <c r="O13" s="233"/>
      <c r="P13" s="233"/>
      <c r="Q13" s="226"/>
      <c r="R13" s="233"/>
      <c r="S13" s="226"/>
      <c r="AE13" s="91"/>
      <c r="AF13" s="91"/>
      <c r="AG13" s="91"/>
      <c r="AH13" s="91"/>
      <c r="AI13" s="91"/>
      <c r="AJ13" s="91"/>
      <c r="AK13" s="91"/>
      <c r="AL13" s="91"/>
      <c r="AM13" s="91"/>
      <c r="AN13" s="91"/>
      <c r="AO13" s="91"/>
      <c r="AP13" s="91"/>
      <c r="AQ13" s="91"/>
      <c r="AR13" s="91"/>
      <c r="AS13" s="91"/>
      <c r="AT13" s="91"/>
      <c r="AU13" s="91"/>
      <c r="AV13" s="91"/>
      <c r="AW13" s="91"/>
      <c r="AX13" s="91"/>
      <c r="AY13" s="91"/>
      <c r="AZ13" s="91"/>
      <c r="BA13" s="91"/>
      <c r="BB13" s="91"/>
      <c r="BC13" s="91"/>
      <c r="BD13" s="91"/>
      <c r="BE13" s="91"/>
      <c r="BF13" s="91"/>
      <c r="BG13" s="91"/>
      <c r="BH13" s="91"/>
      <c r="BI13" s="91"/>
      <c r="BJ13" s="91"/>
    </row>
    <row r="14" spans="1:102" x14ac:dyDescent="0.25">
      <c r="A14" s="1164" t="s">
        <v>608</v>
      </c>
      <c r="B14" s="1207">
        <v>5385057488</v>
      </c>
      <c r="C14" s="1208">
        <v>181198887</v>
      </c>
      <c r="D14" s="1210">
        <v>0</v>
      </c>
      <c r="E14" s="1210">
        <v>0</v>
      </c>
      <c r="F14" s="686">
        <v>5566256375</v>
      </c>
      <c r="G14" s="686">
        <v>5123163584</v>
      </c>
      <c r="H14" s="686">
        <v>180242826</v>
      </c>
      <c r="I14" s="1210">
        <v>0</v>
      </c>
      <c r="J14" s="1210">
        <v>0</v>
      </c>
      <c r="K14" s="691">
        <v>5303406410</v>
      </c>
      <c r="L14" s="686">
        <v>262849965</v>
      </c>
      <c r="M14" s="822">
        <v>261893904</v>
      </c>
      <c r="N14" s="233"/>
      <c r="O14" s="233"/>
      <c r="P14" s="233"/>
      <c r="Q14" s="226"/>
      <c r="R14" s="233"/>
      <c r="S14" s="226"/>
      <c r="AE14" s="91"/>
      <c r="AF14" s="91"/>
      <c r="AG14" s="91"/>
      <c r="AH14" s="91"/>
      <c r="AI14" s="91"/>
      <c r="AJ14" s="91"/>
      <c r="AK14" s="91"/>
      <c r="AL14" s="91"/>
      <c r="AM14" s="91"/>
      <c r="AN14" s="91"/>
      <c r="AO14" s="91"/>
      <c r="AP14" s="91"/>
      <c r="AQ14" s="91"/>
      <c r="AR14" s="91"/>
      <c r="AS14" s="91"/>
      <c r="AT14" s="91"/>
      <c r="AU14" s="91"/>
      <c r="AV14" s="91"/>
      <c r="AW14" s="91"/>
      <c r="AX14" s="91"/>
      <c r="AY14" s="91"/>
      <c r="AZ14" s="91"/>
      <c r="BA14" s="91"/>
      <c r="BB14" s="91"/>
      <c r="BC14" s="91"/>
      <c r="BD14" s="91"/>
      <c r="BE14" s="91"/>
      <c r="BF14" s="91"/>
      <c r="BG14" s="91"/>
      <c r="BH14" s="91"/>
      <c r="BI14" s="91"/>
      <c r="BJ14" s="91"/>
    </row>
    <row r="15" spans="1:102" x14ac:dyDescent="0.25">
      <c r="A15" s="1164" t="s">
        <v>189</v>
      </c>
      <c r="B15" s="1207">
        <v>3331318665</v>
      </c>
      <c r="C15" s="1208">
        <v>41475779</v>
      </c>
      <c r="D15" s="1204">
        <v>0</v>
      </c>
      <c r="E15" s="1210">
        <v>0</v>
      </c>
      <c r="F15" s="686">
        <v>3372794444</v>
      </c>
      <c r="G15" s="1211">
        <v>2289547083</v>
      </c>
      <c r="H15" s="686">
        <v>85849964</v>
      </c>
      <c r="I15" s="1210">
        <v>0</v>
      </c>
      <c r="J15" s="1210">
        <v>0</v>
      </c>
      <c r="K15" s="691">
        <v>2375397047</v>
      </c>
      <c r="L15" s="686">
        <v>997397397</v>
      </c>
      <c r="M15" s="822">
        <v>1041771582</v>
      </c>
      <c r="N15" s="233"/>
      <c r="O15" s="233"/>
      <c r="P15" s="233"/>
      <c r="Q15" s="226"/>
      <c r="R15" s="233"/>
      <c r="S15" s="226"/>
      <c r="AE15" s="91"/>
      <c r="AF15" s="91"/>
      <c r="AG15" s="91"/>
      <c r="AH15" s="91"/>
      <c r="AI15" s="91"/>
      <c r="AJ15" s="91"/>
      <c r="AK15" s="91"/>
      <c r="AL15" s="91"/>
      <c r="AM15" s="91"/>
      <c r="AN15" s="91"/>
      <c r="AO15" s="91"/>
      <c r="AP15" s="91"/>
      <c r="AQ15" s="91"/>
      <c r="AR15" s="91"/>
      <c r="AS15" s="91"/>
      <c r="AT15" s="91"/>
      <c r="AU15" s="91"/>
      <c r="AV15" s="91"/>
      <c r="AW15" s="91"/>
      <c r="AX15" s="91"/>
      <c r="AY15" s="91"/>
      <c r="AZ15" s="91"/>
      <c r="BA15" s="91"/>
      <c r="BB15" s="91"/>
      <c r="BC15" s="91"/>
      <c r="BD15" s="91"/>
      <c r="BE15" s="91"/>
      <c r="BF15" s="91"/>
      <c r="BG15" s="91"/>
      <c r="BH15" s="91"/>
      <c r="BI15" s="91"/>
      <c r="BJ15" s="91"/>
    </row>
    <row r="16" spans="1:102" x14ac:dyDescent="0.25">
      <c r="A16" s="1164" t="s">
        <v>607</v>
      </c>
      <c r="B16" s="1207">
        <v>340939528</v>
      </c>
      <c r="C16" s="1208">
        <v>14140768</v>
      </c>
      <c r="D16" s="1210">
        <v>0</v>
      </c>
      <c r="E16" s="1210">
        <v>0</v>
      </c>
      <c r="F16" s="686">
        <v>355080296</v>
      </c>
      <c r="G16" s="686">
        <v>272880693</v>
      </c>
      <c r="H16" s="686">
        <v>10165679</v>
      </c>
      <c r="I16" s="1210">
        <v>0</v>
      </c>
      <c r="J16" s="1210">
        <v>0</v>
      </c>
      <c r="K16" s="691">
        <v>283046372</v>
      </c>
      <c r="L16" s="686">
        <v>72033924</v>
      </c>
      <c r="M16" s="822">
        <v>68058835</v>
      </c>
      <c r="N16" s="233"/>
      <c r="O16" s="233"/>
      <c r="P16" s="233"/>
      <c r="Q16" s="226"/>
      <c r="R16" s="233"/>
      <c r="S16" s="226"/>
      <c r="AE16" s="91"/>
      <c r="AF16" s="91"/>
      <c r="AG16" s="91"/>
      <c r="AH16" s="91"/>
      <c r="AI16" s="91"/>
      <c r="AJ16" s="91"/>
      <c r="AK16" s="91"/>
      <c r="AL16" s="91"/>
      <c r="AM16" s="91"/>
      <c r="AN16" s="91"/>
      <c r="AO16" s="91"/>
      <c r="AP16" s="91"/>
      <c r="AQ16" s="91"/>
      <c r="AR16" s="91"/>
      <c r="AS16" s="91"/>
      <c r="AT16" s="91"/>
      <c r="AU16" s="91"/>
      <c r="AV16" s="91"/>
      <c r="AW16" s="91"/>
      <c r="AX16" s="91"/>
      <c r="AY16" s="91"/>
      <c r="AZ16" s="91"/>
      <c r="BA16" s="91"/>
      <c r="BB16" s="91"/>
      <c r="BC16" s="91"/>
      <c r="BD16" s="91"/>
      <c r="BE16" s="91"/>
      <c r="BF16" s="91"/>
      <c r="BG16" s="91"/>
      <c r="BH16" s="91"/>
      <c r="BI16" s="91"/>
      <c r="BJ16" s="91"/>
    </row>
    <row r="17" spans="1:62" x14ac:dyDescent="0.25">
      <c r="A17" s="1164" t="s">
        <v>476</v>
      </c>
      <c r="B17" s="1207">
        <v>3972090262</v>
      </c>
      <c r="C17" s="1208">
        <v>32599636</v>
      </c>
      <c r="D17" s="1204">
        <v>0</v>
      </c>
      <c r="E17" s="1210">
        <v>0</v>
      </c>
      <c r="F17" s="686">
        <v>4004689898</v>
      </c>
      <c r="G17" s="686">
        <v>3432936502</v>
      </c>
      <c r="H17" s="686">
        <v>128977776</v>
      </c>
      <c r="I17" s="1210">
        <v>0</v>
      </c>
      <c r="J17" s="1210">
        <v>0</v>
      </c>
      <c r="K17" s="691">
        <v>3561914278</v>
      </c>
      <c r="L17" s="686">
        <v>442775620</v>
      </c>
      <c r="M17" s="822">
        <v>539153760</v>
      </c>
      <c r="N17" s="233"/>
      <c r="O17" s="233"/>
      <c r="P17" s="233"/>
      <c r="Q17" s="226"/>
      <c r="R17" s="233"/>
      <c r="S17" s="226"/>
      <c r="AE17" s="91"/>
      <c r="AF17" s="91"/>
      <c r="AG17" s="91"/>
      <c r="AH17" s="91"/>
      <c r="AI17" s="91"/>
      <c r="AJ17" s="91"/>
      <c r="AK17" s="91"/>
      <c r="AL17" s="91"/>
      <c r="AM17" s="91"/>
      <c r="AN17" s="91"/>
      <c r="AO17" s="91"/>
      <c r="AP17" s="91"/>
      <c r="AQ17" s="91"/>
      <c r="AR17" s="91"/>
      <c r="AS17" s="91"/>
      <c r="AT17" s="91"/>
      <c r="AU17" s="91"/>
      <c r="AV17" s="91"/>
      <c r="AW17" s="91"/>
      <c r="AX17" s="91"/>
      <c r="AY17" s="91"/>
      <c r="AZ17" s="91"/>
      <c r="BA17" s="91"/>
      <c r="BB17" s="91"/>
      <c r="BC17" s="91"/>
      <c r="BD17" s="91"/>
      <c r="BE17" s="91"/>
      <c r="BF17" s="91"/>
      <c r="BG17" s="91"/>
      <c r="BH17" s="91"/>
      <c r="BI17" s="91"/>
      <c r="BJ17" s="91"/>
    </row>
    <row r="18" spans="1:62" x14ac:dyDescent="0.25">
      <c r="A18" s="1164" t="s">
        <v>477</v>
      </c>
      <c r="B18" s="1212">
        <v>1555486297</v>
      </c>
      <c r="C18" s="1213">
        <v>0</v>
      </c>
      <c r="D18" s="1214">
        <v>0</v>
      </c>
      <c r="E18" s="1215">
        <v>0</v>
      </c>
      <c r="F18" s="687">
        <v>1555486297</v>
      </c>
      <c r="G18" s="1216">
        <v>1420990366</v>
      </c>
      <c r="H18" s="687">
        <v>50962413</v>
      </c>
      <c r="I18" s="1215">
        <v>0</v>
      </c>
      <c r="J18" s="1215">
        <v>0</v>
      </c>
      <c r="K18" s="1217">
        <v>1471952779</v>
      </c>
      <c r="L18" s="687">
        <v>83533518</v>
      </c>
      <c r="M18" s="823">
        <v>134495931</v>
      </c>
      <c r="N18" s="233"/>
      <c r="O18" s="233"/>
      <c r="P18" s="233"/>
      <c r="Q18" s="226"/>
      <c r="R18" s="233"/>
      <c r="S18" s="226"/>
      <c r="AE18" s="91"/>
      <c r="AF18" s="91"/>
      <c r="AG18" s="91"/>
      <c r="AH18" s="91"/>
      <c r="AI18" s="91"/>
      <c r="AJ18" s="91"/>
      <c r="AK18" s="91"/>
      <c r="AL18" s="91"/>
      <c r="AM18" s="91"/>
      <c r="AN18" s="91"/>
      <c r="AO18" s="91"/>
      <c r="AP18" s="91"/>
      <c r="AQ18" s="91"/>
      <c r="AR18" s="91"/>
      <c r="AS18" s="91"/>
      <c r="AT18" s="91"/>
      <c r="AU18" s="91"/>
      <c r="AV18" s="91"/>
      <c r="AW18" s="91"/>
      <c r="AX18" s="91"/>
      <c r="AY18" s="91"/>
      <c r="AZ18" s="91"/>
      <c r="BA18" s="91"/>
      <c r="BB18" s="91"/>
      <c r="BC18" s="91"/>
      <c r="BD18" s="91"/>
      <c r="BE18" s="91"/>
      <c r="BF18" s="91"/>
      <c r="BG18" s="91"/>
      <c r="BH18" s="91"/>
      <c r="BI18" s="91"/>
      <c r="BJ18" s="91"/>
    </row>
    <row r="19" spans="1:62" x14ac:dyDescent="0.25">
      <c r="A19" s="824" t="s">
        <v>251</v>
      </c>
      <c r="B19" s="825">
        <f>SUM(B12:B18)</f>
        <v>21831615824</v>
      </c>
      <c r="C19" s="825">
        <f>SUM(C12:C18)</f>
        <v>273715466</v>
      </c>
      <c r="D19" s="1220">
        <f t="shared" ref="D19:J19" si="0">SUM(D12:D18)</f>
        <v>58679718.8328958</v>
      </c>
      <c r="E19" s="826">
        <f t="shared" si="0"/>
        <v>0</v>
      </c>
      <c r="F19" s="825">
        <f t="shared" si="0"/>
        <v>22046651571.167103</v>
      </c>
      <c r="G19" s="825">
        <f>SUM(G12:G18)-1</f>
        <v>18455433710</v>
      </c>
      <c r="H19" s="825">
        <f>SUM(H12:H18)</f>
        <v>675000000</v>
      </c>
      <c r="I19" s="826">
        <f t="shared" si="0"/>
        <v>0</v>
      </c>
      <c r="J19" s="826">
        <f t="shared" si="0"/>
        <v>0</v>
      </c>
      <c r="K19" s="825">
        <f>SUM(K12:K18)-1</f>
        <v>19130433710</v>
      </c>
      <c r="L19" s="825">
        <v>2916217860</v>
      </c>
      <c r="M19" s="827">
        <v>3376182113</v>
      </c>
      <c r="N19" s="226"/>
      <c r="O19" s="233"/>
      <c r="P19" s="226"/>
      <c r="Q19" s="226"/>
      <c r="R19" s="226"/>
      <c r="S19" s="226"/>
      <c r="AE19" s="91"/>
      <c r="AF19" s="91"/>
      <c r="AG19" s="91"/>
      <c r="AH19" s="91"/>
      <c r="AI19" s="91"/>
      <c r="AJ19" s="91"/>
      <c r="AK19" s="91"/>
      <c r="AL19" s="91"/>
      <c r="AM19" s="91"/>
      <c r="AN19" s="91"/>
      <c r="AO19" s="91"/>
      <c r="AP19" s="91"/>
      <c r="AQ19" s="91"/>
      <c r="AR19" s="91"/>
      <c r="AS19" s="91"/>
      <c r="AT19" s="91"/>
      <c r="AU19" s="91"/>
      <c r="AV19" s="91"/>
      <c r="AW19" s="91"/>
      <c r="AX19" s="91"/>
      <c r="AY19" s="91"/>
      <c r="AZ19" s="91"/>
      <c r="BA19" s="91"/>
      <c r="BB19" s="91"/>
      <c r="BC19" s="91"/>
      <c r="BD19" s="91"/>
      <c r="BE19" s="91"/>
      <c r="BF19" s="91"/>
      <c r="BG19" s="91"/>
      <c r="BH19" s="91"/>
      <c r="BI19" s="91"/>
      <c r="BJ19" s="91"/>
    </row>
    <row r="20" spans="1:62" x14ac:dyDescent="0.25">
      <c r="A20" s="197"/>
      <c r="K20" s="688"/>
      <c r="L20" s="688"/>
      <c r="M20" s="198"/>
    </row>
    <row r="21" spans="1:62" x14ac:dyDescent="0.25">
      <c r="A21" s="200"/>
      <c r="B21" s="201"/>
      <c r="C21" s="201"/>
      <c r="D21" s="201"/>
      <c r="E21" s="201"/>
      <c r="F21" s="201"/>
      <c r="G21" s="201"/>
      <c r="H21" s="201"/>
      <c r="I21" s="201"/>
      <c r="J21" s="201"/>
      <c r="K21" s="201"/>
      <c r="L21" s="201"/>
      <c r="M21" s="202"/>
    </row>
    <row r="24" spans="1:62" x14ac:dyDescent="0.25">
      <c r="H24" s="688"/>
      <c r="L24" s="688"/>
    </row>
  </sheetData>
  <mergeCells count="2">
    <mergeCell ref="A7:M7"/>
    <mergeCell ref="L10:M10"/>
  </mergeCells>
  <hyperlinks>
    <hyperlink ref="O1" location="BG!A1" display="BG" xr:uid="{00000000-0004-0000-0F00-000000000000}"/>
  </hyperlinks>
  <pageMargins left="0.35433070866141736" right="0.15748031496062992" top="1.3385826771653544" bottom="0.74803149606299213" header="0.31496062992125984" footer="0.31496062992125984"/>
  <pageSetup paperSize="9" scale="65"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5">
    <tabColor theme="8" tint="-0.249977111117893"/>
  </sheetPr>
  <dimension ref="A1:IV27"/>
  <sheetViews>
    <sheetView showGridLines="0" workbookViewId="0">
      <pane ySplit="5" topLeftCell="A6" activePane="bottomLeft" state="frozen"/>
      <selection activeCell="A24" sqref="A24"/>
      <selection pane="bottomLeft"/>
    </sheetView>
  </sheetViews>
  <sheetFormatPr baseColWidth="10" defaultColWidth="11.44140625" defaultRowHeight="13.2" x14ac:dyDescent="0.25"/>
  <cols>
    <col min="1" max="1" width="34.109375" style="22" customWidth="1"/>
    <col min="2" max="3" width="22.6640625" style="22" customWidth="1"/>
    <col min="4" max="16384" width="11.44140625" style="22"/>
  </cols>
  <sheetData>
    <row r="1" spans="1:256" ht="14.4" x14ac:dyDescent="0.3">
      <c r="A1" s="22" t="str">
        <f>Indice!C1</f>
        <v>ELECTROBAN SAECA</v>
      </c>
      <c r="C1" s="82" t="s">
        <v>116</v>
      </c>
      <c r="E1" s="22">
        <v>19</v>
      </c>
      <c r="F1" s="7" t="s">
        <v>779</v>
      </c>
    </row>
    <row r="7" spans="1:256" x14ac:dyDescent="0.25">
      <c r="A7" s="240" t="s">
        <v>252</v>
      </c>
      <c r="B7" s="207"/>
      <c r="C7" s="241"/>
      <c r="E7" s="1334"/>
      <c r="F7" s="1334"/>
      <c r="G7" s="1334"/>
      <c r="H7" s="1334"/>
      <c r="I7" s="1334"/>
      <c r="J7" s="1334"/>
      <c r="K7" s="1334"/>
      <c r="L7" s="1334"/>
      <c r="M7" s="1334"/>
      <c r="N7" s="1334"/>
      <c r="O7" s="1334"/>
      <c r="P7" s="1334"/>
      <c r="Q7" s="1334"/>
      <c r="R7" s="1334"/>
      <c r="S7" s="1334"/>
      <c r="T7" s="1334"/>
      <c r="U7" s="1334"/>
      <c r="V7" s="1334"/>
      <c r="W7" s="1334"/>
      <c r="X7" s="1334"/>
      <c r="Y7" s="1334"/>
      <c r="Z7" s="1334"/>
      <c r="AA7" s="1334"/>
      <c r="AB7" s="1334"/>
      <c r="AC7" s="1334"/>
      <c r="AD7" s="1334"/>
      <c r="AE7" s="1334"/>
      <c r="AF7" s="1334"/>
      <c r="AG7" s="1334"/>
      <c r="AH7" s="1334"/>
      <c r="AI7" s="1334"/>
      <c r="AJ7" s="1334"/>
      <c r="AK7" s="1334"/>
      <c r="AL7" s="1334"/>
      <c r="AM7" s="1334"/>
      <c r="AN7" s="1334"/>
      <c r="AO7" s="1334"/>
      <c r="AP7" s="1334"/>
      <c r="AQ7" s="1334"/>
      <c r="AR7" s="1334"/>
      <c r="AS7" s="1334"/>
      <c r="AT7" s="1334"/>
      <c r="AU7" s="1334"/>
      <c r="AV7" s="1334"/>
      <c r="AW7" s="1334"/>
      <c r="AX7" s="1334"/>
      <c r="AY7" s="1334"/>
      <c r="AZ7" s="1334"/>
      <c r="BA7" s="1334"/>
      <c r="BB7" s="1334"/>
      <c r="BC7" s="1334"/>
      <c r="BD7" s="1334"/>
      <c r="BE7" s="1334"/>
      <c r="BF7" s="1334"/>
      <c r="BG7" s="1334"/>
      <c r="BH7" s="1334"/>
      <c r="BI7" s="1334"/>
      <c r="BJ7" s="1334"/>
      <c r="BK7" s="1334"/>
      <c r="BL7" s="1334"/>
      <c r="BM7" s="1334"/>
      <c r="BN7" s="1334"/>
      <c r="BO7" s="1334"/>
      <c r="BP7" s="1334"/>
      <c r="BQ7" s="1334"/>
      <c r="BR7" s="1334"/>
      <c r="BS7" s="1334"/>
      <c r="BT7" s="1334"/>
      <c r="BU7" s="1334"/>
      <c r="BV7" s="1334"/>
      <c r="BW7" s="1334"/>
      <c r="BX7" s="1334"/>
      <c r="BY7" s="1334"/>
      <c r="BZ7" s="1334"/>
      <c r="CA7" s="1334"/>
      <c r="CB7" s="1334"/>
      <c r="CC7" s="1334"/>
      <c r="CD7" s="1334"/>
      <c r="CE7" s="1334"/>
      <c r="CF7" s="1334"/>
      <c r="CG7" s="1334"/>
      <c r="CH7" s="1334"/>
      <c r="CI7" s="1334"/>
      <c r="CJ7" s="1334"/>
      <c r="CK7" s="1334"/>
      <c r="CL7" s="1334"/>
      <c r="CM7" s="1334"/>
      <c r="CN7" s="1334"/>
      <c r="CO7" s="1334"/>
      <c r="CP7" s="1334"/>
      <c r="CQ7" s="1334"/>
      <c r="CR7" s="1334"/>
      <c r="CS7" s="1334"/>
      <c r="CT7" s="1334"/>
      <c r="CU7" s="1334"/>
      <c r="CV7" s="1334"/>
      <c r="CW7" s="1334"/>
      <c r="CX7" s="1334"/>
      <c r="CY7" s="1334"/>
      <c r="CZ7" s="1334"/>
      <c r="DA7" s="1334"/>
      <c r="DB7" s="1334"/>
      <c r="DC7" s="1334"/>
      <c r="DD7" s="1334"/>
      <c r="DE7" s="1334"/>
      <c r="DF7" s="1334"/>
      <c r="DG7" s="1334"/>
      <c r="DH7" s="1334"/>
      <c r="DI7" s="1334"/>
      <c r="DJ7" s="1334"/>
      <c r="DK7" s="1334"/>
      <c r="DL7" s="1334"/>
      <c r="DM7" s="1334"/>
      <c r="DN7" s="1334"/>
      <c r="DO7" s="1334"/>
      <c r="DP7" s="1334"/>
      <c r="DQ7" s="1334"/>
      <c r="DR7" s="1334"/>
      <c r="DS7" s="1334"/>
      <c r="DT7" s="1334"/>
      <c r="DU7" s="1334"/>
      <c r="DV7" s="1334"/>
      <c r="DW7" s="1334"/>
      <c r="DX7" s="1334"/>
      <c r="DY7" s="1334"/>
      <c r="DZ7" s="1334"/>
      <c r="EA7" s="1334"/>
      <c r="EB7" s="1334"/>
      <c r="EC7" s="1334"/>
      <c r="ED7" s="1334"/>
      <c r="EE7" s="1334"/>
      <c r="EF7" s="1334"/>
      <c r="EG7" s="1334"/>
      <c r="EH7" s="1334"/>
      <c r="EI7" s="1334"/>
      <c r="EJ7" s="1334"/>
      <c r="EK7" s="1334"/>
      <c r="EL7" s="1334"/>
      <c r="EM7" s="1334"/>
      <c r="EN7" s="1334"/>
      <c r="EO7" s="1334"/>
      <c r="EP7" s="1334"/>
      <c r="EQ7" s="1334"/>
      <c r="ER7" s="1334"/>
      <c r="ES7" s="1334"/>
      <c r="ET7" s="1334"/>
      <c r="EU7" s="1334"/>
      <c r="EV7" s="1334"/>
      <c r="EW7" s="1334"/>
      <c r="EX7" s="1334"/>
      <c r="EY7" s="1334"/>
      <c r="EZ7" s="1334"/>
      <c r="FA7" s="1334"/>
      <c r="FB7" s="1334"/>
      <c r="FC7" s="1334"/>
      <c r="FD7" s="1334"/>
      <c r="FE7" s="1334"/>
      <c r="FF7" s="1334"/>
      <c r="FG7" s="1334"/>
      <c r="FH7" s="1334"/>
      <c r="FI7" s="1334"/>
      <c r="FJ7" s="1334"/>
      <c r="FK7" s="1334"/>
      <c r="FL7" s="1334"/>
      <c r="FM7" s="1334"/>
      <c r="FN7" s="1334"/>
      <c r="FO7" s="1334"/>
      <c r="FP7" s="1334"/>
      <c r="FQ7" s="1334"/>
      <c r="FR7" s="1334"/>
      <c r="FS7" s="1334"/>
      <c r="FT7" s="1334"/>
      <c r="FU7" s="1334"/>
      <c r="FV7" s="1334"/>
      <c r="FW7" s="1334"/>
      <c r="FX7" s="1334"/>
      <c r="FY7" s="1334"/>
      <c r="FZ7" s="1334"/>
      <c r="GA7" s="1334"/>
      <c r="GB7" s="1334"/>
      <c r="GC7" s="1334"/>
      <c r="GD7" s="1334"/>
      <c r="GE7" s="1334"/>
      <c r="GF7" s="1334"/>
      <c r="GG7" s="1334"/>
      <c r="GH7" s="1334"/>
      <c r="GI7" s="1334"/>
      <c r="GJ7" s="1334"/>
      <c r="GK7" s="1334"/>
      <c r="GL7" s="1334"/>
      <c r="GM7" s="1334"/>
      <c r="GN7" s="1334"/>
      <c r="GO7" s="1334"/>
      <c r="GP7" s="1334"/>
      <c r="GQ7" s="1334"/>
      <c r="GR7" s="1334"/>
      <c r="GS7" s="1334"/>
      <c r="GT7" s="1334"/>
      <c r="GU7" s="1334"/>
      <c r="GV7" s="1334"/>
      <c r="GW7" s="1334"/>
      <c r="GX7" s="1334"/>
      <c r="GY7" s="1334"/>
      <c r="GZ7" s="1334"/>
      <c r="HA7" s="1334"/>
      <c r="HB7" s="1334"/>
      <c r="HC7" s="1334"/>
      <c r="HD7" s="1334"/>
      <c r="HE7" s="1334"/>
      <c r="HF7" s="1334"/>
      <c r="HG7" s="1334"/>
      <c r="HH7" s="1334"/>
      <c r="HI7" s="1334"/>
      <c r="HJ7" s="1334"/>
      <c r="HK7" s="1334"/>
      <c r="HL7" s="1334"/>
      <c r="HM7" s="1334"/>
      <c r="HN7" s="1334"/>
      <c r="HO7" s="1334"/>
      <c r="HP7" s="1334"/>
      <c r="HQ7" s="1334"/>
      <c r="HR7" s="1334"/>
      <c r="HS7" s="1334"/>
      <c r="HT7" s="1334"/>
      <c r="HU7" s="1334"/>
      <c r="HV7" s="1334"/>
      <c r="HW7" s="1334"/>
      <c r="HX7" s="1334"/>
      <c r="HY7" s="1334"/>
      <c r="HZ7" s="1334"/>
      <c r="IA7" s="1334"/>
      <c r="IB7" s="1334"/>
      <c r="IC7" s="1334"/>
      <c r="ID7" s="1334"/>
      <c r="IE7" s="1334"/>
      <c r="IF7" s="1334"/>
      <c r="IG7" s="1334"/>
      <c r="IH7" s="1334"/>
      <c r="II7" s="1334"/>
      <c r="IJ7" s="1334"/>
      <c r="IK7" s="1334"/>
      <c r="IL7" s="1334"/>
      <c r="IM7" s="1334"/>
      <c r="IN7" s="1334"/>
      <c r="IO7" s="1334"/>
      <c r="IP7" s="1334"/>
      <c r="IQ7" s="1334"/>
      <c r="IR7" s="1334"/>
      <c r="IS7" s="1334"/>
      <c r="IT7" s="1334"/>
      <c r="IU7" s="1334"/>
      <c r="IV7" s="1334"/>
    </row>
    <row r="8" spans="1:256" x14ac:dyDescent="0.25">
      <c r="A8" s="197" t="s">
        <v>786</v>
      </c>
      <c r="C8" s="58"/>
    </row>
    <row r="9" spans="1:256" x14ac:dyDescent="0.25">
      <c r="A9" s="61"/>
      <c r="B9" s="1317" t="s">
        <v>486</v>
      </c>
      <c r="C9" s="1319"/>
    </row>
    <row r="10" spans="1:256" ht="15.75" customHeight="1" x14ac:dyDescent="0.25">
      <c r="A10" s="242"/>
      <c r="B10" s="145">
        <f>IFERROR(IF(Indice!B6="","2XX2",YEAR(Indice!B6)),"2XX2")</f>
        <v>2023</v>
      </c>
      <c r="C10" s="199">
        <f>IFERROR(YEAR(Indice!B6-365),"2XX1")</f>
        <v>2022</v>
      </c>
      <c r="D10" s="243"/>
    </row>
    <row r="11" spans="1:256" ht="15" customHeight="1" x14ac:dyDescent="0.25">
      <c r="A11" s="244" t="s">
        <v>108</v>
      </c>
      <c r="B11" s="249"/>
      <c r="C11" s="250"/>
      <c r="D11" s="90"/>
    </row>
    <row r="12" spans="1:256" ht="15" customHeight="1" x14ac:dyDescent="0.25">
      <c r="A12" s="245" t="s">
        <v>111</v>
      </c>
      <c r="B12" s="251">
        <v>0</v>
      </c>
      <c r="C12" s="252">
        <v>0</v>
      </c>
      <c r="D12" s="246"/>
      <c r="E12" s="1333"/>
      <c r="F12" s="1333"/>
      <c r="G12" s="1333"/>
      <c r="H12" s="1333"/>
      <c r="I12" s="1333"/>
      <c r="J12" s="1333"/>
      <c r="K12" s="1333"/>
      <c r="L12" s="1333"/>
      <c r="M12" s="1333"/>
      <c r="N12" s="1333"/>
      <c r="O12" s="1333"/>
      <c r="P12" s="1333"/>
      <c r="Q12" s="1333"/>
      <c r="R12" s="1333"/>
      <c r="S12" s="1333"/>
      <c r="T12" s="1333"/>
      <c r="U12" s="1333"/>
      <c r="V12" s="1333"/>
      <c r="W12" s="1333"/>
      <c r="X12" s="1333"/>
      <c r="Y12" s="1333"/>
      <c r="Z12" s="1333"/>
      <c r="AA12" s="1333"/>
      <c r="AB12" s="1333"/>
      <c r="AC12" s="1333"/>
      <c r="AD12" s="1333"/>
      <c r="AE12" s="1333"/>
      <c r="AF12" s="1333"/>
      <c r="AG12" s="1333"/>
      <c r="AH12" s="1333"/>
      <c r="AI12" s="1333"/>
      <c r="AJ12" s="1333"/>
      <c r="AK12" s="1333"/>
      <c r="AL12" s="1333"/>
      <c r="AM12" s="1333"/>
      <c r="AN12" s="1333"/>
      <c r="AO12" s="1333"/>
      <c r="AP12" s="1333"/>
      <c r="AQ12" s="1333"/>
      <c r="AR12" s="1333"/>
      <c r="AS12" s="1333"/>
      <c r="AT12" s="1333"/>
      <c r="AU12" s="1333"/>
      <c r="AV12" s="1333"/>
      <c r="AW12" s="1333"/>
      <c r="AX12" s="1333"/>
      <c r="AY12" s="1333"/>
      <c r="AZ12" s="1333"/>
      <c r="BA12" s="1333"/>
      <c r="BB12" s="1333"/>
      <c r="BC12" s="1333"/>
      <c r="BD12" s="1333"/>
      <c r="BE12" s="1333"/>
      <c r="BF12" s="1333"/>
      <c r="BG12" s="1333"/>
      <c r="BH12" s="1333"/>
      <c r="BI12" s="1333"/>
      <c r="BJ12" s="1333"/>
      <c r="BK12" s="1333"/>
      <c r="BL12" s="1333"/>
      <c r="BM12" s="1333"/>
      <c r="BN12" s="1333"/>
      <c r="BO12" s="1333"/>
      <c r="BP12" s="1333"/>
      <c r="BQ12" s="1333"/>
      <c r="BR12" s="1333"/>
      <c r="BS12" s="1333"/>
      <c r="BT12" s="1333"/>
      <c r="BU12" s="1333"/>
      <c r="BV12" s="1333"/>
      <c r="BW12" s="1333"/>
      <c r="BX12" s="1333"/>
      <c r="BY12" s="1333"/>
      <c r="BZ12" s="1333"/>
      <c r="CA12" s="1333"/>
      <c r="CB12" s="1333"/>
      <c r="CC12" s="1333"/>
      <c r="CD12" s="1333"/>
      <c r="CE12" s="1333"/>
      <c r="CF12" s="1333"/>
      <c r="CG12" s="1333"/>
      <c r="CH12" s="1333"/>
      <c r="CI12" s="1333"/>
      <c r="CJ12" s="1333"/>
      <c r="CK12" s="1333"/>
      <c r="CL12" s="1333"/>
      <c r="CM12" s="1333"/>
      <c r="CN12" s="1333"/>
      <c r="CO12" s="1333"/>
      <c r="CP12" s="1333"/>
      <c r="CQ12" s="1333"/>
      <c r="CR12" s="1333"/>
      <c r="CS12" s="1333"/>
      <c r="CT12" s="1333"/>
      <c r="CU12" s="1333"/>
      <c r="CV12" s="1333"/>
      <c r="CW12" s="1333"/>
      <c r="CX12" s="1333"/>
      <c r="CY12" s="1333"/>
      <c r="CZ12" s="1333"/>
      <c r="DA12" s="1333"/>
      <c r="DB12" s="1333"/>
      <c r="DC12" s="1333"/>
      <c r="DD12" s="1333"/>
      <c r="DE12" s="1333"/>
      <c r="DF12" s="1333"/>
      <c r="DG12" s="1333"/>
      <c r="DH12" s="1333"/>
      <c r="DI12" s="1333"/>
      <c r="DJ12" s="1333"/>
      <c r="DK12" s="1333"/>
      <c r="DL12" s="1333"/>
      <c r="DM12" s="1333"/>
      <c r="DN12" s="1333"/>
      <c r="DO12" s="1333"/>
      <c r="DP12" s="1333"/>
      <c r="DQ12" s="1333"/>
      <c r="DR12" s="1333"/>
      <c r="DS12" s="1333"/>
      <c r="DT12" s="1333"/>
      <c r="DU12" s="1333"/>
      <c r="DV12" s="1333"/>
      <c r="DW12" s="1333"/>
      <c r="DX12" s="1333"/>
      <c r="DY12" s="1333"/>
      <c r="DZ12" s="1333"/>
      <c r="EA12" s="1333"/>
      <c r="EB12" s="1333"/>
      <c r="EC12" s="1333"/>
      <c r="ED12" s="1333"/>
      <c r="EE12" s="1333"/>
      <c r="EF12" s="1333"/>
      <c r="EG12" s="1333"/>
      <c r="EH12" s="1333"/>
      <c r="EI12" s="1333"/>
      <c r="EJ12" s="1333"/>
      <c r="EK12" s="1333"/>
      <c r="EL12" s="1333"/>
      <c r="EM12" s="1333"/>
      <c r="EN12" s="1333"/>
      <c r="EO12" s="1333"/>
      <c r="EP12" s="1333"/>
      <c r="EQ12" s="1333"/>
      <c r="ER12" s="1333"/>
      <c r="ES12" s="1333"/>
      <c r="ET12" s="1333"/>
      <c r="EU12" s="1333"/>
      <c r="EV12" s="1333"/>
      <c r="EW12" s="1333"/>
      <c r="EX12" s="1333"/>
      <c r="EY12" s="1333"/>
      <c r="EZ12" s="1333"/>
      <c r="FA12" s="1333"/>
      <c r="FB12" s="1333"/>
      <c r="FC12" s="1333"/>
      <c r="FD12" s="1333"/>
      <c r="FE12" s="1333"/>
      <c r="FF12" s="1333"/>
      <c r="FG12" s="1333"/>
      <c r="FH12" s="1333"/>
      <c r="FI12" s="1333"/>
      <c r="FJ12" s="1333"/>
      <c r="FK12" s="1333"/>
      <c r="FL12" s="1333"/>
      <c r="FM12" s="1333"/>
      <c r="FN12" s="1333"/>
      <c r="FO12" s="1333"/>
      <c r="FP12" s="1333"/>
      <c r="FQ12" s="1333"/>
      <c r="FR12" s="1333"/>
      <c r="FS12" s="1333"/>
      <c r="FT12" s="1333"/>
      <c r="FU12" s="1333"/>
      <c r="FV12" s="1333"/>
      <c r="FW12" s="1333"/>
      <c r="FX12" s="1333"/>
      <c r="FY12" s="1333"/>
      <c r="FZ12" s="1333"/>
      <c r="GA12" s="1333"/>
      <c r="GB12" s="1333"/>
      <c r="GC12" s="1333"/>
      <c r="GD12" s="1333"/>
      <c r="GE12" s="1333"/>
      <c r="GF12" s="1333"/>
      <c r="GG12" s="1333"/>
      <c r="GH12" s="1333"/>
      <c r="GI12" s="1333"/>
      <c r="GJ12" s="1333"/>
      <c r="GK12" s="1333"/>
      <c r="GL12" s="1333"/>
      <c r="GM12" s="1333"/>
      <c r="GN12" s="1333"/>
      <c r="GO12" s="1333"/>
      <c r="GP12" s="1333"/>
      <c r="GQ12" s="1333"/>
      <c r="GR12" s="1333"/>
      <c r="GS12" s="1333"/>
      <c r="GT12" s="1333"/>
      <c r="GU12" s="1333"/>
      <c r="GV12" s="1333"/>
      <c r="GW12" s="1333"/>
      <c r="GX12" s="1333"/>
      <c r="GY12" s="1333"/>
      <c r="GZ12" s="1333"/>
      <c r="HA12" s="1333"/>
      <c r="HB12" s="1333"/>
      <c r="HC12" s="1333"/>
      <c r="HD12" s="1333"/>
      <c r="HE12" s="1333"/>
      <c r="HF12" s="1333"/>
      <c r="HG12" s="1333"/>
      <c r="HH12" s="1333"/>
      <c r="HI12" s="1333"/>
      <c r="HJ12" s="1333"/>
      <c r="HK12" s="1333"/>
      <c r="HL12" s="1333"/>
      <c r="HM12" s="1333"/>
      <c r="HN12" s="1333"/>
      <c r="HO12" s="1333"/>
      <c r="HP12" s="1333"/>
      <c r="HQ12" s="1333"/>
      <c r="HR12" s="1333"/>
      <c r="HS12" s="1333"/>
      <c r="HT12" s="1333"/>
      <c r="HU12" s="1333"/>
      <c r="HV12" s="1333"/>
      <c r="HW12" s="1333"/>
      <c r="HX12" s="1333"/>
      <c r="HY12" s="1333"/>
      <c r="HZ12" s="1333"/>
      <c r="IA12" s="1333"/>
      <c r="IB12" s="1333"/>
      <c r="IC12" s="1333"/>
      <c r="ID12" s="1333"/>
      <c r="IE12" s="1333"/>
      <c r="IF12" s="1333"/>
      <c r="IG12" s="1333"/>
      <c r="IH12" s="1333"/>
      <c r="II12" s="1333"/>
      <c r="IJ12" s="1333"/>
      <c r="IK12" s="1333"/>
      <c r="IL12" s="1333"/>
      <c r="IM12" s="1333"/>
      <c r="IN12" s="1333"/>
      <c r="IO12" s="1333"/>
      <c r="IP12" s="1333"/>
      <c r="IQ12" s="1333"/>
      <c r="IR12" s="1333"/>
      <c r="IS12" s="1333"/>
      <c r="IT12" s="1333"/>
      <c r="IU12" s="1333"/>
      <c r="IV12" s="1333"/>
    </row>
    <row r="13" spans="1:256" ht="15" customHeight="1" x14ac:dyDescent="0.25">
      <c r="A13" s="247" t="s">
        <v>3</v>
      </c>
      <c r="B13" s="253">
        <v>0</v>
      </c>
      <c r="C13" s="254">
        <f>C12</f>
        <v>0</v>
      </c>
      <c r="D13" s="246"/>
      <c r="E13" s="90"/>
      <c r="F13" s="90"/>
      <c r="G13" s="90"/>
      <c r="H13" s="90"/>
      <c r="I13" s="90"/>
      <c r="J13" s="90"/>
      <c r="K13" s="90"/>
      <c r="L13" s="90"/>
      <c r="M13" s="90"/>
      <c r="N13" s="90"/>
      <c r="O13" s="90"/>
      <c r="P13" s="90"/>
      <c r="Q13" s="90"/>
      <c r="R13" s="90"/>
      <c r="S13" s="90"/>
      <c r="T13" s="90"/>
      <c r="U13" s="90"/>
      <c r="V13" s="90"/>
      <c r="W13" s="90"/>
      <c r="X13" s="90"/>
      <c r="Y13" s="90"/>
      <c r="Z13" s="90"/>
      <c r="AA13" s="90"/>
      <c r="AB13" s="90"/>
      <c r="AC13" s="90"/>
      <c r="AD13" s="90"/>
      <c r="AE13" s="90"/>
      <c r="AF13" s="90"/>
      <c r="AG13" s="90"/>
      <c r="AH13" s="90"/>
      <c r="AI13" s="90"/>
      <c r="AJ13" s="90"/>
      <c r="AK13" s="90"/>
      <c r="AL13" s="90"/>
      <c r="AM13" s="90"/>
      <c r="AN13" s="90"/>
      <c r="AO13" s="90"/>
      <c r="AP13" s="90"/>
      <c r="AQ13" s="90"/>
      <c r="AR13" s="90"/>
      <c r="AS13" s="90"/>
      <c r="AT13" s="90"/>
      <c r="AU13" s="90"/>
      <c r="AV13" s="90"/>
      <c r="AW13" s="90"/>
      <c r="AX13" s="90"/>
      <c r="AY13" s="90"/>
      <c r="AZ13" s="90"/>
      <c r="BA13" s="90"/>
      <c r="BB13" s="90"/>
      <c r="BC13" s="90"/>
      <c r="BD13" s="90"/>
      <c r="BE13" s="90"/>
      <c r="BF13" s="90"/>
      <c r="BG13" s="90"/>
      <c r="BH13" s="90"/>
      <c r="BI13" s="90"/>
      <c r="BJ13" s="90"/>
      <c r="BK13" s="90"/>
      <c r="BL13" s="90"/>
      <c r="BM13" s="90"/>
      <c r="BN13" s="90"/>
      <c r="BO13" s="90"/>
      <c r="BP13" s="90"/>
      <c r="BQ13" s="90"/>
      <c r="BR13" s="90"/>
      <c r="BS13" s="90"/>
      <c r="BT13" s="90"/>
      <c r="BU13" s="90"/>
      <c r="BV13" s="90"/>
      <c r="BW13" s="90"/>
      <c r="BX13" s="90"/>
      <c r="BY13" s="90"/>
      <c r="BZ13" s="90"/>
      <c r="CA13" s="90"/>
      <c r="CB13" s="90"/>
      <c r="CC13" s="90"/>
      <c r="CD13" s="90"/>
      <c r="CE13" s="90"/>
      <c r="CF13" s="90"/>
      <c r="CG13" s="90"/>
      <c r="CH13" s="90"/>
      <c r="CI13" s="90"/>
      <c r="CJ13" s="90"/>
      <c r="CK13" s="90"/>
      <c r="CL13" s="90"/>
      <c r="CM13" s="90"/>
      <c r="CN13" s="90"/>
      <c r="CO13" s="90"/>
      <c r="CP13" s="90"/>
      <c r="CQ13" s="90"/>
      <c r="CR13" s="90"/>
      <c r="CS13" s="90"/>
      <c r="CT13" s="90"/>
      <c r="CU13" s="90"/>
      <c r="CV13" s="90"/>
      <c r="CW13" s="90"/>
      <c r="CX13" s="90"/>
      <c r="CY13" s="90"/>
      <c r="CZ13" s="90"/>
      <c r="DA13" s="90"/>
      <c r="DB13" s="90"/>
      <c r="DC13" s="90"/>
      <c r="DD13" s="90"/>
      <c r="DE13" s="90"/>
      <c r="DF13" s="90"/>
      <c r="DG13" s="90"/>
      <c r="DH13" s="90"/>
      <c r="DI13" s="90"/>
      <c r="DJ13" s="90"/>
      <c r="DK13" s="90"/>
      <c r="DL13" s="90"/>
      <c r="DM13" s="90"/>
      <c r="DN13" s="90"/>
      <c r="DO13" s="90"/>
      <c r="DP13" s="90"/>
      <c r="DQ13" s="90"/>
      <c r="DR13" s="90"/>
      <c r="DS13" s="90"/>
      <c r="DT13" s="90"/>
      <c r="DU13" s="90"/>
      <c r="DV13" s="90"/>
      <c r="DW13" s="90"/>
      <c r="DX13" s="90"/>
      <c r="DY13" s="90"/>
      <c r="DZ13" s="90"/>
      <c r="EA13" s="90"/>
      <c r="EB13" s="90"/>
      <c r="EC13" s="90"/>
      <c r="ED13" s="90"/>
      <c r="EE13" s="90"/>
      <c r="EF13" s="90"/>
      <c r="EG13" s="90"/>
      <c r="EH13" s="90"/>
      <c r="EI13" s="90"/>
      <c r="EJ13" s="90"/>
      <c r="EK13" s="90"/>
      <c r="EL13" s="90"/>
      <c r="EM13" s="90"/>
      <c r="EN13" s="90"/>
      <c r="EO13" s="90"/>
      <c r="EP13" s="90"/>
      <c r="EQ13" s="90"/>
      <c r="ER13" s="90"/>
      <c r="ES13" s="90"/>
      <c r="ET13" s="90"/>
      <c r="EU13" s="90"/>
      <c r="EV13" s="90"/>
      <c r="EW13" s="90"/>
      <c r="EX13" s="90"/>
      <c r="EY13" s="90"/>
      <c r="EZ13" s="90"/>
      <c r="FA13" s="90"/>
      <c r="FB13" s="90"/>
      <c r="FC13" s="90"/>
      <c r="FD13" s="90"/>
      <c r="FE13" s="90"/>
      <c r="FF13" s="90"/>
      <c r="FG13" s="90"/>
      <c r="FH13" s="90"/>
      <c r="FI13" s="90"/>
      <c r="FJ13" s="90"/>
      <c r="FK13" s="90"/>
      <c r="FL13" s="90"/>
      <c r="FM13" s="90"/>
      <c r="FN13" s="90"/>
      <c r="FO13" s="90"/>
      <c r="FP13" s="90"/>
      <c r="FQ13" s="90"/>
      <c r="FR13" s="90"/>
      <c r="FS13" s="90"/>
      <c r="FT13" s="90"/>
      <c r="FU13" s="90"/>
      <c r="FV13" s="90"/>
      <c r="FW13" s="90"/>
      <c r="FX13" s="90"/>
      <c r="FY13" s="90"/>
      <c r="FZ13" s="90"/>
      <c r="GA13" s="90"/>
      <c r="GB13" s="90"/>
      <c r="GC13" s="90"/>
      <c r="GD13" s="90"/>
      <c r="GE13" s="90"/>
      <c r="GF13" s="90"/>
      <c r="GG13" s="90"/>
      <c r="GH13" s="90"/>
      <c r="GI13" s="90"/>
      <c r="GJ13" s="90"/>
      <c r="GK13" s="90"/>
      <c r="GL13" s="90"/>
      <c r="GM13" s="90"/>
      <c r="GN13" s="90"/>
      <c r="GO13" s="90"/>
      <c r="GP13" s="90"/>
      <c r="GQ13" s="90"/>
      <c r="GR13" s="90"/>
      <c r="GS13" s="90"/>
      <c r="GT13" s="90"/>
      <c r="GU13" s="90"/>
      <c r="GV13" s="90"/>
      <c r="GW13" s="90"/>
      <c r="GX13" s="90"/>
      <c r="GY13" s="90"/>
      <c r="GZ13" s="90"/>
      <c r="HA13" s="90"/>
      <c r="HB13" s="90"/>
      <c r="HC13" s="90"/>
      <c r="HD13" s="90"/>
      <c r="HE13" s="90"/>
      <c r="HF13" s="90"/>
      <c r="HG13" s="90"/>
      <c r="HH13" s="90"/>
      <c r="HI13" s="90"/>
      <c r="HJ13" s="90"/>
      <c r="HK13" s="90"/>
      <c r="HL13" s="90"/>
      <c r="HM13" s="90"/>
      <c r="HN13" s="90"/>
      <c r="HO13" s="90"/>
      <c r="HP13" s="90"/>
      <c r="HQ13" s="90"/>
      <c r="HR13" s="90"/>
      <c r="HS13" s="90"/>
      <c r="HT13" s="90"/>
      <c r="HU13" s="90"/>
      <c r="HV13" s="90"/>
      <c r="HW13" s="90"/>
      <c r="HX13" s="90"/>
      <c r="HY13" s="90"/>
      <c r="HZ13" s="90"/>
      <c r="IA13" s="90"/>
      <c r="IB13" s="90"/>
      <c r="IC13" s="90"/>
      <c r="ID13" s="90"/>
      <c r="IE13" s="90"/>
      <c r="IF13" s="90"/>
      <c r="IG13" s="90"/>
      <c r="IH13" s="90"/>
      <c r="II13" s="90"/>
      <c r="IJ13" s="90"/>
      <c r="IK13" s="90"/>
      <c r="IL13" s="90"/>
      <c r="IM13" s="90"/>
      <c r="IN13" s="90"/>
      <c r="IO13" s="90"/>
      <c r="IP13" s="90"/>
      <c r="IQ13" s="90"/>
      <c r="IR13" s="90"/>
      <c r="IS13" s="90"/>
      <c r="IT13" s="90"/>
      <c r="IU13" s="90"/>
      <c r="IV13" s="90"/>
    </row>
    <row r="14" spans="1:256" ht="15" customHeight="1" x14ac:dyDescent="0.25">
      <c r="A14" s="245"/>
      <c r="B14" s="251">
        <v>0</v>
      </c>
      <c r="C14" s="252">
        <v>0</v>
      </c>
      <c r="D14" s="246"/>
      <c r="E14" s="1333"/>
      <c r="F14" s="1333"/>
      <c r="G14" s="1333"/>
      <c r="H14" s="1333"/>
      <c r="I14" s="1333"/>
      <c r="J14" s="1333"/>
      <c r="K14" s="1333"/>
      <c r="L14" s="1333"/>
      <c r="M14" s="1333"/>
      <c r="N14" s="1333"/>
      <c r="O14" s="1333"/>
      <c r="P14" s="1333"/>
      <c r="Q14" s="1333"/>
      <c r="R14" s="1333"/>
      <c r="S14" s="1333"/>
      <c r="T14" s="1333"/>
      <c r="U14" s="1333"/>
      <c r="V14" s="1333"/>
      <c r="W14" s="1333"/>
      <c r="X14" s="1333"/>
      <c r="Y14" s="1333"/>
      <c r="Z14" s="1333"/>
      <c r="AA14" s="1333"/>
      <c r="AB14" s="1333"/>
      <c r="AC14" s="1333"/>
      <c r="AD14" s="1333"/>
      <c r="AE14" s="1333"/>
      <c r="AF14" s="1333"/>
      <c r="AG14" s="1333"/>
      <c r="AH14" s="1333"/>
      <c r="AI14" s="1333"/>
      <c r="AJ14" s="1333"/>
      <c r="AK14" s="1333"/>
      <c r="AL14" s="1333"/>
      <c r="AM14" s="1333"/>
      <c r="AN14" s="1333"/>
      <c r="AO14" s="1333"/>
      <c r="AP14" s="1333"/>
      <c r="AQ14" s="1333"/>
      <c r="AR14" s="1333"/>
      <c r="AS14" s="1333"/>
      <c r="AT14" s="1333"/>
      <c r="AU14" s="1333"/>
      <c r="AV14" s="1333"/>
      <c r="AW14" s="1333"/>
      <c r="AX14" s="1333"/>
      <c r="AY14" s="1333"/>
      <c r="AZ14" s="1333"/>
      <c r="BA14" s="1333"/>
      <c r="BB14" s="1333"/>
      <c r="BC14" s="1333"/>
      <c r="BD14" s="1333"/>
      <c r="BE14" s="1333"/>
      <c r="BF14" s="1333"/>
      <c r="BG14" s="1333"/>
      <c r="BH14" s="1333"/>
      <c r="BI14" s="1333"/>
      <c r="BJ14" s="1333"/>
      <c r="BK14" s="1333"/>
      <c r="BL14" s="1333"/>
      <c r="BM14" s="1333"/>
      <c r="BN14" s="1333"/>
      <c r="BO14" s="1333"/>
      <c r="BP14" s="1333"/>
      <c r="BQ14" s="1333"/>
      <c r="BR14" s="1333"/>
      <c r="BS14" s="1333"/>
      <c r="BT14" s="1333"/>
      <c r="BU14" s="1333"/>
      <c r="BV14" s="1333"/>
      <c r="BW14" s="1333"/>
      <c r="BX14" s="1333"/>
      <c r="BY14" s="1333"/>
      <c r="BZ14" s="1333"/>
      <c r="CA14" s="1333"/>
      <c r="CB14" s="1333"/>
      <c r="CC14" s="1333"/>
      <c r="CD14" s="1333"/>
      <c r="CE14" s="1333"/>
      <c r="CF14" s="1333"/>
      <c r="CG14" s="1333"/>
      <c r="CH14" s="1333"/>
      <c r="CI14" s="1333"/>
      <c r="CJ14" s="1333"/>
      <c r="CK14" s="1333"/>
      <c r="CL14" s="1333"/>
      <c r="CM14" s="1333"/>
      <c r="CN14" s="1333"/>
      <c r="CO14" s="1333"/>
      <c r="CP14" s="1333"/>
      <c r="CQ14" s="1333"/>
      <c r="CR14" s="1333"/>
      <c r="CS14" s="1333"/>
      <c r="CT14" s="1333"/>
      <c r="CU14" s="1333"/>
      <c r="CV14" s="1333"/>
      <c r="CW14" s="1333"/>
      <c r="CX14" s="1333"/>
      <c r="CY14" s="1333"/>
      <c r="CZ14" s="1333"/>
      <c r="DA14" s="1333"/>
      <c r="DB14" s="1333"/>
      <c r="DC14" s="1333"/>
      <c r="DD14" s="1333"/>
      <c r="DE14" s="1333"/>
      <c r="DF14" s="1333"/>
      <c r="DG14" s="1333"/>
      <c r="DH14" s="1333"/>
      <c r="DI14" s="1333"/>
      <c r="DJ14" s="1333"/>
      <c r="DK14" s="1333"/>
      <c r="DL14" s="1333"/>
      <c r="DM14" s="1333"/>
      <c r="DN14" s="1333"/>
      <c r="DO14" s="1333"/>
      <c r="DP14" s="1333"/>
      <c r="DQ14" s="1333"/>
      <c r="DR14" s="1333"/>
      <c r="DS14" s="1333"/>
      <c r="DT14" s="1333"/>
      <c r="DU14" s="1333"/>
      <c r="DV14" s="1333"/>
      <c r="DW14" s="1333"/>
      <c r="DX14" s="1333"/>
      <c r="DY14" s="1333"/>
      <c r="DZ14" s="1333"/>
      <c r="EA14" s="1333"/>
      <c r="EB14" s="1333"/>
      <c r="EC14" s="1333"/>
      <c r="ED14" s="1333"/>
      <c r="EE14" s="1333"/>
      <c r="EF14" s="1333"/>
      <c r="EG14" s="1333"/>
      <c r="EH14" s="1333"/>
      <c r="EI14" s="1333"/>
      <c r="EJ14" s="1333"/>
      <c r="EK14" s="1333"/>
      <c r="EL14" s="1333"/>
      <c r="EM14" s="1333"/>
      <c r="EN14" s="1333"/>
      <c r="EO14" s="1333"/>
      <c r="EP14" s="1333"/>
      <c r="EQ14" s="1333"/>
      <c r="ER14" s="1333"/>
      <c r="ES14" s="1333"/>
      <c r="ET14" s="1333"/>
      <c r="EU14" s="1333"/>
      <c r="EV14" s="1333"/>
      <c r="EW14" s="1333"/>
      <c r="EX14" s="1333"/>
      <c r="EY14" s="1333"/>
      <c r="EZ14" s="1333"/>
      <c r="FA14" s="1333"/>
      <c r="FB14" s="1333"/>
      <c r="FC14" s="1333"/>
      <c r="FD14" s="1333"/>
      <c r="FE14" s="1333"/>
      <c r="FF14" s="1333"/>
      <c r="FG14" s="1333"/>
      <c r="FH14" s="1333"/>
      <c r="FI14" s="1333"/>
      <c r="FJ14" s="1333"/>
      <c r="FK14" s="1333"/>
      <c r="FL14" s="1333"/>
      <c r="FM14" s="1333"/>
      <c r="FN14" s="1333"/>
      <c r="FO14" s="1333"/>
      <c r="FP14" s="1333"/>
      <c r="FQ14" s="1333"/>
      <c r="FR14" s="1333"/>
      <c r="FS14" s="1333"/>
      <c r="FT14" s="1333"/>
      <c r="FU14" s="1333"/>
      <c r="FV14" s="1333"/>
      <c r="FW14" s="1333"/>
      <c r="FX14" s="1333"/>
      <c r="FY14" s="1333"/>
      <c r="FZ14" s="1333"/>
      <c r="GA14" s="1333"/>
      <c r="GB14" s="1333"/>
      <c r="GC14" s="1333"/>
      <c r="GD14" s="1333"/>
      <c r="GE14" s="1333"/>
      <c r="GF14" s="1333"/>
      <c r="GG14" s="1333"/>
      <c r="GH14" s="1333"/>
      <c r="GI14" s="1333"/>
      <c r="GJ14" s="1333"/>
      <c r="GK14" s="1333"/>
      <c r="GL14" s="1333"/>
      <c r="GM14" s="1333"/>
      <c r="GN14" s="1333"/>
      <c r="GO14" s="1333"/>
      <c r="GP14" s="1333"/>
      <c r="GQ14" s="1333"/>
      <c r="GR14" s="1333"/>
      <c r="GS14" s="1333"/>
      <c r="GT14" s="1333"/>
      <c r="GU14" s="1333"/>
      <c r="GV14" s="1333"/>
      <c r="GW14" s="1333"/>
      <c r="GX14" s="1333"/>
      <c r="GY14" s="1333"/>
      <c r="GZ14" s="1333"/>
      <c r="HA14" s="1333"/>
      <c r="HB14" s="1333"/>
      <c r="HC14" s="1333"/>
      <c r="HD14" s="1333"/>
      <c r="HE14" s="1333"/>
      <c r="HF14" s="1333"/>
      <c r="HG14" s="1333"/>
      <c r="HH14" s="1333"/>
      <c r="HI14" s="1333"/>
      <c r="HJ14" s="1333"/>
      <c r="HK14" s="1333"/>
      <c r="HL14" s="1333"/>
      <c r="HM14" s="1333"/>
      <c r="HN14" s="1333"/>
      <c r="HO14" s="1333"/>
      <c r="HP14" s="1333"/>
      <c r="HQ14" s="1333"/>
      <c r="HR14" s="1333"/>
      <c r="HS14" s="1333"/>
      <c r="HT14" s="1333"/>
      <c r="HU14" s="1333"/>
      <c r="HV14" s="1333"/>
      <c r="HW14" s="1333"/>
      <c r="HX14" s="1333"/>
      <c r="HY14" s="1333"/>
      <c r="HZ14" s="1333"/>
      <c r="IA14" s="1333"/>
      <c r="IB14" s="1333"/>
      <c r="IC14" s="1333"/>
      <c r="ID14" s="1333"/>
      <c r="IE14" s="1333"/>
      <c r="IF14" s="1333"/>
      <c r="IG14" s="1333"/>
      <c r="IH14" s="1333"/>
      <c r="II14" s="1333"/>
      <c r="IJ14" s="1333"/>
      <c r="IK14" s="1333"/>
      <c r="IL14" s="1333"/>
      <c r="IM14" s="1333"/>
      <c r="IN14" s="1333"/>
      <c r="IO14" s="1333"/>
      <c r="IP14" s="1333"/>
      <c r="IQ14" s="1333"/>
      <c r="IR14" s="1333"/>
      <c r="IS14" s="1333"/>
      <c r="IT14" s="1333"/>
      <c r="IU14" s="1333"/>
      <c r="IV14" s="1333"/>
    </row>
    <row r="15" spans="1:256" ht="15" customHeight="1" x14ac:dyDescent="0.25">
      <c r="A15" s="247" t="s">
        <v>109</v>
      </c>
      <c r="B15" s="251">
        <v>0</v>
      </c>
      <c r="C15" s="252">
        <v>0</v>
      </c>
      <c r="D15" s="246"/>
      <c r="E15" s="1333"/>
      <c r="F15" s="1333"/>
      <c r="G15" s="1333"/>
      <c r="H15" s="1333"/>
      <c r="I15" s="1333"/>
      <c r="J15" s="1333"/>
      <c r="K15" s="1333"/>
      <c r="L15" s="1333"/>
      <c r="M15" s="1333"/>
      <c r="N15" s="1333"/>
      <c r="O15" s="1333"/>
      <c r="P15" s="1333"/>
      <c r="Q15" s="1333"/>
      <c r="R15" s="1333"/>
      <c r="S15" s="1333"/>
      <c r="T15" s="1333"/>
      <c r="U15" s="1333"/>
      <c r="V15" s="1333"/>
      <c r="W15" s="1333"/>
      <c r="X15" s="1333"/>
      <c r="Y15" s="1333"/>
      <c r="Z15" s="1333"/>
      <c r="AA15" s="1333"/>
      <c r="AB15" s="1333"/>
      <c r="AC15" s="1333"/>
      <c r="AD15" s="1333"/>
      <c r="AE15" s="1333"/>
      <c r="AF15" s="1333"/>
      <c r="AG15" s="1333"/>
      <c r="AH15" s="1333"/>
      <c r="AI15" s="1333"/>
      <c r="AJ15" s="1333"/>
      <c r="AK15" s="1333"/>
      <c r="AL15" s="1333"/>
      <c r="AM15" s="1333"/>
      <c r="AN15" s="1333"/>
      <c r="AO15" s="1333"/>
      <c r="AP15" s="1333"/>
      <c r="AQ15" s="1333"/>
      <c r="AR15" s="1333"/>
      <c r="AS15" s="1333"/>
      <c r="AT15" s="1333"/>
      <c r="AU15" s="1333"/>
      <c r="AV15" s="1333"/>
      <c r="AW15" s="1333"/>
      <c r="AX15" s="1333"/>
      <c r="AY15" s="1333"/>
      <c r="AZ15" s="1333"/>
      <c r="BA15" s="1333"/>
      <c r="BB15" s="1333"/>
      <c r="BC15" s="1333"/>
      <c r="BD15" s="1333"/>
      <c r="BE15" s="1333"/>
      <c r="BF15" s="1333"/>
      <c r="BG15" s="1333"/>
      <c r="BH15" s="1333"/>
      <c r="BI15" s="1333"/>
      <c r="BJ15" s="1333"/>
      <c r="BK15" s="1333"/>
      <c r="BL15" s="1333"/>
      <c r="BM15" s="1333"/>
      <c r="BN15" s="1333"/>
      <c r="BO15" s="1333"/>
      <c r="BP15" s="1333"/>
      <c r="BQ15" s="1333"/>
      <c r="BR15" s="1333"/>
      <c r="BS15" s="1333"/>
      <c r="BT15" s="1333"/>
      <c r="BU15" s="1333"/>
      <c r="BV15" s="1333"/>
      <c r="BW15" s="1333"/>
      <c r="BX15" s="1333"/>
      <c r="BY15" s="1333"/>
      <c r="BZ15" s="1333"/>
      <c r="CA15" s="1333"/>
      <c r="CB15" s="1333"/>
      <c r="CC15" s="1333"/>
      <c r="CD15" s="1333"/>
      <c r="CE15" s="1333"/>
      <c r="CF15" s="1333"/>
      <c r="CG15" s="1333"/>
      <c r="CH15" s="1333"/>
      <c r="CI15" s="1333"/>
      <c r="CJ15" s="1333"/>
      <c r="CK15" s="1333"/>
      <c r="CL15" s="1333"/>
      <c r="CM15" s="1333"/>
      <c r="CN15" s="1333"/>
      <c r="CO15" s="1333"/>
      <c r="CP15" s="1333"/>
      <c r="CQ15" s="1333"/>
      <c r="CR15" s="1333"/>
      <c r="CS15" s="1333"/>
      <c r="CT15" s="1333"/>
      <c r="CU15" s="1333"/>
      <c r="CV15" s="1333"/>
      <c r="CW15" s="1333"/>
      <c r="CX15" s="1333"/>
      <c r="CY15" s="1333"/>
      <c r="CZ15" s="1333"/>
      <c r="DA15" s="1333"/>
      <c r="DB15" s="1333"/>
      <c r="DC15" s="1333"/>
      <c r="DD15" s="1333"/>
      <c r="DE15" s="1333"/>
      <c r="DF15" s="1333"/>
      <c r="DG15" s="1333"/>
      <c r="DH15" s="1333"/>
      <c r="DI15" s="1333"/>
      <c r="DJ15" s="1333"/>
      <c r="DK15" s="1333"/>
      <c r="DL15" s="1333"/>
      <c r="DM15" s="1333"/>
      <c r="DN15" s="1333"/>
      <c r="DO15" s="1333"/>
      <c r="DP15" s="1333"/>
      <c r="DQ15" s="1333"/>
      <c r="DR15" s="1333"/>
      <c r="DS15" s="1333"/>
      <c r="DT15" s="1333"/>
      <c r="DU15" s="1333"/>
      <c r="DV15" s="1333"/>
      <c r="DW15" s="1333"/>
      <c r="DX15" s="1333"/>
      <c r="DY15" s="1333"/>
      <c r="DZ15" s="1333"/>
      <c r="EA15" s="1333"/>
      <c r="EB15" s="1333"/>
      <c r="EC15" s="1333"/>
      <c r="ED15" s="1333"/>
      <c r="EE15" s="1333"/>
      <c r="EF15" s="1333"/>
      <c r="EG15" s="1333"/>
      <c r="EH15" s="1333"/>
      <c r="EI15" s="1333"/>
      <c r="EJ15" s="1333"/>
      <c r="EK15" s="1333"/>
      <c r="EL15" s="1333"/>
      <c r="EM15" s="1333"/>
      <c r="EN15" s="1333"/>
      <c r="EO15" s="1333"/>
      <c r="EP15" s="1333"/>
      <c r="EQ15" s="1333"/>
      <c r="ER15" s="1333"/>
      <c r="ES15" s="1333"/>
      <c r="ET15" s="1333"/>
      <c r="EU15" s="1333"/>
      <c r="EV15" s="1333"/>
      <c r="EW15" s="1333"/>
      <c r="EX15" s="1333"/>
      <c r="EY15" s="1333"/>
      <c r="EZ15" s="1333"/>
      <c r="FA15" s="1333"/>
      <c r="FB15" s="1333"/>
      <c r="FC15" s="1333"/>
      <c r="FD15" s="1333"/>
      <c r="FE15" s="1333"/>
      <c r="FF15" s="1333"/>
      <c r="FG15" s="1333"/>
      <c r="FH15" s="1333"/>
      <c r="FI15" s="1333"/>
      <c r="FJ15" s="1333"/>
      <c r="FK15" s="1333"/>
      <c r="FL15" s="1333"/>
      <c r="FM15" s="1333"/>
      <c r="FN15" s="1333"/>
      <c r="FO15" s="1333"/>
      <c r="FP15" s="1333"/>
      <c r="FQ15" s="1333"/>
      <c r="FR15" s="1333"/>
      <c r="FS15" s="1333"/>
      <c r="FT15" s="1333"/>
      <c r="FU15" s="1333"/>
      <c r="FV15" s="1333"/>
      <c r="FW15" s="1333"/>
      <c r="FX15" s="1333"/>
      <c r="FY15" s="1333"/>
      <c r="FZ15" s="1333"/>
      <c r="GA15" s="1333"/>
      <c r="GB15" s="1333"/>
      <c r="GC15" s="1333"/>
      <c r="GD15" s="1333"/>
      <c r="GE15" s="1333"/>
      <c r="GF15" s="1333"/>
      <c r="GG15" s="1333"/>
      <c r="GH15" s="1333"/>
      <c r="GI15" s="1333"/>
      <c r="GJ15" s="1333"/>
      <c r="GK15" s="1333"/>
      <c r="GL15" s="1333"/>
      <c r="GM15" s="1333"/>
      <c r="GN15" s="1333"/>
      <c r="GO15" s="1333"/>
      <c r="GP15" s="1333"/>
      <c r="GQ15" s="1333"/>
      <c r="GR15" s="1333"/>
      <c r="GS15" s="1333"/>
      <c r="GT15" s="1333"/>
      <c r="GU15" s="1333"/>
      <c r="GV15" s="1333"/>
      <c r="GW15" s="1333"/>
      <c r="GX15" s="1333"/>
      <c r="GY15" s="1333"/>
      <c r="GZ15" s="1333"/>
      <c r="HA15" s="1333"/>
      <c r="HB15" s="1333"/>
      <c r="HC15" s="1333"/>
      <c r="HD15" s="1333"/>
      <c r="HE15" s="1333"/>
      <c r="HF15" s="1333"/>
      <c r="HG15" s="1333"/>
      <c r="HH15" s="1333"/>
      <c r="HI15" s="1333"/>
      <c r="HJ15" s="1333"/>
      <c r="HK15" s="1333"/>
      <c r="HL15" s="1333"/>
      <c r="HM15" s="1333"/>
      <c r="HN15" s="1333"/>
      <c r="HO15" s="1333"/>
      <c r="HP15" s="1333"/>
      <c r="HQ15" s="1333"/>
      <c r="HR15" s="1333"/>
      <c r="HS15" s="1333"/>
      <c r="HT15" s="1333"/>
      <c r="HU15" s="1333"/>
      <c r="HV15" s="1333"/>
      <c r="HW15" s="1333"/>
      <c r="HX15" s="1333"/>
      <c r="HY15" s="1333"/>
      <c r="HZ15" s="1333"/>
      <c r="IA15" s="1333"/>
      <c r="IB15" s="1333"/>
      <c r="IC15" s="1333"/>
      <c r="ID15" s="1333"/>
      <c r="IE15" s="1333"/>
      <c r="IF15" s="1333"/>
      <c r="IG15" s="1333"/>
      <c r="IH15" s="1333"/>
      <c r="II15" s="1333"/>
      <c r="IJ15" s="1333"/>
      <c r="IK15" s="1333"/>
      <c r="IL15" s="1333"/>
      <c r="IM15" s="1333"/>
      <c r="IN15" s="1333"/>
      <c r="IO15" s="1333"/>
      <c r="IP15" s="1333"/>
      <c r="IQ15" s="1333"/>
      <c r="IR15" s="1333"/>
      <c r="IS15" s="1333"/>
      <c r="IT15" s="1333"/>
      <c r="IU15" s="1333"/>
      <c r="IV15" s="1333"/>
    </row>
    <row r="16" spans="1:256" ht="15" hidden="1" customHeight="1" x14ac:dyDescent="0.25">
      <c r="A16" s="245"/>
      <c r="B16" s="255"/>
      <c r="C16" s="256" t="e">
        <f>+#REF!</f>
        <v>#REF!</v>
      </c>
      <c r="D16" s="246"/>
      <c r="E16" s="90"/>
      <c r="F16" s="90"/>
      <c r="G16" s="90"/>
      <c r="H16" s="90"/>
      <c r="I16" s="90"/>
      <c r="J16" s="90"/>
      <c r="K16" s="90"/>
      <c r="L16" s="90"/>
      <c r="M16" s="90"/>
      <c r="N16" s="90"/>
      <c r="O16" s="90"/>
      <c r="P16" s="90"/>
      <c r="Q16" s="90"/>
      <c r="R16" s="90"/>
      <c r="S16" s="90"/>
      <c r="T16" s="90"/>
      <c r="U16" s="90"/>
      <c r="V16" s="90"/>
      <c r="W16" s="90"/>
      <c r="X16" s="90"/>
      <c r="Y16" s="90"/>
      <c r="Z16" s="90"/>
      <c r="AA16" s="90"/>
      <c r="AB16" s="90"/>
      <c r="AC16" s="90"/>
      <c r="AD16" s="90"/>
      <c r="AE16" s="90"/>
      <c r="AF16" s="90"/>
      <c r="AG16" s="90"/>
      <c r="AH16" s="90"/>
      <c r="AI16" s="90"/>
      <c r="AJ16" s="90"/>
      <c r="AK16" s="90"/>
      <c r="AL16" s="90"/>
      <c r="AM16" s="90"/>
      <c r="AN16" s="90"/>
      <c r="AO16" s="90"/>
      <c r="AP16" s="90"/>
      <c r="AQ16" s="90"/>
      <c r="AR16" s="90"/>
      <c r="AS16" s="90"/>
      <c r="AT16" s="90"/>
      <c r="AU16" s="90"/>
      <c r="AV16" s="90"/>
      <c r="AW16" s="90"/>
      <c r="AX16" s="90"/>
      <c r="AY16" s="90"/>
      <c r="AZ16" s="90"/>
      <c r="BA16" s="90"/>
      <c r="BB16" s="90"/>
      <c r="BC16" s="90"/>
      <c r="BD16" s="90"/>
      <c r="BE16" s="90"/>
      <c r="BF16" s="90"/>
      <c r="BG16" s="90"/>
      <c r="BH16" s="90"/>
      <c r="BI16" s="90"/>
      <c r="BJ16" s="90"/>
      <c r="BK16" s="90"/>
      <c r="BL16" s="90"/>
      <c r="BM16" s="90"/>
      <c r="BN16" s="90"/>
      <c r="BO16" s="90"/>
      <c r="BP16" s="90"/>
      <c r="BQ16" s="90"/>
      <c r="BR16" s="90"/>
      <c r="BS16" s="90"/>
      <c r="BT16" s="90"/>
      <c r="BU16" s="90"/>
      <c r="BV16" s="90"/>
      <c r="BW16" s="90"/>
      <c r="BX16" s="90"/>
      <c r="BY16" s="90"/>
      <c r="BZ16" s="90"/>
      <c r="CA16" s="90"/>
      <c r="CB16" s="90"/>
      <c r="CC16" s="90"/>
      <c r="CD16" s="90"/>
      <c r="CE16" s="90"/>
      <c r="CF16" s="90"/>
      <c r="CG16" s="90"/>
      <c r="CH16" s="90"/>
      <c r="CI16" s="90"/>
      <c r="CJ16" s="90"/>
      <c r="CK16" s="90"/>
      <c r="CL16" s="90"/>
      <c r="CM16" s="90"/>
      <c r="CN16" s="90"/>
      <c r="CO16" s="90"/>
      <c r="CP16" s="90"/>
      <c r="CQ16" s="90"/>
      <c r="CR16" s="90"/>
      <c r="CS16" s="90"/>
      <c r="CT16" s="90"/>
      <c r="CU16" s="90"/>
      <c r="CV16" s="90"/>
      <c r="CW16" s="90"/>
      <c r="CX16" s="90"/>
      <c r="CY16" s="90"/>
      <c r="CZ16" s="90"/>
      <c r="DA16" s="90"/>
      <c r="DB16" s="90"/>
      <c r="DC16" s="90"/>
      <c r="DD16" s="90"/>
      <c r="DE16" s="90"/>
      <c r="DF16" s="90"/>
      <c r="DG16" s="90"/>
      <c r="DH16" s="90"/>
      <c r="DI16" s="90"/>
      <c r="DJ16" s="90"/>
      <c r="DK16" s="90"/>
      <c r="DL16" s="90"/>
      <c r="DM16" s="90"/>
      <c r="DN16" s="90"/>
      <c r="DO16" s="90"/>
      <c r="DP16" s="90"/>
      <c r="DQ16" s="90"/>
      <c r="DR16" s="90"/>
      <c r="DS16" s="90"/>
      <c r="DT16" s="90"/>
      <c r="DU16" s="90"/>
      <c r="DV16" s="90"/>
      <c r="DW16" s="90"/>
      <c r="DX16" s="90"/>
      <c r="DY16" s="90"/>
      <c r="DZ16" s="90"/>
      <c r="EA16" s="90"/>
      <c r="EB16" s="90"/>
      <c r="EC16" s="90"/>
      <c r="ED16" s="90"/>
      <c r="EE16" s="90"/>
      <c r="EF16" s="90"/>
      <c r="EG16" s="90"/>
      <c r="EH16" s="90"/>
      <c r="EI16" s="90"/>
      <c r="EJ16" s="90"/>
      <c r="EK16" s="90"/>
      <c r="EL16" s="90"/>
      <c r="EM16" s="90"/>
      <c r="EN16" s="90"/>
      <c r="EO16" s="90"/>
      <c r="EP16" s="90"/>
      <c r="EQ16" s="90"/>
      <c r="ER16" s="90"/>
      <c r="ES16" s="90"/>
      <c r="ET16" s="90"/>
      <c r="EU16" s="90"/>
      <c r="EV16" s="90"/>
      <c r="EW16" s="90"/>
      <c r="EX16" s="90"/>
      <c r="EY16" s="90"/>
      <c r="EZ16" s="90"/>
      <c r="FA16" s="90"/>
      <c r="FB16" s="90"/>
      <c r="FC16" s="90"/>
      <c r="FD16" s="90"/>
      <c r="FE16" s="90"/>
      <c r="FF16" s="90"/>
      <c r="FG16" s="90"/>
      <c r="FH16" s="90"/>
      <c r="FI16" s="90"/>
      <c r="FJ16" s="90"/>
      <c r="FK16" s="90"/>
      <c r="FL16" s="90"/>
      <c r="FM16" s="90"/>
      <c r="FN16" s="90"/>
      <c r="FO16" s="90"/>
      <c r="FP16" s="90"/>
      <c r="FQ16" s="90"/>
      <c r="FR16" s="90"/>
      <c r="FS16" s="90"/>
      <c r="FT16" s="90"/>
      <c r="FU16" s="90"/>
      <c r="FV16" s="90"/>
      <c r="FW16" s="90"/>
      <c r="FX16" s="90"/>
      <c r="FY16" s="90"/>
      <c r="FZ16" s="90"/>
      <c r="GA16" s="90"/>
      <c r="GB16" s="90"/>
      <c r="GC16" s="90"/>
      <c r="GD16" s="90"/>
      <c r="GE16" s="90"/>
      <c r="GF16" s="90"/>
      <c r="GG16" s="90"/>
      <c r="GH16" s="90"/>
      <c r="GI16" s="90"/>
      <c r="GJ16" s="90"/>
      <c r="GK16" s="90"/>
      <c r="GL16" s="90"/>
      <c r="GM16" s="90"/>
      <c r="GN16" s="90"/>
      <c r="GO16" s="90"/>
      <c r="GP16" s="90"/>
      <c r="GQ16" s="90"/>
      <c r="GR16" s="90"/>
      <c r="GS16" s="90"/>
      <c r="GT16" s="90"/>
      <c r="GU16" s="90"/>
      <c r="GV16" s="90"/>
      <c r="GW16" s="90"/>
      <c r="GX16" s="90"/>
      <c r="GY16" s="90"/>
      <c r="GZ16" s="90"/>
      <c r="HA16" s="90"/>
      <c r="HB16" s="90"/>
      <c r="HC16" s="90"/>
      <c r="HD16" s="90"/>
      <c r="HE16" s="90"/>
      <c r="HF16" s="90"/>
      <c r="HG16" s="90"/>
      <c r="HH16" s="90"/>
      <c r="HI16" s="90"/>
      <c r="HJ16" s="90"/>
      <c r="HK16" s="90"/>
      <c r="HL16" s="90"/>
      <c r="HM16" s="90"/>
      <c r="HN16" s="90"/>
      <c r="HO16" s="90"/>
      <c r="HP16" s="90"/>
      <c r="HQ16" s="90"/>
      <c r="HR16" s="90"/>
      <c r="HS16" s="90"/>
      <c r="HT16" s="90"/>
      <c r="HU16" s="90"/>
      <c r="HV16" s="90"/>
      <c r="HW16" s="90"/>
      <c r="HX16" s="90"/>
      <c r="HY16" s="90"/>
      <c r="HZ16" s="90"/>
      <c r="IA16" s="90"/>
      <c r="IB16" s="90"/>
      <c r="IC16" s="90"/>
      <c r="ID16" s="90"/>
      <c r="IE16" s="90"/>
      <c r="IF16" s="90"/>
      <c r="IG16" s="90"/>
      <c r="IH16" s="90"/>
      <c r="II16" s="90"/>
      <c r="IJ16" s="90"/>
      <c r="IK16" s="90"/>
      <c r="IL16" s="90"/>
      <c r="IM16" s="90"/>
      <c r="IN16" s="90"/>
      <c r="IO16" s="90"/>
      <c r="IP16" s="90"/>
      <c r="IQ16" s="90"/>
      <c r="IR16" s="90"/>
      <c r="IS16" s="90"/>
      <c r="IT16" s="90"/>
      <c r="IU16" s="90"/>
      <c r="IV16" s="90"/>
    </row>
    <row r="17" spans="1:256" ht="15" hidden="1" customHeight="1" x14ac:dyDescent="0.25">
      <c r="A17" s="245"/>
      <c r="B17" s="255"/>
      <c r="C17" s="256" t="e">
        <f>+#REF!</f>
        <v>#REF!</v>
      </c>
      <c r="D17" s="246"/>
      <c r="E17" s="90"/>
      <c r="F17" s="90"/>
      <c r="G17" s="90"/>
      <c r="H17" s="90"/>
      <c r="I17" s="90"/>
      <c r="J17" s="90"/>
      <c r="K17" s="90"/>
      <c r="L17" s="90"/>
      <c r="M17" s="90"/>
      <c r="N17" s="90"/>
      <c r="O17" s="90"/>
      <c r="P17" s="90"/>
      <c r="Q17" s="90"/>
      <c r="R17" s="90"/>
      <c r="S17" s="90"/>
      <c r="T17" s="90"/>
      <c r="U17" s="90"/>
      <c r="V17" s="90"/>
      <c r="W17" s="90"/>
      <c r="X17" s="90"/>
      <c r="Y17" s="90"/>
      <c r="Z17" s="90"/>
      <c r="AA17" s="90"/>
      <c r="AB17" s="90"/>
      <c r="AC17" s="90"/>
      <c r="AD17" s="90"/>
      <c r="AE17" s="90"/>
      <c r="AF17" s="90"/>
      <c r="AG17" s="90"/>
      <c r="AH17" s="90"/>
      <c r="AI17" s="90"/>
      <c r="AJ17" s="90"/>
      <c r="AK17" s="90"/>
      <c r="AL17" s="90"/>
      <c r="AM17" s="90"/>
      <c r="AN17" s="90"/>
      <c r="AO17" s="90"/>
      <c r="AP17" s="90"/>
      <c r="AQ17" s="90"/>
      <c r="AR17" s="90"/>
      <c r="AS17" s="90"/>
      <c r="AT17" s="90"/>
      <c r="AU17" s="90"/>
      <c r="AV17" s="90"/>
      <c r="AW17" s="90"/>
      <c r="AX17" s="90"/>
      <c r="AY17" s="90"/>
      <c r="AZ17" s="90"/>
      <c r="BA17" s="90"/>
      <c r="BB17" s="90"/>
      <c r="BC17" s="90"/>
      <c r="BD17" s="90"/>
      <c r="BE17" s="90"/>
      <c r="BF17" s="90"/>
      <c r="BG17" s="90"/>
      <c r="BH17" s="90"/>
      <c r="BI17" s="90"/>
      <c r="BJ17" s="90"/>
      <c r="BK17" s="90"/>
      <c r="BL17" s="90"/>
      <c r="BM17" s="90"/>
      <c r="BN17" s="90"/>
      <c r="BO17" s="90"/>
      <c r="BP17" s="90"/>
      <c r="BQ17" s="90"/>
      <c r="BR17" s="90"/>
      <c r="BS17" s="90"/>
      <c r="BT17" s="90"/>
      <c r="BU17" s="90"/>
      <c r="BV17" s="90"/>
      <c r="BW17" s="90"/>
      <c r="BX17" s="90"/>
      <c r="BY17" s="90"/>
      <c r="BZ17" s="90"/>
      <c r="CA17" s="90"/>
      <c r="CB17" s="90"/>
      <c r="CC17" s="90"/>
      <c r="CD17" s="90"/>
      <c r="CE17" s="90"/>
      <c r="CF17" s="90"/>
      <c r="CG17" s="90"/>
      <c r="CH17" s="90"/>
      <c r="CI17" s="90"/>
      <c r="CJ17" s="90"/>
      <c r="CK17" s="90"/>
      <c r="CL17" s="90"/>
      <c r="CM17" s="90"/>
      <c r="CN17" s="90"/>
      <c r="CO17" s="90"/>
      <c r="CP17" s="90"/>
      <c r="CQ17" s="90"/>
      <c r="CR17" s="90"/>
      <c r="CS17" s="90"/>
      <c r="CT17" s="90"/>
      <c r="CU17" s="90"/>
      <c r="CV17" s="90"/>
      <c r="CW17" s="90"/>
      <c r="CX17" s="90"/>
      <c r="CY17" s="90"/>
      <c r="CZ17" s="90"/>
      <c r="DA17" s="90"/>
      <c r="DB17" s="90"/>
      <c r="DC17" s="90"/>
      <c r="DD17" s="90"/>
      <c r="DE17" s="90"/>
      <c r="DF17" s="90"/>
      <c r="DG17" s="90"/>
      <c r="DH17" s="90"/>
      <c r="DI17" s="90"/>
      <c r="DJ17" s="90"/>
      <c r="DK17" s="90"/>
      <c r="DL17" s="90"/>
      <c r="DM17" s="90"/>
      <c r="DN17" s="90"/>
      <c r="DO17" s="90"/>
      <c r="DP17" s="90"/>
      <c r="DQ17" s="90"/>
      <c r="DR17" s="90"/>
      <c r="DS17" s="90"/>
      <c r="DT17" s="90"/>
      <c r="DU17" s="90"/>
      <c r="DV17" s="90"/>
      <c r="DW17" s="90"/>
      <c r="DX17" s="90"/>
      <c r="DY17" s="90"/>
      <c r="DZ17" s="90"/>
      <c r="EA17" s="90"/>
      <c r="EB17" s="90"/>
      <c r="EC17" s="90"/>
      <c r="ED17" s="90"/>
      <c r="EE17" s="90"/>
      <c r="EF17" s="90"/>
      <c r="EG17" s="90"/>
      <c r="EH17" s="90"/>
      <c r="EI17" s="90"/>
      <c r="EJ17" s="90"/>
      <c r="EK17" s="90"/>
      <c r="EL17" s="90"/>
      <c r="EM17" s="90"/>
      <c r="EN17" s="90"/>
      <c r="EO17" s="90"/>
      <c r="EP17" s="90"/>
      <c r="EQ17" s="90"/>
      <c r="ER17" s="90"/>
      <c r="ES17" s="90"/>
      <c r="ET17" s="90"/>
      <c r="EU17" s="90"/>
      <c r="EV17" s="90"/>
      <c r="EW17" s="90"/>
      <c r="EX17" s="90"/>
      <c r="EY17" s="90"/>
      <c r="EZ17" s="90"/>
      <c r="FA17" s="90"/>
      <c r="FB17" s="90"/>
      <c r="FC17" s="90"/>
      <c r="FD17" s="90"/>
      <c r="FE17" s="90"/>
      <c r="FF17" s="90"/>
      <c r="FG17" s="90"/>
      <c r="FH17" s="90"/>
      <c r="FI17" s="90"/>
      <c r="FJ17" s="90"/>
      <c r="FK17" s="90"/>
      <c r="FL17" s="90"/>
      <c r="FM17" s="90"/>
      <c r="FN17" s="90"/>
      <c r="FO17" s="90"/>
      <c r="FP17" s="90"/>
      <c r="FQ17" s="90"/>
      <c r="FR17" s="90"/>
      <c r="FS17" s="90"/>
      <c r="FT17" s="90"/>
      <c r="FU17" s="90"/>
      <c r="FV17" s="90"/>
      <c r="FW17" s="90"/>
      <c r="FX17" s="90"/>
      <c r="FY17" s="90"/>
      <c r="FZ17" s="90"/>
      <c r="GA17" s="90"/>
      <c r="GB17" s="90"/>
      <c r="GC17" s="90"/>
      <c r="GD17" s="90"/>
      <c r="GE17" s="90"/>
      <c r="GF17" s="90"/>
      <c r="GG17" s="90"/>
      <c r="GH17" s="90"/>
      <c r="GI17" s="90"/>
      <c r="GJ17" s="90"/>
      <c r="GK17" s="90"/>
      <c r="GL17" s="90"/>
      <c r="GM17" s="90"/>
      <c r="GN17" s="90"/>
      <c r="GO17" s="90"/>
      <c r="GP17" s="90"/>
      <c r="GQ17" s="90"/>
      <c r="GR17" s="90"/>
      <c r="GS17" s="90"/>
      <c r="GT17" s="90"/>
      <c r="GU17" s="90"/>
      <c r="GV17" s="90"/>
      <c r="GW17" s="90"/>
      <c r="GX17" s="90"/>
      <c r="GY17" s="90"/>
      <c r="GZ17" s="90"/>
      <c r="HA17" s="90"/>
      <c r="HB17" s="90"/>
      <c r="HC17" s="90"/>
      <c r="HD17" s="90"/>
      <c r="HE17" s="90"/>
      <c r="HF17" s="90"/>
      <c r="HG17" s="90"/>
      <c r="HH17" s="90"/>
      <c r="HI17" s="90"/>
      <c r="HJ17" s="90"/>
      <c r="HK17" s="90"/>
      <c r="HL17" s="90"/>
      <c r="HM17" s="90"/>
      <c r="HN17" s="90"/>
      <c r="HO17" s="90"/>
      <c r="HP17" s="90"/>
      <c r="HQ17" s="90"/>
      <c r="HR17" s="90"/>
      <c r="HS17" s="90"/>
      <c r="HT17" s="90"/>
      <c r="HU17" s="90"/>
      <c r="HV17" s="90"/>
      <c r="HW17" s="90"/>
      <c r="HX17" s="90"/>
      <c r="HY17" s="90"/>
      <c r="HZ17" s="90"/>
      <c r="IA17" s="90"/>
      <c r="IB17" s="90"/>
      <c r="IC17" s="90"/>
      <c r="ID17" s="90"/>
      <c r="IE17" s="90"/>
      <c r="IF17" s="90"/>
      <c r="IG17" s="90"/>
      <c r="IH17" s="90"/>
      <c r="II17" s="90"/>
      <c r="IJ17" s="90"/>
      <c r="IK17" s="90"/>
      <c r="IL17" s="90"/>
      <c r="IM17" s="90"/>
      <c r="IN17" s="90"/>
      <c r="IO17" s="90"/>
      <c r="IP17" s="90"/>
      <c r="IQ17" s="90"/>
      <c r="IR17" s="90"/>
      <c r="IS17" s="90"/>
      <c r="IT17" s="90"/>
      <c r="IU17" s="90"/>
      <c r="IV17" s="90"/>
    </row>
    <row r="18" spans="1:256" ht="15" hidden="1" customHeight="1" x14ac:dyDescent="0.25">
      <c r="A18" s="245" t="s">
        <v>112</v>
      </c>
      <c r="B18" s="251">
        <v>0</v>
      </c>
      <c r="C18" s="252"/>
      <c r="D18" s="246"/>
      <c r="E18" s="1333"/>
      <c r="F18" s="1333"/>
      <c r="G18" s="1333"/>
      <c r="H18" s="1333"/>
      <c r="I18" s="1333"/>
      <c r="J18" s="1333"/>
      <c r="K18" s="1333"/>
      <c r="L18" s="1333"/>
      <c r="M18" s="1333"/>
      <c r="N18" s="1333"/>
      <c r="O18" s="1333"/>
      <c r="P18" s="1333"/>
      <c r="Q18" s="1333"/>
      <c r="R18" s="1333"/>
      <c r="S18" s="1333"/>
      <c r="T18" s="1333"/>
      <c r="U18" s="1333"/>
      <c r="V18" s="1333"/>
      <c r="W18" s="1333"/>
      <c r="X18" s="1333"/>
      <c r="Y18" s="1333"/>
      <c r="Z18" s="1333"/>
      <c r="AA18" s="1333"/>
      <c r="AB18" s="1333"/>
      <c r="AC18" s="1333"/>
      <c r="AD18" s="1333"/>
      <c r="AE18" s="1333"/>
      <c r="AF18" s="1333"/>
      <c r="AG18" s="1333"/>
      <c r="AH18" s="1333"/>
      <c r="AI18" s="1333"/>
      <c r="AJ18" s="1333"/>
      <c r="AK18" s="1333"/>
      <c r="AL18" s="1333"/>
      <c r="AM18" s="1333"/>
      <c r="AN18" s="1333"/>
      <c r="AO18" s="1333"/>
      <c r="AP18" s="1333"/>
      <c r="AQ18" s="1333"/>
      <c r="AR18" s="1333"/>
      <c r="AS18" s="1333"/>
      <c r="AT18" s="1333"/>
      <c r="AU18" s="1333"/>
      <c r="AV18" s="1333"/>
      <c r="AW18" s="1333"/>
      <c r="AX18" s="1333"/>
      <c r="AY18" s="1333"/>
      <c r="AZ18" s="1333"/>
      <c r="BA18" s="1333"/>
      <c r="BB18" s="1333"/>
      <c r="BC18" s="1333"/>
      <c r="BD18" s="1333"/>
      <c r="BE18" s="1333"/>
      <c r="BF18" s="1333"/>
      <c r="BG18" s="1333"/>
      <c r="BH18" s="1333"/>
      <c r="BI18" s="1333"/>
      <c r="BJ18" s="1333"/>
      <c r="BK18" s="1333"/>
      <c r="BL18" s="1333"/>
      <c r="BM18" s="1333"/>
      <c r="BN18" s="1333"/>
      <c r="BO18" s="1333"/>
      <c r="BP18" s="1333"/>
      <c r="BQ18" s="1333"/>
      <c r="BR18" s="1333"/>
      <c r="BS18" s="1333"/>
      <c r="BT18" s="1333"/>
      <c r="BU18" s="1333"/>
      <c r="BV18" s="1333"/>
      <c r="BW18" s="1333"/>
      <c r="BX18" s="1333"/>
      <c r="BY18" s="1333"/>
      <c r="BZ18" s="1333"/>
      <c r="CA18" s="1333"/>
      <c r="CB18" s="1333"/>
      <c r="CC18" s="1333"/>
      <c r="CD18" s="1333"/>
      <c r="CE18" s="1333"/>
      <c r="CF18" s="1333"/>
      <c r="CG18" s="1333"/>
      <c r="CH18" s="1333"/>
      <c r="CI18" s="1333"/>
      <c r="CJ18" s="1333"/>
      <c r="CK18" s="1333"/>
      <c r="CL18" s="1333"/>
      <c r="CM18" s="1333"/>
      <c r="CN18" s="1333"/>
      <c r="CO18" s="1333"/>
      <c r="CP18" s="1333"/>
      <c r="CQ18" s="1333"/>
      <c r="CR18" s="1333"/>
      <c r="CS18" s="1333"/>
      <c r="CT18" s="1333"/>
      <c r="CU18" s="1333"/>
      <c r="CV18" s="1333"/>
      <c r="CW18" s="1333"/>
      <c r="CX18" s="1333"/>
      <c r="CY18" s="1333"/>
      <c r="CZ18" s="1333"/>
      <c r="DA18" s="1333"/>
      <c r="DB18" s="1333"/>
      <c r="DC18" s="1333"/>
      <c r="DD18" s="1333"/>
      <c r="DE18" s="1333"/>
      <c r="DF18" s="1333"/>
      <c r="DG18" s="1333"/>
      <c r="DH18" s="1333"/>
      <c r="DI18" s="1333"/>
      <c r="DJ18" s="1333"/>
      <c r="DK18" s="1333"/>
      <c r="DL18" s="1333"/>
      <c r="DM18" s="1333"/>
      <c r="DN18" s="1333"/>
      <c r="DO18" s="1333"/>
      <c r="DP18" s="1333"/>
      <c r="DQ18" s="1333"/>
      <c r="DR18" s="1333"/>
      <c r="DS18" s="1333"/>
      <c r="DT18" s="1333"/>
      <c r="DU18" s="1333"/>
      <c r="DV18" s="1333"/>
      <c r="DW18" s="1333"/>
      <c r="DX18" s="1333"/>
      <c r="DY18" s="1333"/>
      <c r="DZ18" s="1333"/>
      <c r="EA18" s="1333"/>
      <c r="EB18" s="1333"/>
      <c r="EC18" s="1333"/>
      <c r="ED18" s="1333"/>
      <c r="EE18" s="1333"/>
      <c r="EF18" s="1333"/>
      <c r="EG18" s="1333"/>
      <c r="EH18" s="1333"/>
      <c r="EI18" s="1333"/>
      <c r="EJ18" s="1333"/>
      <c r="EK18" s="1333"/>
      <c r="EL18" s="1333"/>
      <c r="EM18" s="1333"/>
      <c r="EN18" s="1333"/>
      <c r="EO18" s="1333"/>
      <c r="EP18" s="1333"/>
      <c r="EQ18" s="1333"/>
      <c r="ER18" s="1333"/>
      <c r="ES18" s="1333"/>
      <c r="ET18" s="1333"/>
      <c r="EU18" s="1333"/>
      <c r="EV18" s="1333"/>
      <c r="EW18" s="1333"/>
      <c r="EX18" s="1333"/>
      <c r="EY18" s="1333"/>
      <c r="EZ18" s="1333"/>
      <c r="FA18" s="1333"/>
      <c r="FB18" s="1333"/>
      <c r="FC18" s="1333"/>
      <c r="FD18" s="1333"/>
      <c r="FE18" s="1333"/>
      <c r="FF18" s="1333"/>
      <c r="FG18" s="1333"/>
      <c r="FH18" s="1333"/>
      <c r="FI18" s="1333"/>
      <c r="FJ18" s="1333"/>
      <c r="FK18" s="1333"/>
      <c r="FL18" s="1333"/>
      <c r="FM18" s="1333"/>
      <c r="FN18" s="1333"/>
      <c r="FO18" s="1333"/>
      <c r="FP18" s="1333"/>
      <c r="FQ18" s="1333"/>
      <c r="FR18" s="1333"/>
      <c r="FS18" s="1333"/>
      <c r="FT18" s="1333"/>
      <c r="FU18" s="1333"/>
      <c r="FV18" s="1333"/>
      <c r="FW18" s="1333"/>
      <c r="FX18" s="1333"/>
      <c r="FY18" s="1333"/>
      <c r="FZ18" s="1333"/>
      <c r="GA18" s="1333"/>
      <c r="GB18" s="1333"/>
      <c r="GC18" s="1333"/>
      <c r="GD18" s="1333"/>
      <c r="GE18" s="1333"/>
      <c r="GF18" s="1333"/>
      <c r="GG18" s="1333"/>
      <c r="GH18" s="1333"/>
      <c r="GI18" s="1333"/>
      <c r="GJ18" s="1333"/>
      <c r="GK18" s="1333"/>
      <c r="GL18" s="1333"/>
      <c r="GM18" s="1333"/>
      <c r="GN18" s="1333"/>
      <c r="GO18" s="1333"/>
      <c r="GP18" s="1333"/>
      <c r="GQ18" s="1333"/>
      <c r="GR18" s="1333"/>
      <c r="GS18" s="1333"/>
      <c r="GT18" s="1333"/>
      <c r="GU18" s="1333"/>
      <c r="GV18" s="1333"/>
      <c r="GW18" s="1333"/>
      <c r="GX18" s="1333"/>
      <c r="GY18" s="1333"/>
      <c r="GZ18" s="1333"/>
      <c r="HA18" s="1333"/>
      <c r="HB18" s="1333"/>
      <c r="HC18" s="1333"/>
      <c r="HD18" s="1333"/>
      <c r="HE18" s="1333"/>
      <c r="HF18" s="1333"/>
      <c r="HG18" s="1333"/>
      <c r="HH18" s="1333"/>
      <c r="HI18" s="1333"/>
      <c r="HJ18" s="1333"/>
      <c r="HK18" s="1333"/>
      <c r="HL18" s="1333"/>
      <c r="HM18" s="1333"/>
      <c r="HN18" s="1333"/>
      <c r="HO18" s="1333"/>
      <c r="HP18" s="1333"/>
      <c r="HQ18" s="1333"/>
      <c r="HR18" s="1333"/>
      <c r="HS18" s="1333"/>
      <c r="HT18" s="1333"/>
      <c r="HU18" s="1333"/>
      <c r="HV18" s="1333"/>
      <c r="HW18" s="1333"/>
      <c r="HX18" s="1333"/>
      <c r="HY18" s="1333"/>
      <c r="HZ18" s="1333"/>
      <c r="IA18" s="1333"/>
      <c r="IB18" s="1333"/>
      <c r="IC18" s="1333"/>
      <c r="ID18" s="1333"/>
      <c r="IE18" s="1333"/>
      <c r="IF18" s="1333"/>
      <c r="IG18" s="1333"/>
      <c r="IH18" s="1333"/>
      <c r="II18" s="1333"/>
      <c r="IJ18" s="1333"/>
      <c r="IK18" s="1333"/>
      <c r="IL18" s="1333"/>
      <c r="IM18" s="1333"/>
      <c r="IN18" s="1333"/>
      <c r="IO18" s="1333"/>
      <c r="IP18" s="1333"/>
      <c r="IQ18" s="1333"/>
      <c r="IR18" s="1333"/>
      <c r="IS18" s="1333"/>
      <c r="IT18" s="1333"/>
      <c r="IU18" s="1333"/>
      <c r="IV18" s="1333"/>
    </row>
    <row r="19" spans="1:256" ht="15" customHeight="1" x14ac:dyDescent="0.25">
      <c r="A19" s="247" t="s">
        <v>3</v>
      </c>
      <c r="B19" s="253">
        <f>+B16+B17</f>
        <v>0</v>
      </c>
      <c r="C19" s="254">
        <v>0</v>
      </c>
      <c r="D19" s="246"/>
      <c r="E19" s="90"/>
      <c r="F19" s="90"/>
      <c r="G19" s="90"/>
      <c r="H19" s="90"/>
      <c r="I19" s="90"/>
      <c r="J19" s="90"/>
      <c r="K19" s="90"/>
      <c r="L19" s="90"/>
      <c r="M19" s="90"/>
      <c r="N19" s="90"/>
      <c r="O19" s="90"/>
      <c r="P19" s="90"/>
      <c r="Q19" s="90"/>
      <c r="R19" s="90"/>
      <c r="S19" s="90"/>
      <c r="T19" s="90"/>
      <c r="U19" s="90"/>
      <c r="V19" s="90"/>
      <c r="W19" s="90"/>
      <c r="X19" s="90"/>
      <c r="Y19" s="90"/>
      <c r="Z19" s="90"/>
      <c r="AA19" s="90"/>
      <c r="AB19" s="90"/>
      <c r="AC19" s="90"/>
      <c r="AD19" s="90"/>
      <c r="AE19" s="90"/>
      <c r="AF19" s="90"/>
      <c r="AG19" s="90"/>
      <c r="AH19" s="90"/>
      <c r="AI19" s="90"/>
      <c r="AJ19" s="90"/>
      <c r="AK19" s="90"/>
      <c r="AL19" s="90"/>
      <c r="AM19" s="90"/>
      <c r="AN19" s="90"/>
      <c r="AO19" s="90"/>
      <c r="AP19" s="90"/>
      <c r="AQ19" s="90"/>
      <c r="AR19" s="90"/>
      <c r="AS19" s="90"/>
      <c r="AT19" s="90"/>
      <c r="AU19" s="90"/>
      <c r="AV19" s="90"/>
      <c r="AW19" s="90"/>
      <c r="AX19" s="90"/>
      <c r="AY19" s="90"/>
      <c r="AZ19" s="90"/>
      <c r="BA19" s="90"/>
      <c r="BB19" s="90"/>
      <c r="BC19" s="90"/>
      <c r="BD19" s="90"/>
      <c r="BE19" s="90"/>
      <c r="BF19" s="90"/>
      <c r="BG19" s="90"/>
      <c r="BH19" s="90"/>
      <c r="BI19" s="90"/>
      <c r="BJ19" s="90"/>
      <c r="BK19" s="90"/>
      <c r="BL19" s="90"/>
      <c r="BM19" s="90"/>
      <c r="BN19" s="90"/>
      <c r="BO19" s="90"/>
      <c r="BP19" s="90"/>
      <c r="BQ19" s="90"/>
      <c r="BR19" s="90"/>
      <c r="BS19" s="90"/>
      <c r="BT19" s="90"/>
      <c r="BU19" s="90"/>
      <c r="BV19" s="90"/>
      <c r="BW19" s="90"/>
      <c r="BX19" s="90"/>
      <c r="BY19" s="90"/>
      <c r="BZ19" s="90"/>
      <c r="CA19" s="90"/>
      <c r="CB19" s="90"/>
      <c r="CC19" s="90"/>
      <c r="CD19" s="90"/>
      <c r="CE19" s="90"/>
      <c r="CF19" s="90"/>
      <c r="CG19" s="90"/>
      <c r="CH19" s="90"/>
      <c r="CI19" s="90"/>
      <c r="CJ19" s="90"/>
      <c r="CK19" s="90"/>
      <c r="CL19" s="90"/>
      <c r="CM19" s="90"/>
      <c r="CN19" s="90"/>
      <c r="CO19" s="90"/>
      <c r="CP19" s="90"/>
      <c r="CQ19" s="90"/>
      <c r="CR19" s="90"/>
      <c r="CS19" s="90"/>
      <c r="CT19" s="90"/>
      <c r="CU19" s="90"/>
      <c r="CV19" s="90"/>
      <c r="CW19" s="90"/>
      <c r="CX19" s="90"/>
      <c r="CY19" s="90"/>
      <c r="CZ19" s="90"/>
      <c r="DA19" s="90"/>
      <c r="DB19" s="90"/>
      <c r="DC19" s="90"/>
      <c r="DD19" s="90"/>
      <c r="DE19" s="90"/>
      <c r="DF19" s="90"/>
      <c r="DG19" s="90"/>
      <c r="DH19" s="90"/>
      <c r="DI19" s="90"/>
      <c r="DJ19" s="90"/>
      <c r="DK19" s="90"/>
      <c r="DL19" s="90"/>
      <c r="DM19" s="90"/>
      <c r="DN19" s="90"/>
      <c r="DO19" s="90"/>
      <c r="DP19" s="90"/>
      <c r="DQ19" s="90"/>
      <c r="DR19" s="90"/>
      <c r="DS19" s="90"/>
      <c r="DT19" s="90"/>
      <c r="DU19" s="90"/>
      <c r="DV19" s="90"/>
      <c r="DW19" s="90"/>
      <c r="DX19" s="90"/>
      <c r="DY19" s="90"/>
      <c r="DZ19" s="90"/>
      <c r="EA19" s="90"/>
      <c r="EB19" s="90"/>
      <c r="EC19" s="90"/>
      <c r="ED19" s="90"/>
      <c r="EE19" s="90"/>
      <c r="EF19" s="90"/>
      <c r="EG19" s="90"/>
      <c r="EH19" s="90"/>
      <c r="EI19" s="90"/>
      <c r="EJ19" s="90"/>
      <c r="EK19" s="90"/>
      <c r="EL19" s="90"/>
      <c r="EM19" s="90"/>
      <c r="EN19" s="90"/>
      <c r="EO19" s="90"/>
      <c r="EP19" s="90"/>
      <c r="EQ19" s="90"/>
      <c r="ER19" s="90"/>
      <c r="ES19" s="90"/>
      <c r="ET19" s="90"/>
      <c r="EU19" s="90"/>
      <c r="EV19" s="90"/>
      <c r="EW19" s="90"/>
      <c r="EX19" s="90"/>
      <c r="EY19" s="90"/>
      <c r="EZ19" s="90"/>
      <c r="FA19" s="90"/>
      <c r="FB19" s="90"/>
      <c r="FC19" s="90"/>
      <c r="FD19" s="90"/>
      <c r="FE19" s="90"/>
      <c r="FF19" s="90"/>
      <c r="FG19" s="90"/>
      <c r="FH19" s="90"/>
      <c r="FI19" s="90"/>
      <c r="FJ19" s="90"/>
      <c r="FK19" s="90"/>
      <c r="FL19" s="90"/>
      <c r="FM19" s="90"/>
      <c r="FN19" s="90"/>
      <c r="FO19" s="90"/>
      <c r="FP19" s="90"/>
      <c r="FQ19" s="90"/>
      <c r="FR19" s="90"/>
      <c r="FS19" s="90"/>
      <c r="FT19" s="90"/>
      <c r="FU19" s="90"/>
      <c r="FV19" s="90"/>
      <c r="FW19" s="90"/>
      <c r="FX19" s="90"/>
      <c r="FY19" s="90"/>
      <c r="FZ19" s="90"/>
      <c r="GA19" s="90"/>
      <c r="GB19" s="90"/>
      <c r="GC19" s="90"/>
      <c r="GD19" s="90"/>
      <c r="GE19" s="90"/>
      <c r="GF19" s="90"/>
      <c r="GG19" s="90"/>
      <c r="GH19" s="90"/>
      <c r="GI19" s="90"/>
      <c r="GJ19" s="90"/>
      <c r="GK19" s="90"/>
      <c r="GL19" s="90"/>
      <c r="GM19" s="90"/>
      <c r="GN19" s="90"/>
      <c r="GO19" s="90"/>
      <c r="GP19" s="90"/>
      <c r="GQ19" s="90"/>
      <c r="GR19" s="90"/>
      <c r="GS19" s="90"/>
      <c r="GT19" s="90"/>
      <c r="GU19" s="90"/>
      <c r="GV19" s="90"/>
      <c r="GW19" s="90"/>
      <c r="GX19" s="90"/>
      <c r="GY19" s="90"/>
      <c r="GZ19" s="90"/>
      <c r="HA19" s="90"/>
      <c r="HB19" s="90"/>
      <c r="HC19" s="90"/>
      <c r="HD19" s="90"/>
      <c r="HE19" s="90"/>
      <c r="HF19" s="90"/>
      <c r="HG19" s="90"/>
      <c r="HH19" s="90"/>
      <c r="HI19" s="90"/>
      <c r="HJ19" s="90"/>
      <c r="HK19" s="90"/>
      <c r="HL19" s="90"/>
      <c r="HM19" s="90"/>
      <c r="HN19" s="90"/>
      <c r="HO19" s="90"/>
      <c r="HP19" s="90"/>
      <c r="HQ19" s="90"/>
      <c r="HR19" s="90"/>
      <c r="HS19" s="90"/>
      <c r="HT19" s="90"/>
      <c r="HU19" s="90"/>
      <c r="HV19" s="90"/>
      <c r="HW19" s="90"/>
      <c r="HX19" s="90"/>
      <c r="HY19" s="90"/>
      <c r="HZ19" s="90"/>
      <c r="IA19" s="90"/>
      <c r="IB19" s="90"/>
      <c r="IC19" s="90"/>
      <c r="ID19" s="90"/>
      <c r="IE19" s="90"/>
      <c r="IF19" s="90"/>
      <c r="IG19" s="90"/>
      <c r="IH19" s="90"/>
      <c r="II19" s="90"/>
      <c r="IJ19" s="90"/>
      <c r="IK19" s="90"/>
      <c r="IL19" s="90"/>
      <c r="IM19" s="90"/>
      <c r="IN19" s="90"/>
      <c r="IO19" s="90"/>
      <c r="IP19" s="90"/>
      <c r="IQ19" s="90"/>
      <c r="IR19" s="90"/>
      <c r="IS19" s="90"/>
      <c r="IT19" s="90"/>
      <c r="IU19" s="90"/>
      <c r="IV19" s="90"/>
    </row>
    <row r="20" spans="1:256" ht="15" hidden="1" customHeight="1" x14ac:dyDescent="0.25">
      <c r="A20" s="61"/>
      <c r="B20" s="257"/>
      <c r="C20" s="258"/>
    </row>
    <row r="21" spans="1:256" ht="15" customHeight="1" x14ac:dyDescent="0.25">
      <c r="A21" s="248" t="s">
        <v>110</v>
      </c>
      <c r="B21" s="257">
        <v>0</v>
      </c>
      <c r="C21" s="258">
        <v>0</v>
      </c>
    </row>
    <row r="22" spans="1:256" ht="15" hidden="1" customHeight="1" x14ac:dyDescent="0.25">
      <c r="A22" s="242" t="s">
        <v>113</v>
      </c>
      <c r="B22" s="259"/>
      <c r="C22" s="260"/>
      <c r="D22" s="243"/>
    </row>
    <row r="23" spans="1:256" ht="15" customHeight="1" x14ac:dyDescent="0.25">
      <c r="A23" s="247" t="s">
        <v>3</v>
      </c>
      <c r="B23" s="261">
        <v>0</v>
      </c>
      <c r="C23" s="262">
        <f>C22</f>
        <v>0</v>
      </c>
    </row>
    <row r="24" spans="1:256" ht="15" customHeight="1" x14ac:dyDescent="0.25">
      <c r="A24" s="61"/>
      <c r="B24" s="257"/>
      <c r="C24" s="258"/>
    </row>
    <row r="25" spans="1:256" ht="15" customHeight="1" x14ac:dyDescent="0.25">
      <c r="A25" s="248" t="s">
        <v>114</v>
      </c>
      <c r="B25" s="261">
        <v>0</v>
      </c>
      <c r="C25" s="262">
        <f>C13+C19+C23</f>
        <v>0</v>
      </c>
    </row>
    <row r="26" spans="1:256" ht="15" customHeight="1" x14ac:dyDescent="0.25">
      <c r="A26" s="194"/>
      <c r="B26" s="195"/>
      <c r="C26" s="196"/>
    </row>
    <row r="27" spans="1:256" ht="15" customHeight="1" x14ac:dyDescent="0.25"/>
  </sheetData>
  <mergeCells count="211">
    <mergeCell ref="GI7:GN7"/>
    <mergeCell ref="GO7:GT7"/>
    <mergeCell ref="GU7:GZ7"/>
    <mergeCell ref="HA7:HF7"/>
    <mergeCell ref="DC7:DH7"/>
    <mergeCell ref="DI7:DN7"/>
    <mergeCell ref="DO7:DT7"/>
    <mergeCell ref="DU7:DZ7"/>
    <mergeCell ref="EA7:EF7"/>
    <mergeCell ref="EG7:EL7"/>
    <mergeCell ref="EM7:ER7"/>
    <mergeCell ref="ES7:EX7"/>
    <mergeCell ref="EY7:FD7"/>
    <mergeCell ref="E7:J7"/>
    <mergeCell ref="K7:P7"/>
    <mergeCell ref="Q7:V7"/>
    <mergeCell ref="W7:AB7"/>
    <mergeCell ref="AC7:AH7"/>
    <mergeCell ref="IQ7:IV7"/>
    <mergeCell ref="HG7:HL7"/>
    <mergeCell ref="HM7:HR7"/>
    <mergeCell ref="HS7:HX7"/>
    <mergeCell ref="HY7:ID7"/>
    <mergeCell ref="CW7:DB7"/>
    <mergeCell ref="AI7:AN7"/>
    <mergeCell ref="AO7:AT7"/>
    <mergeCell ref="AU7:AZ7"/>
    <mergeCell ref="BA7:BF7"/>
    <mergeCell ref="BG7:BL7"/>
    <mergeCell ref="BM7:BR7"/>
    <mergeCell ref="FE7:FJ7"/>
    <mergeCell ref="FK7:FP7"/>
    <mergeCell ref="FQ7:FV7"/>
    <mergeCell ref="IE7:IJ7"/>
    <mergeCell ref="IK7:IP7"/>
    <mergeCell ref="FW7:GB7"/>
    <mergeCell ref="GC7:GH7"/>
    <mergeCell ref="BS7:BX7"/>
    <mergeCell ref="BY7:CD7"/>
    <mergeCell ref="CE7:CJ7"/>
    <mergeCell ref="CK7:CP7"/>
    <mergeCell ref="CQ7:CV7"/>
    <mergeCell ref="AU12:AZ12"/>
    <mergeCell ref="BA12:BF12"/>
    <mergeCell ref="BG12:BL12"/>
    <mergeCell ref="BM12:BR12"/>
    <mergeCell ref="E12:J12"/>
    <mergeCell ref="K12:P12"/>
    <mergeCell ref="Q12:V12"/>
    <mergeCell ref="W12:AB12"/>
    <mergeCell ref="AC12:AH12"/>
    <mergeCell ref="AI12:AN12"/>
    <mergeCell ref="BS12:BX12"/>
    <mergeCell ref="BY12:CD12"/>
    <mergeCell ref="ES12:EX12"/>
    <mergeCell ref="CE12:CJ12"/>
    <mergeCell ref="CK12:CP12"/>
    <mergeCell ref="CQ12:CV12"/>
    <mergeCell ref="CW12:DB12"/>
    <mergeCell ref="DC12:DH12"/>
    <mergeCell ref="DI12:DN12"/>
    <mergeCell ref="AO12:AT12"/>
    <mergeCell ref="FE12:FJ12"/>
    <mergeCell ref="FK12:FP12"/>
    <mergeCell ref="FQ12:FV12"/>
    <mergeCell ref="FW12:GB12"/>
    <mergeCell ref="GC12:GH12"/>
    <mergeCell ref="DO12:DT12"/>
    <mergeCell ref="DU12:DZ12"/>
    <mergeCell ref="EA12:EF12"/>
    <mergeCell ref="EG12:EL12"/>
    <mergeCell ref="EM12:ER12"/>
    <mergeCell ref="IQ12:IV12"/>
    <mergeCell ref="GI12:GN12"/>
    <mergeCell ref="GO12:GT12"/>
    <mergeCell ref="GU12:GZ12"/>
    <mergeCell ref="HA12:HF12"/>
    <mergeCell ref="HG12:HL12"/>
    <mergeCell ref="HM12:HR12"/>
    <mergeCell ref="E14:J14"/>
    <mergeCell ref="K14:P14"/>
    <mergeCell ref="Q14:V14"/>
    <mergeCell ref="W14:AB14"/>
    <mergeCell ref="IK14:IP14"/>
    <mergeCell ref="HS12:HX12"/>
    <mergeCell ref="HY12:ID12"/>
    <mergeCell ref="IE12:IJ12"/>
    <mergeCell ref="IK12:IP12"/>
    <mergeCell ref="EY12:FD12"/>
    <mergeCell ref="AC14:AH14"/>
    <mergeCell ref="AI14:AN14"/>
    <mergeCell ref="AO14:AT14"/>
    <mergeCell ref="AU14:AZ14"/>
    <mergeCell ref="BA14:BF14"/>
    <mergeCell ref="BG14:BL14"/>
    <mergeCell ref="BM14:BR14"/>
    <mergeCell ref="GI14:GN14"/>
    <mergeCell ref="GO14:GT14"/>
    <mergeCell ref="GU14:GZ14"/>
    <mergeCell ref="EG14:EL14"/>
    <mergeCell ref="EM14:ER14"/>
    <mergeCell ref="ES14:EX14"/>
    <mergeCell ref="EY14:FD14"/>
    <mergeCell ref="FE14:FJ14"/>
    <mergeCell ref="BS14:BX14"/>
    <mergeCell ref="BY14:CD14"/>
    <mergeCell ref="CE14:CJ14"/>
    <mergeCell ref="CK14:CP14"/>
    <mergeCell ref="CQ14:CV14"/>
    <mergeCell ref="FK14:FP14"/>
    <mergeCell ref="CW14:DB14"/>
    <mergeCell ref="DC14:DH14"/>
    <mergeCell ref="DI14:DN14"/>
    <mergeCell ref="DO14:DT14"/>
    <mergeCell ref="DU14:DZ14"/>
    <mergeCell ref="EA14:EF14"/>
    <mergeCell ref="IQ14:IV14"/>
    <mergeCell ref="HA14:HF14"/>
    <mergeCell ref="HG14:HL14"/>
    <mergeCell ref="HM14:HR14"/>
    <mergeCell ref="HS14:HX14"/>
    <mergeCell ref="HY14:ID14"/>
    <mergeCell ref="IE14:IJ14"/>
    <mergeCell ref="FQ14:FV14"/>
    <mergeCell ref="BM15:BR15"/>
    <mergeCell ref="BS15:BX15"/>
    <mergeCell ref="BY15:CD15"/>
    <mergeCell ref="CE15:CJ15"/>
    <mergeCell ref="CK15:CP15"/>
    <mergeCell ref="CQ15:CV15"/>
    <mergeCell ref="CW15:DB15"/>
    <mergeCell ref="DC15:DH15"/>
    <mergeCell ref="DI15:DN15"/>
    <mergeCell ref="FW15:GB15"/>
    <mergeCell ref="GC15:GH15"/>
    <mergeCell ref="DO15:DT15"/>
    <mergeCell ref="DU15:DZ15"/>
    <mergeCell ref="EA15:EF15"/>
    <mergeCell ref="FW14:GB14"/>
    <mergeCell ref="GC14:GH14"/>
    <mergeCell ref="E15:J15"/>
    <mergeCell ref="K15:P15"/>
    <mergeCell ref="Q15:V15"/>
    <mergeCell ref="W15:AB15"/>
    <mergeCell ref="AC15:AH15"/>
    <mergeCell ref="AI15:AN15"/>
    <mergeCell ref="AU15:AZ15"/>
    <mergeCell ref="BA15:BF15"/>
    <mergeCell ref="BG15:BL15"/>
    <mergeCell ref="AO15:AT15"/>
    <mergeCell ref="DC18:DH18"/>
    <mergeCell ref="EG15:EL15"/>
    <mergeCell ref="EM15:ER15"/>
    <mergeCell ref="ES15:EX15"/>
    <mergeCell ref="IE15:IJ15"/>
    <mergeCell ref="IK15:IP15"/>
    <mergeCell ref="IQ15:IV15"/>
    <mergeCell ref="GI15:GN15"/>
    <mergeCell ref="GO15:GT15"/>
    <mergeCell ref="GU15:GZ15"/>
    <mergeCell ref="HA15:HF15"/>
    <mergeCell ref="HG15:HL15"/>
    <mergeCell ref="HM15:HR15"/>
    <mergeCell ref="HS15:HX15"/>
    <mergeCell ref="IQ18:IV18"/>
    <mergeCell ref="IK18:IP18"/>
    <mergeCell ref="EA18:EF18"/>
    <mergeCell ref="DU18:DZ18"/>
    <mergeCell ref="DO18:DT18"/>
    <mergeCell ref="DI18:DN18"/>
    <mergeCell ref="FW18:GB18"/>
    <mergeCell ref="FQ18:FV18"/>
    <mergeCell ref="IE18:IJ18"/>
    <mergeCell ref="HY18:ID18"/>
    <mergeCell ref="B9:C9"/>
    <mergeCell ref="E18:J18"/>
    <mergeCell ref="K18:P18"/>
    <mergeCell ref="Q18:V18"/>
    <mergeCell ref="W18:AB18"/>
    <mergeCell ref="HA18:HF18"/>
    <mergeCell ref="HY15:ID15"/>
    <mergeCell ref="EY15:FD15"/>
    <mergeCell ref="FE15:FJ15"/>
    <mergeCell ref="FK15:FP15"/>
    <mergeCell ref="FQ15:FV15"/>
    <mergeCell ref="AC18:AH18"/>
    <mergeCell ref="AI18:AN18"/>
    <mergeCell ref="AO18:AT18"/>
    <mergeCell ref="AU18:AZ18"/>
    <mergeCell ref="BA18:BF18"/>
    <mergeCell ref="BG18:BL18"/>
    <mergeCell ref="BM18:BR18"/>
    <mergeCell ref="BS18:BX18"/>
    <mergeCell ref="BY18:CD18"/>
    <mergeCell ref="CE18:CJ18"/>
    <mergeCell ref="CK18:CP18"/>
    <mergeCell ref="CQ18:CV18"/>
    <mergeCell ref="CW18:DB18"/>
    <mergeCell ref="HS18:HX18"/>
    <mergeCell ref="HM18:HR18"/>
    <mergeCell ref="HG18:HL18"/>
    <mergeCell ref="FK18:FP18"/>
    <mergeCell ref="FE18:FJ18"/>
    <mergeCell ref="EY18:FD18"/>
    <mergeCell ref="ES18:EX18"/>
    <mergeCell ref="EM18:ER18"/>
    <mergeCell ref="EG18:EL18"/>
    <mergeCell ref="GU18:GZ18"/>
    <mergeCell ref="GO18:GT18"/>
    <mergeCell ref="GI18:GN18"/>
    <mergeCell ref="GC18:GH18"/>
  </mergeCells>
  <hyperlinks>
    <hyperlink ref="C1" location="BG!A1" display="BG" xr:uid="{00000000-0004-0000-1000-000000000000}"/>
    <hyperlink ref="F1" location="matriz!A1" display="Matriz" xr:uid="{00000000-0004-0000-1000-000001000000}"/>
  </hyperlinks>
  <pageMargins left="1.45" right="0.70866141732283472" top="1.1811023622047245" bottom="0.74803149606299213" header="0.35433070866141736" footer="0.31496062992125984"/>
  <pageSetup paperSize="9" scale="75"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6">
    <tabColor theme="8" tint="-0.249977111117893"/>
  </sheetPr>
  <dimension ref="A1:S20"/>
  <sheetViews>
    <sheetView showGridLines="0" zoomScaleNormal="100" workbookViewId="0">
      <selection activeCell="D16" sqref="D16"/>
    </sheetView>
  </sheetViews>
  <sheetFormatPr baseColWidth="10" defaultColWidth="11.44140625" defaultRowHeight="13.2" x14ac:dyDescent="0.25"/>
  <cols>
    <col min="1" max="1" width="26.6640625" style="91" customWidth="1"/>
    <col min="2" max="2" width="16.44140625" style="91" customWidth="1"/>
    <col min="3" max="3" width="14.33203125" style="91" customWidth="1"/>
    <col min="4" max="19" width="11.44140625" style="91"/>
    <col min="20" max="16384" width="11.44140625" style="22"/>
  </cols>
  <sheetData>
    <row r="1" spans="1:7" ht="14.4" x14ac:dyDescent="0.3">
      <c r="A1" s="91" t="str">
        <f>Indice!C1</f>
        <v>ELECTROBAN SAECA</v>
      </c>
      <c r="E1" s="143">
        <v>20</v>
      </c>
      <c r="F1" s="143" t="s">
        <v>116</v>
      </c>
      <c r="G1" s="7" t="s">
        <v>779</v>
      </c>
    </row>
    <row r="2" spans="1:7" x14ac:dyDescent="0.25">
      <c r="F2" s="143"/>
    </row>
    <row r="3" spans="1:7" x14ac:dyDescent="0.25">
      <c r="F3" s="143"/>
    </row>
    <row r="4" spans="1:7" x14ac:dyDescent="0.25">
      <c r="F4" s="143"/>
    </row>
    <row r="5" spans="1:7" x14ac:dyDescent="0.25">
      <c r="F5" s="143"/>
    </row>
    <row r="7" spans="1:7" x14ac:dyDescent="0.25">
      <c r="A7" s="1335" t="s">
        <v>253</v>
      </c>
      <c r="B7" s="1336"/>
      <c r="C7" s="1336"/>
      <c r="D7" s="1337"/>
    </row>
    <row r="8" spans="1:7" x14ac:dyDescent="0.25">
      <c r="A8" s="189" t="s">
        <v>785</v>
      </c>
      <c r="D8" s="198"/>
    </row>
    <row r="9" spans="1:7" x14ac:dyDescent="0.25">
      <c r="A9" s="197"/>
      <c r="B9" s="1317"/>
      <c r="C9" s="1317"/>
      <c r="D9" s="198"/>
    </row>
    <row r="10" spans="1:7" x14ac:dyDescent="0.25">
      <c r="A10" s="513" t="s">
        <v>109</v>
      </c>
      <c r="B10" s="150">
        <v>2023</v>
      </c>
      <c r="C10" s="150">
        <v>2022</v>
      </c>
      <c r="D10" s="512"/>
    </row>
    <row r="11" spans="1:7" x14ac:dyDescent="0.25">
      <c r="A11" s="263" t="s">
        <v>478</v>
      </c>
      <c r="B11" s="264">
        <v>4165345</v>
      </c>
      <c r="C11" s="264">
        <v>4165345</v>
      </c>
      <c r="D11" s="265"/>
    </row>
    <row r="12" spans="1:7" ht="26.4" x14ac:dyDescent="0.25">
      <c r="A12" s="266" t="s">
        <v>479</v>
      </c>
      <c r="B12" s="267">
        <v>-4165345</v>
      </c>
      <c r="C12" s="267">
        <v>-4165345</v>
      </c>
      <c r="D12" s="268"/>
    </row>
    <row r="13" spans="1:7" x14ac:dyDescent="0.25">
      <c r="A13" s="310" t="s">
        <v>114</v>
      </c>
      <c r="B13" s="273">
        <v>0</v>
      </c>
      <c r="C13" s="273">
        <f>SUM(C11:C12)</f>
        <v>0</v>
      </c>
      <c r="D13" s="319"/>
    </row>
    <row r="14" spans="1:7" x14ac:dyDescent="0.25">
      <c r="A14" s="269"/>
      <c r="D14" s="268"/>
    </row>
    <row r="15" spans="1:7" x14ac:dyDescent="0.25">
      <c r="A15" s="274"/>
      <c r="B15" s="201"/>
      <c r="C15" s="201"/>
      <c r="D15" s="275"/>
    </row>
    <row r="16" spans="1:7" x14ac:dyDescent="0.25">
      <c r="A16" s="276"/>
      <c r="D16" s="277"/>
      <c r="E16" s="271"/>
      <c r="F16" s="271"/>
    </row>
    <row r="18" spans="1:4" x14ac:dyDescent="0.25">
      <c r="A18" s="174"/>
    </row>
    <row r="19" spans="1:4" x14ac:dyDescent="0.25">
      <c r="A19" s="278"/>
      <c r="D19" s="278"/>
    </row>
    <row r="20" spans="1:4" x14ac:dyDescent="0.25">
      <c r="A20" s="276"/>
    </row>
  </sheetData>
  <mergeCells count="2">
    <mergeCell ref="A7:D7"/>
    <mergeCell ref="B9:C9"/>
  </mergeCells>
  <hyperlinks>
    <hyperlink ref="F1" location="BG!A1" display="BG" xr:uid="{00000000-0004-0000-1100-000000000000}"/>
    <hyperlink ref="G1" location="matriz!A1" display="Matriz" xr:uid="{00000000-0004-0000-1100-000001000000}"/>
  </hyperlinks>
  <pageMargins left="1.4173228346456694" right="0.70866141732283472" top="0.9055118110236221" bottom="0.74803149606299213" header="0.31496062992125984" footer="0.31496062992125984"/>
  <pageSetup paperSize="9" scale="8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7">
    <tabColor theme="8" tint="-0.249977111117893"/>
  </sheetPr>
  <dimension ref="A1:M15"/>
  <sheetViews>
    <sheetView zoomScaleNormal="100" workbookViewId="0">
      <selection activeCell="E1" sqref="E1"/>
    </sheetView>
  </sheetViews>
  <sheetFormatPr baseColWidth="10" defaultRowHeight="14.4" x14ac:dyDescent="0.3"/>
  <cols>
    <col min="1" max="1" width="24.6640625" style="2" customWidth="1"/>
    <col min="2" max="2" width="17.109375" style="2" customWidth="1"/>
    <col min="3" max="3" width="17.33203125" style="2" customWidth="1"/>
    <col min="4" max="13" width="11.44140625" style="2"/>
  </cols>
  <sheetData>
    <row r="1" spans="1:6" x14ac:dyDescent="0.3">
      <c r="A1" s="2" t="str">
        <f>Indice!C1</f>
        <v>ELECTROBAN SAECA</v>
      </c>
      <c r="D1" s="2">
        <v>21</v>
      </c>
      <c r="E1" s="8" t="s">
        <v>116</v>
      </c>
      <c r="F1" s="7" t="s">
        <v>779</v>
      </c>
    </row>
    <row r="2" spans="1:6" x14ac:dyDescent="0.3">
      <c r="E2" s="8"/>
    </row>
    <row r="3" spans="1:6" x14ac:dyDescent="0.3">
      <c r="E3" s="8"/>
    </row>
    <row r="4" spans="1:6" x14ac:dyDescent="0.3">
      <c r="E4" s="8"/>
    </row>
    <row r="5" spans="1:6" x14ac:dyDescent="0.3">
      <c r="A5" s="379" t="s">
        <v>254</v>
      </c>
      <c r="B5" s="380"/>
      <c r="C5" s="380"/>
      <c r="D5" s="381"/>
    </row>
    <row r="6" spans="1:6" x14ac:dyDescent="0.3">
      <c r="A6" s="373" t="s">
        <v>786</v>
      </c>
      <c r="B6" s="361"/>
      <c r="C6" s="361"/>
      <c r="D6" s="374"/>
    </row>
    <row r="7" spans="1:6" x14ac:dyDescent="0.3">
      <c r="A7" s="373"/>
      <c r="B7" s="361"/>
      <c r="C7" s="361"/>
      <c r="D7" s="374"/>
    </row>
    <row r="8" spans="1:6" x14ac:dyDescent="0.3">
      <c r="A8" s="373"/>
      <c r="B8" s="1317" t="s">
        <v>486</v>
      </c>
      <c r="C8" s="1317"/>
      <c r="D8" s="374"/>
    </row>
    <row r="9" spans="1:6" x14ac:dyDescent="0.3">
      <c r="A9" s="502" t="s">
        <v>115</v>
      </c>
      <c r="B9" s="346">
        <f>IFERROR(IF(Indice!B6="","2XX2",YEAR(Indice!B6)),"2XX2")</f>
        <v>2023</v>
      </c>
      <c r="C9" s="346">
        <f>IFERROR(YEAR(Indice!B6-365),"2XX1")</f>
        <v>2022</v>
      </c>
      <c r="D9" s="503"/>
    </row>
    <row r="10" spans="1:6" x14ac:dyDescent="0.3">
      <c r="A10" s="504"/>
      <c r="B10" s="271"/>
      <c r="C10" s="271"/>
      <c r="D10" s="505"/>
    </row>
    <row r="11" spans="1:6" x14ac:dyDescent="0.3">
      <c r="A11" s="506"/>
      <c r="B11" s="361"/>
      <c r="C11" s="361"/>
      <c r="D11" s="507"/>
    </row>
    <row r="12" spans="1:6" x14ac:dyDescent="0.3">
      <c r="A12" s="508"/>
      <c r="B12" s="361"/>
      <c r="C12" s="361"/>
      <c r="D12" s="507"/>
    </row>
    <row r="13" spans="1:6" x14ac:dyDescent="0.3">
      <c r="A13" s="509" t="s">
        <v>114</v>
      </c>
      <c r="B13" s="510">
        <f>SUM(B10:B12)</f>
        <v>0</v>
      </c>
      <c r="C13" s="510">
        <f>SUM(C10:C12)</f>
        <v>0</v>
      </c>
      <c r="D13" s="511"/>
      <c r="F13" s="3"/>
    </row>
    <row r="14" spans="1:6" x14ac:dyDescent="0.3">
      <c r="A14" s="6"/>
      <c r="D14" s="5"/>
    </row>
    <row r="15" spans="1:6" x14ac:dyDescent="0.3">
      <c r="A15" s="5"/>
      <c r="D15" s="5"/>
    </row>
  </sheetData>
  <mergeCells count="1">
    <mergeCell ref="B8:C8"/>
  </mergeCells>
  <hyperlinks>
    <hyperlink ref="E1" location="BG!A1" display="BG" xr:uid="{00000000-0004-0000-1200-000000000000}"/>
    <hyperlink ref="F1" location="matriz!A1" display="Matriz" xr:uid="{00000000-0004-0000-1200-000001000000}"/>
  </hyperlinks>
  <pageMargins left="1.52" right="0.70866141732283472" top="0.74803149606299213" bottom="0.74803149606299213" header="0.31496062992125984" footer="0.31496062992125984"/>
  <pageSetup paperSize="9" scale="8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8">
    <tabColor theme="8" tint="-0.249977111117893"/>
  </sheetPr>
  <dimension ref="A1:G32"/>
  <sheetViews>
    <sheetView showGridLines="0" workbookViewId="0">
      <pane ySplit="9" topLeftCell="A11" activePane="bottomLeft" state="frozen"/>
      <selection activeCell="A24" sqref="A24"/>
      <selection pane="bottomLeft" activeCell="D14" sqref="D14:D19"/>
    </sheetView>
  </sheetViews>
  <sheetFormatPr baseColWidth="10" defaultColWidth="11.44140625" defaultRowHeight="13.2" x14ac:dyDescent="0.25"/>
  <cols>
    <col min="1" max="1" width="38.5546875" style="22" customWidth="1"/>
    <col min="2" max="2" width="12.88671875" style="22" customWidth="1"/>
    <col min="3" max="3" width="22.33203125" style="22" customWidth="1"/>
    <col min="4" max="5" width="15.33203125" style="22" customWidth="1"/>
    <col min="6" max="16384" width="11.44140625" style="22"/>
  </cols>
  <sheetData>
    <row r="1" spans="1:7" ht="14.4" x14ac:dyDescent="0.3">
      <c r="A1" s="22" t="str">
        <f>Indice!C1</f>
        <v>ELECTROBAN SAECA</v>
      </c>
      <c r="B1" s="82"/>
      <c r="C1" s="284" t="s">
        <v>116</v>
      </c>
      <c r="D1" s="7" t="s">
        <v>779</v>
      </c>
      <c r="E1" s="22">
        <v>22</v>
      </c>
    </row>
    <row r="2" spans="1:7" x14ac:dyDescent="0.25">
      <c r="B2" s="82"/>
      <c r="C2" s="284"/>
    </row>
    <row r="3" spans="1:7" x14ac:dyDescent="0.25">
      <c r="B3" s="82"/>
      <c r="C3" s="284"/>
    </row>
    <row r="6" spans="1:7" x14ac:dyDescent="0.25">
      <c r="A6" s="150" t="s">
        <v>256</v>
      </c>
      <c r="B6" s="150"/>
      <c r="C6" s="150"/>
      <c r="D6" s="150"/>
      <c r="E6" s="150"/>
    </row>
    <row r="7" spans="1:7" x14ac:dyDescent="0.25">
      <c r="A7" s="24" t="s">
        <v>611</v>
      </c>
    </row>
    <row r="8" spans="1:7" x14ac:dyDescent="0.25">
      <c r="A8" s="137" t="s">
        <v>785</v>
      </c>
    </row>
    <row r="9" spans="1:7" x14ac:dyDescent="0.25">
      <c r="A9" s="828" t="s">
        <v>384</v>
      </c>
      <c r="B9" s="338"/>
      <c r="C9" s="338"/>
      <c r="D9" s="648">
        <v>45199</v>
      </c>
      <c r="E9" s="820">
        <v>44926</v>
      </c>
    </row>
    <row r="10" spans="1:7" ht="40.5" customHeight="1" x14ac:dyDescent="0.25">
      <c r="A10" s="294"/>
      <c r="B10" s="295" t="s">
        <v>144</v>
      </c>
      <c r="C10" s="296" t="s">
        <v>379</v>
      </c>
      <c r="D10" s="297">
        <f>IFERROR(IF(Indice!B6="","2XX2",YEAR(Indice!B6)),"2XX2")</f>
        <v>2023</v>
      </c>
      <c r="E10" s="298">
        <f>IFERROR(YEAR(Indice!B6-365),"2XX1")</f>
        <v>2022</v>
      </c>
    </row>
    <row r="11" spans="1:7" x14ac:dyDescent="0.25">
      <c r="A11" s="248" t="s">
        <v>62</v>
      </c>
      <c r="B11" s="287"/>
      <c r="C11" s="287" t="str">
        <f>IFERROR(VLOOKUP(B11,#REF!,2,0),"")</f>
        <v/>
      </c>
      <c r="D11" s="291"/>
      <c r="E11" s="58"/>
    </row>
    <row r="12" spans="1:7" hidden="1" x14ac:dyDescent="0.25">
      <c r="A12" s="61" t="s">
        <v>378</v>
      </c>
      <c r="B12" s="287" t="s">
        <v>349</v>
      </c>
      <c r="C12" s="287" t="str">
        <f>IFERROR(VLOOKUP(B12,#REF!,2,0),"")</f>
        <v/>
      </c>
      <c r="D12" s="690">
        <v>0</v>
      </c>
      <c r="E12" s="283">
        <v>0</v>
      </c>
    </row>
    <row r="13" spans="1:7" hidden="1" x14ac:dyDescent="0.25">
      <c r="A13" s="61" t="s">
        <v>100</v>
      </c>
      <c r="B13" s="287" t="s">
        <v>348</v>
      </c>
      <c r="C13" s="287" t="str">
        <f>IFERROR(VLOOKUP(B13,#REF!,2,0),"")</f>
        <v/>
      </c>
      <c r="D13" s="690">
        <v>0</v>
      </c>
      <c r="E13" s="283">
        <v>0</v>
      </c>
    </row>
    <row r="14" spans="1:7" x14ac:dyDescent="0.25">
      <c r="A14" s="304" t="s">
        <v>442</v>
      </c>
      <c r="B14" s="287" t="s">
        <v>349</v>
      </c>
      <c r="C14" s="287" t="str">
        <f>IFERROR(VLOOKUP(B14,#REF!,2,0),"")</f>
        <v/>
      </c>
      <c r="D14" s="691">
        <v>14852638196</v>
      </c>
      <c r="E14" s="63">
        <v>7667811962</v>
      </c>
    </row>
    <row r="15" spans="1:7" hidden="1" x14ac:dyDescent="0.25">
      <c r="A15" s="304" t="s">
        <v>443</v>
      </c>
      <c r="B15" s="287" t="s">
        <v>349</v>
      </c>
      <c r="C15" s="287" t="str">
        <f>IFERROR(VLOOKUP(B15,#REF!,2,0),"")</f>
        <v/>
      </c>
      <c r="D15" s="690">
        <v>0</v>
      </c>
      <c r="E15" s="283">
        <v>0</v>
      </c>
    </row>
    <row r="16" spans="1:7" x14ac:dyDescent="0.25">
      <c r="A16" s="304" t="s">
        <v>444</v>
      </c>
      <c r="B16" s="287" t="s">
        <v>349</v>
      </c>
      <c r="C16" s="287" t="str">
        <f>IFERROR(VLOOKUP(B16,#REF!,2,0),"")</f>
        <v/>
      </c>
      <c r="D16" s="691">
        <v>26210023077</v>
      </c>
      <c r="E16" s="63">
        <v>27983605488</v>
      </c>
      <c r="G16" s="26"/>
    </row>
    <row r="17" spans="1:5" x14ac:dyDescent="0.25">
      <c r="A17" s="304" t="s">
        <v>438</v>
      </c>
      <c r="B17" s="287" t="s">
        <v>349</v>
      </c>
      <c r="C17" s="287" t="str">
        <f>IFERROR(VLOOKUP(B17,#REF!,2,0),"")</f>
        <v/>
      </c>
      <c r="D17" s="691">
        <v>-4347140547</v>
      </c>
      <c r="E17" s="63">
        <v>-170520939</v>
      </c>
    </row>
    <row r="18" spans="1:5" x14ac:dyDescent="0.25">
      <c r="A18" s="304" t="s">
        <v>445</v>
      </c>
      <c r="B18" s="287" t="s">
        <v>348</v>
      </c>
      <c r="C18" s="287" t="str">
        <f>IFERROR(VLOOKUP(B18,#REF!,2,0),"")</f>
        <v/>
      </c>
      <c r="D18" s="691">
        <v>360636753</v>
      </c>
      <c r="E18" s="63">
        <v>92913424</v>
      </c>
    </row>
    <row r="19" spans="1:5" x14ac:dyDescent="0.25">
      <c r="A19" s="304" t="s">
        <v>446</v>
      </c>
      <c r="B19" s="287" t="s">
        <v>348</v>
      </c>
      <c r="C19" s="287" t="str">
        <f>IFERROR(VLOOKUP(B19,#REF!,2,0),"")</f>
        <v/>
      </c>
      <c r="D19" s="691">
        <v>1876129826</v>
      </c>
      <c r="E19" s="63">
        <v>313973090</v>
      </c>
    </row>
    <row r="20" spans="1:5" hidden="1" x14ac:dyDescent="0.25">
      <c r="A20" s="304" t="s">
        <v>447</v>
      </c>
      <c r="B20" s="287" t="e">
        <f>+#REF!</f>
        <v>#REF!</v>
      </c>
      <c r="C20" s="287" t="str">
        <f>IFERROR(VLOOKUP(B20,#REF!,2,0),"")</f>
        <v/>
      </c>
      <c r="D20" s="690">
        <v>0</v>
      </c>
      <c r="E20" s="283">
        <v>0</v>
      </c>
    </row>
    <row r="21" spans="1:5" ht="13.8" thickBot="1" x14ac:dyDescent="0.3">
      <c r="A21" s="299" t="s">
        <v>102</v>
      </c>
      <c r="B21" s="24"/>
      <c r="C21" s="293"/>
      <c r="D21" s="289">
        <f>SUM($D$11:D20)</f>
        <v>38952287305</v>
      </c>
      <c r="E21" s="300">
        <f>SUM($E$11:E20)</f>
        <v>35887783025</v>
      </c>
    </row>
    <row r="22" spans="1:5" ht="13.8" thickTop="1" x14ac:dyDescent="0.25">
      <c r="A22" s="299"/>
      <c r="D22" s="153"/>
      <c r="E22" s="301"/>
    </row>
    <row r="23" spans="1:5" x14ac:dyDescent="0.25">
      <c r="A23" s="61"/>
      <c r="E23" s="58"/>
    </row>
    <row r="24" spans="1:5" ht="39.6" x14ac:dyDescent="0.25">
      <c r="A24" s="303"/>
      <c r="B24" s="290" t="s">
        <v>144</v>
      </c>
      <c r="C24" s="285" t="s">
        <v>379</v>
      </c>
      <c r="D24" s="286">
        <f>IFERROR(YEAR(Indice!B6),"2XX2")</f>
        <v>2023</v>
      </c>
      <c r="E24" s="302">
        <f>IFERROR(YEAR(Indice!B6-365),"2XX1")</f>
        <v>2022</v>
      </c>
    </row>
    <row r="25" spans="1:5" ht="14.25" customHeight="1" x14ac:dyDescent="0.25">
      <c r="A25" s="248" t="s">
        <v>383</v>
      </c>
      <c r="B25" s="55"/>
      <c r="C25" s="287" t="str">
        <f>IFERROR(VLOOKUP(B25,#REF!,2,0),"")</f>
        <v/>
      </c>
      <c r="D25" s="291"/>
      <c r="E25" s="58"/>
    </row>
    <row r="26" spans="1:5" hidden="1" x14ac:dyDescent="0.25">
      <c r="A26" s="61" t="s">
        <v>378</v>
      </c>
      <c r="B26" s="55"/>
      <c r="C26" s="287" t="str">
        <f>IFERROR(VLOOKUP(B26,#REF!,2,0),"")</f>
        <v/>
      </c>
      <c r="D26" s="153"/>
      <c r="E26" s="58"/>
    </row>
    <row r="27" spans="1:5" hidden="1" x14ac:dyDescent="0.25">
      <c r="A27" s="61" t="s">
        <v>100</v>
      </c>
      <c r="B27" s="55"/>
      <c r="C27" s="287" t="str">
        <f>IFERROR(VLOOKUP(B27,#REF!,2,0),"")</f>
        <v/>
      </c>
      <c r="D27" s="153"/>
      <c r="E27" s="58"/>
    </row>
    <row r="28" spans="1:5" hidden="1" x14ac:dyDescent="0.25">
      <c r="A28" s="61" t="s">
        <v>101</v>
      </c>
      <c r="B28" s="55"/>
      <c r="C28" s="287" t="str">
        <f>IFERROR(VLOOKUP(B28,#REF!,2,0),"")</f>
        <v/>
      </c>
      <c r="D28" s="153"/>
      <c r="E28" s="58"/>
    </row>
    <row r="29" spans="1:5" x14ac:dyDescent="0.25">
      <c r="A29" s="829" t="s">
        <v>102</v>
      </c>
      <c r="B29" s="219"/>
      <c r="C29" s="830"/>
      <c r="D29" s="831">
        <f>SUM($D$25:D27)</f>
        <v>0</v>
      </c>
      <c r="E29" s="832">
        <f>SUM($E$25:E27)</f>
        <v>0</v>
      </c>
    </row>
    <row r="30" spans="1:5" x14ac:dyDescent="0.25">
      <c r="E30" s="58"/>
    </row>
    <row r="31" spans="1:5" x14ac:dyDescent="0.25">
      <c r="A31" s="61"/>
      <c r="E31" s="58"/>
    </row>
    <row r="32" spans="1:5" x14ac:dyDescent="0.25">
      <c r="A32" s="194"/>
      <c r="B32" s="195"/>
      <c r="C32" s="195"/>
      <c r="D32" s="195"/>
      <c r="E32" s="196"/>
    </row>
  </sheetData>
  <hyperlinks>
    <hyperlink ref="C1" location="BG!A1" display="BG" xr:uid="{00000000-0004-0000-1300-000000000000}"/>
    <hyperlink ref="D1" location="matriz!A1" display="Matriz" xr:uid="{00000000-0004-0000-1300-000001000000}"/>
  </hyperlinks>
  <printOptions horizontalCentered="1"/>
  <pageMargins left="0.68" right="0.70866141732283472" top="0.95" bottom="0.74803149606299213" header="0.31496062992125984" footer="0.31496062992125984"/>
  <pageSetup paperSize="9" scale="75" fitToWidth="2" fitToHeight="2"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8" tint="-0.249977111117893"/>
    <pageSetUpPr fitToPage="1"/>
  </sheetPr>
  <dimension ref="A1:N225"/>
  <sheetViews>
    <sheetView showGridLines="0" topLeftCell="A6" zoomScale="90" zoomScaleNormal="90" workbookViewId="0">
      <selection activeCell="J10" sqref="J10"/>
    </sheetView>
  </sheetViews>
  <sheetFormatPr baseColWidth="10" defaultColWidth="11.44140625" defaultRowHeight="13.2" x14ac:dyDescent="0.25"/>
  <cols>
    <col min="1" max="1" width="58.44140625" style="89" customWidth="1"/>
    <col min="2" max="2" width="11.6640625" style="89" customWidth="1"/>
    <col min="3" max="3" width="8.109375" style="89" bestFit="1" customWidth="1"/>
    <col min="4" max="4" width="8.109375" style="1005" bestFit="1" customWidth="1"/>
    <col min="5" max="5" width="17.5546875" style="89" customWidth="1"/>
    <col min="6" max="6" width="21.6640625" style="89" bestFit="1" customWidth="1"/>
    <col min="7" max="7" width="2.33203125" style="89" customWidth="1"/>
    <col min="8" max="8" width="11.6640625" style="89" bestFit="1" customWidth="1"/>
    <col min="9" max="9" width="8.109375" style="89" customWidth="1"/>
    <col min="10" max="10" width="8.109375" style="1005" bestFit="1" customWidth="1"/>
    <col min="11" max="11" width="18.6640625" style="89" bestFit="1" customWidth="1"/>
    <col min="12" max="12" width="21.6640625" style="960" bestFit="1" customWidth="1"/>
    <col min="13" max="13" width="1.44140625" style="89" customWidth="1"/>
    <col min="14" max="16384" width="11.44140625" style="89"/>
  </cols>
  <sheetData>
    <row r="1" spans="1:12" ht="14.4" x14ac:dyDescent="0.3">
      <c r="A1" s="89" t="s">
        <v>435</v>
      </c>
      <c r="E1" s="305" t="s">
        <v>116</v>
      </c>
      <c r="F1" s="7" t="s">
        <v>779</v>
      </c>
      <c r="K1" s="89">
        <v>25</v>
      </c>
      <c r="L1" s="704" t="s">
        <v>116</v>
      </c>
    </row>
    <row r="6" spans="1:12" x14ac:dyDescent="0.25">
      <c r="A6" s="240" t="s">
        <v>257</v>
      </c>
      <c r="B6" s="207"/>
      <c r="C6" s="207"/>
      <c r="D6" s="833"/>
      <c r="E6" s="207"/>
      <c r="F6" s="207"/>
      <c r="G6" s="207"/>
      <c r="H6" s="207"/>
      <c r="I6" s="207"/>
      <c r="J6" s="833"/>
      <c r="K6" s="207"/>
      <c r="L6" s="640"/>
    </row>
    <row r="7" spans="1:12" ht="17.25" customHeight="1" x14ac:dyDescent="0.25">
      <c r="A7" s="834" t="s">
        <v>785</v>
      </c>
      <c r="L7" s="835"/>
    </row>
    <row r="8" spans="1:12" ht="17.25" customHeight="1" x14ac:dyDescent="0.25">
      <c r="A8" s="834" t="s">
        <v>802</v>
      </c>
      <c r="L8" s="835"/>
    </row>
    <row r="9" spans="1:12" s="25" customFormat="1" ht="21.75" customHeight="1" x14ac:dyDescent="0.25">
      <c r="A9" s="834"/>
      <c r="D9" s="948"/>
      <c r="J9" s="948"/>
      <c r="L9" s="836"/>
    </row>
    <row r="10" spans="1:12" ht="3" customHeight="1" x14ac:dyDescent="0.25">
      <c r="A10" s="834"/>
      <c r="L10" s="835"/>
    </row>
    <row r="11" spans="1:12" x14ac:dyDescent="0.25">
      <c r="A11" s="837" t="s">
        <v>62</v>
      </c>
      <c r="B11" s="741"/>
      <c r="C11" s="741"/>
      <c r="D11" s="742"/>
      <c r="E11" s="741"/>
      <c r="F11" s="741"/>
      <c r="G11" s="741"/>
      <c r="H11" s="741"/>
      <c r="I11" s="741"/>
      <c r="J11" s="742"/>
      <c r="K11" s="741"/>
      <c r="L11" s="838"/>
    </row>
    <row r="12" spans="1:12" ht="9.75" customHeight="1" x14ac:dyDescent="0.25">
      <c r="A12" s="98"/>
      <c r="B12" s="28"/>
      <c r="C12" s="28"/>
      <c r="D12" s="949">
        <v>2023</v>
      </c>
      <c r="E12" s="28"/>
      <c r="F12" s="28"/>
      <c r="H12" s="28"/>
      <c r="I12" s="28"/>
      <c r="J12" s="949">
        <v>2022</v>
      </c>
      <c r="K12" s="28"/>
      <c r="L12" s="839"/>
    </row>
    <row r="13" spans="1:12" ht="39.6" x14ac:dyDescent="0.25">
      <c r="A13" s="840" t="s">
        <v>390</v>
      </c>
      <c r="B13" s="307" t="s">
        <v>104</v>
      </c>
      <c r="C13" s="308" t="s">
        <v>387</v>
      </c>
      <c r="D13" s="308" t="s">
        <v>258</v>
      </c>
      <c r="E13" s="307" t="s">
        <v>612</v>
      </c>
      <c r="F13" s="307" t="s">
        <v>106</v>
      </c>
      <c r="G13" s="743"/>
      <c r="H13" s="307" t="s">
        <v>104</v>
      </c>
      <c r="I13" s="308" t="s">
        <v>387</v>
      </c>
      <c r="J13" s="308" t="s">
        <v>258</v>
      </c>
      <c r="K13" s="307" t="s">
        <v>612</v>
      </c>
      <c r="L13" s="841" t="s">
        <v>106</v>
      </c>
    </row>
    <row r="14" spans="1:12" x14ac:dyDescent="0.25">
      <c r="A14" s="842" t="s">
        <v>390</v>
      </c>
      <c r="B14" s="950"/>
      <c r="C14" s="1005"/>
      <c r="E14" s="951"/>
      <c r="H14" s="950"/>
      <c r="I14" s="1005"/>
      <c r="K14" s="951"/>
      <c r="L14" s="843"/>
    </row>
    <row r="15" spans="1:12" s="22" customFormat="1" x14ac:dyDescent="0.25">
      <c r="A15" s="834" t="s">
        <v>497</v>
      </c>
      <c r="B15" s="950"/>
      <c r="C15" s="1005"/>
      <c r="D15" s="1005"/>
      <c r="E15" s="951">
        <v>0</v>
      </c>
      <c r="F15" s="89" t="s">
        <v>493</v>
      </c>
      <c r="G15" s="89"/>
      <c r="H15" s="950">
        <v>45154</v>
      </c>
      <c r="I15" s="1005" t="s">
        <v>349</v>
      </c>
      <c r="J15" s="1005" t="s">
        <v>381</v>
      </c>
      <c r="K15" s="951">
        <v>750000013</v>
      </c>
      <c r="L15" s="843" t="s">
        <v>493</v>
      </c>
    </row>
    <row r="16" spans="1:12" s="22" customFormat="1" x14ac:dyDescent="0.25">
      <c r="A16" s="834" t="s">
        <v>494</v>
      </c>
      <c r="B16" s="950">
        <v>45473</v>
      </c>
      <c r="C16" s="1005" t="s">
        <v>349</v>
      </c>
      <c r="D16" s="1005" t="s">
        <v>381</v>
      </c>
      <c r="E16" s="951">
        <v>698333249</v>
      </c>
      <c r="F16" s="89" t="s">
        <v>493</v>
      </c>
      <c r="G16" s="89"/>
      <c r="H16" s="950">
        <v>45286</v>
      </c>
      <c r="I16" s="1005" t="s">
        <v>349</v>
      </c>
      <c r="J16" s="1005" t="s">
        <v>381</v>
      </c>
      <c r="K16" s="951">
        <v>2192272813</v>
      </c>
      <c r="L16" s="843" t="s">
        <v>493</v>
      </c>
    </row>
    <row r="17" spans="1:12" s="22" customFormat="1" x14ac:dyDescent="0.25">
      <c r="A17" s="834" t="s">
        <v>613</v>
      </c>
      <c r="B17" s="950">
        <v>45427</v>
      </c>
      <c r="C17" s="1005" t="s">
        <v>349</v>
      </c>
      <c r="D17" s="1005" t="s">
        <v>381</v>
      </c>
      <c r="E17" s="952">
        <v>1181982816</v>
      </c>
      <c r="F17" s="89" t="s">
        <v>495</v>
      </c>
      <c r="G17" s="89"/>
      <c r="H17" s="950">
        <v>45219</v>
      </c>
      <c r="I17" s="1005" t="s">
        <v>349</v>
      </c>
      <c r="J17" s="1005" t="s">
        <v>381</v>
      </c>
      <c r="K17" s="951">
        <v>1650910152</v>
      </c>
      <c r="L17" s="843" t="s">
        <v>495</v>
      </c>
    </row>
    <row r="18" spans="1:12" s="22" customFormat="1" x14ac:dyDescent="0.25">
      <c r="A18" s="834" t="s">
        <v>496</v>
      </c>
      <c r="B18" s="950">
        <v>45541</v>
      </c>
      <c r="C18" s="1005" t="s">
        <v>349</v>
      </c>
      <c r="D18" s="1005" t="s">
        <v>381</v>
      </c>
      <c r="E18" s="951">
        <v>8096794309</v>
      </c>
      <c r="F18" s="89" t="s">
        <v>493</v>
      </c>
      <c r="G18" s="89"/>
      <c r="H18" s="950">
        <v>45248</v>
      </c>
      <c r="I18" s="1005" t="s">
        <v>349</v>
      </c>
      <c r="J18" s="1005" t="s">
        <v>381</v>
      </c>
      <c r="K18" s="951">
        <v>6471979891</v>
      </c>
      <c r="L18" s="843" t="s">
        <v>493</v>
      </c>
    </row>
    <row r="19" spans="1:12" s="22" customFormat="1" x14ac:dyDescent="0.25">
      <c r="A19" s="834" t="s">
        <v>497</v>
      </c>
      <c r="B19" s="1192">
        <v>45425</v>
      </c>
      <c r="C19" s="1005" t="s">
        <v>349</v>
      </c>
      <c r="D19" s="1005" t="s">
        <v>381</v>
      </c>
      <c r="E19" s="951">
        <v>2338022441</v>
      </c>
      <c r="F19" s="89" t="s">
        <v>495</v>
      </c>
      <c r="G19" s="89"/>
      <c r="H19" s="1192">
        <v>45242</v>
      </c>
      <c r="I19" s="1005" t="s">
        <v>349</v>
      </c>
      <c r="J19" s="1005" t="s">
        <v>381</v>
      </c>
      <c r="K19" s="951">
        <v>1668750000</v>
      </c>
      <c r="L19" s="843" t="s">
        <v>495</v>
      </c>
    </row>
    <row r="20" spans="1:12" s="22" customFormat="1" x14ac:dyDescent="0.25">
      <c r="A20" s="1219" t="s">
        <v>812</v>
      </c>
      <c r="B20" s="1193">
        <v>45550</v>
      </c>
      <c r="C20" s="1005" t="s">
        <v>349</v>
      </c>
      <c r="D20" s="1005" t="s">
        <v>381</v>
      </c>
      <c r="E20" s="952">
        <v>2870833326</v>
      </c>
      <c r="F20" s="89" t="s">
        <v>495</v>
      </c>
      <c r="G20" s="89"/>
      <c r="H20" s="950">
        <v>45237</v>
      </c>
      <c r="I20" s="1005" t="s">
        <v>349</v>
      </c>
      <c r="J20" s="1005" t="s">
        <v>381</v>
      </c>
      <c r="K20" s="951">
        <v>1695833322</v>
      </c>
      <c r="L20" s="843" t="s">
        <v>495</v>
      </c>
    </row>
    <row r="21" spans="1:12" s="22" customFormat="1" x14ac:dyDescent="0.25">
      <c r="A21" s="834" t="s">
        <v>706</v>
      </c>
      <c r="B21" s="1193">
        <v>45496</v>
      </c>
      <c r="C21" s="1005" t="s">
        <v>349</v>
      </c>
      <c r="D21" s="1005" t="s">
        <v>381</v>
      </c>
      <c r="E21" s="952">
        <v>1624499490</v>
      </c>
      <c r="F21" s="89" t="s">
        <v>493</v>
      </c>
      <c r="G21" s="89"/>
      <c r="H21" s="950">
        <v>45096</v>
      </c>
      <c r="I21" s="1005" t="s">
        <v>349</v>
      </c>
      <c r="J21" s="1005" t="s">
        <v>381</v>
      </c>
      <c r="K21" s="951">
        <v>1134713973</v>
      </c>
      <c r="L21" s="843" t="s">
        <v>493</v>
      </c>
    </row>
    <row r="22" spans="1:12" s="22" customFormat="1" x14ac:dyDescent="0.25">
      <c r="A22" s="834" t="s">
        <v>498</v>
      </c>
      <c r="B22" s="1193">
        <v>45047</v>
      </c>
      <c r="C22" s="1005" t="s">
        <v>349</v>
      </c>
      <c r="D22" s="1005" t="s">
        <v>381</v>
      </c>
      <c r="E22" s="952">
        <v>0</v>
      </c>
      <c r="F22" s="89" t="s">
        <v>499</v>
      </c>
      <c r="G22" s="89"/>
      <c r="H22" s="950">
        <v>45047</v>
      </c>
      <c r="I22" s="1005" t="s">
        <v>349</v>
      </c>
      <c r="J22" s="1005" t="s">
        <v>381</v>
      </c>
      <c r="K22" s="951">
        <v>818940942</v>
      </c>
      <c r="L22" s="843" t="s">
        <v>499</v>
      </c>
    </row>
    <row r="23" spans="1:12" s="22" customFormat="1" x14ac:dyDescent="0.25">
      <c r="A23" s="834" t="s">
        <v>500</v>
      </c>
      <c r="B23" s="950">
        <v>45156</v>
      </c>
      <c r="C23" s="1005" t="s">
        <v>349</v>
      </c>
      <c r="D23" s="1005" t="s">
        <v>381</v>
      </c>
      <c r="E23" s="951">
        <v>0</v>
      </c>
      <c r="F23" s="89" t="s">
        <v>495</v>
      </c>
      <c r="G23" s="89"/>
      <c r="H23" s="950">
        <v>45156</v>
      </c>
      <c r="I23" s="1005" t="s">
        <v>349</v>
      </c>
      <c r="J23" s="1005" t="s">
        <v>381</v>
      </c>
      <c r="K23" s="951">
        <v>2061254595</v>
      </c>
      <c r="L23" s="843" t="s">
        <v>495</v>
      </c>
    </row>
    <row r="24" spans="1:12" s="22" customFormat="1" x14ac:dyDescent="0.25">
      <c r="A24" s="834" t="s">
        <v>501</v>
      </c>
      <c r="B24" s="950">
        <v>45470</v>
      </c>
      <c r="C24" s="1005" t="s">
        <v>349</v>
      </c>
      <c r="D24" s="1005" t="s">
        <v>381</v>
      </c>
      <c r="E24" s="951">
        <v>928435042</v>
      </c>
      <c r="F24" s="89" t="s">
        <v>495</v>
      </c>
      <c r="G24" s="89"/>
      <c r="H24" s="950">
        <v>45279</v>
      </c>
      <c r="I24" s="1005" t="s">
        <v>349</v>
      </c>
      <c r="J24" s="1005" t="s">
        <v>381</v>
      </c>
      <c r="K24" s="951">
        <v>897273122</v>
      </c>
      <c r="L24" s="843" t="s">
        <v>495</v>
      </c>
    </row>
    <row r="25" spans="1:12" s="22" customFormat="1" x14ac:dyDescent="0.25">
      <c r="A25" s="834" t="s">
        <v>649</v>
      </c>
      <c r="B25" s="950">
        <v>45410</v>
      </c>
      <c r="C25" s="1005" t="s">
        <v>349</v>
      </c>
      <c r="D25" s="1005" t="s">
        <v>381</v>
      </c>
      <c r="E25" s="951">
        <v>1238723889</v>
      </c>
      <c r="F25" s="89" t="s">
        <v>495</v>
      </c>
      <c r="G25" s="89"/>
      <c r="H25" s="950"/>
      <c r="I25" s="1005"/>
      <c r="J25" s="1005"/>
      <c r="K25" s="951"/>
      <c r="L25" s="843"/>
    </row>
    <row r="26" spans="1:12" s="22" customFormat="1" x14ac:dyDescent="0.25">
      <c r="A26" s="834" t="s">
        <v>650</v>
      </c>
      <c r="B26" s="950">
        <v>45242</v>
      </c>
      <c r="C26" s="1005" t="s">
        <v>349</v>
      </c>
      <c r="D26" s="1005" t="s">
        <v>381</v>
      </c>
      <c r="E26" s="951">
        <v>143225756</v>
      </c>
      <c r="F26" s="89" t="s">
        <v>495</v>
      </c>
      <c r="G26" s="89"/>
      <c r="H26" s="950">
        <v>45242</v>
      </c>
      <c r="I26" s="1005" t="s">
        <v>349</v>
      </c>
      <c r="J26" s="1005" t="s">
        <v>381</v>
      </c>
      <c r="K26" s="951">
        <v>1521584126</v>
      </c>
      <c r="L26" s="843" t="s">
        <v>495</v>
      </c>
    </row>
    <row r="27" spans="1:12" s="22" customFormat="1" x14ac:dyDescent="0.25">
      <c r="A27" s="834" t="s">
        <v>502</v>
      </c>
      <c r="B27" s="950">
        <v>45453</v>
      </c>
      <c r="C27" s="1005" t="s">
        <v>349</v>
      </c>
      <c r="D27" s="1005" t="s">
        <v>381</v>
      </c>
      <c r="E27" s="951">
        <v>1432669624</v>
      </c>
      <c r="F27" s="89" t="s">
        <v>495</v>
      </c>
      <c r="G27" s="89"/>
      <c r="H27" s="950">
        <v>45210</v>
      </c>
      <c r="I27" s="1005" t="s">
        <v>349</v>
      </c>
      <c r="J27" s="1005" t="s">
        <v>381</v>
      </c>
      <c r="K27" s="951">
        <v>1451625000</v>
      </c>
      <c r="L27" s="843" t="s">
        <v>495</v>
      </c>
    </row>
    <row r="28" spans="1:12" x14ac:dyDescent="0.25">
      <c r="A28" s="834" t="s">
        <v>503</v>
      </c>
      <c r="B28" s="950">
        <v>45147</v>
      </c>
      <c r="C28" s="1005" t="s">
        <v>349</v>
      </c>
      <c r="D28" s="1005" t="s">
        <v>381</v>
      </c>
      <c r="E28" s="951">
        <v>0</v>
      </c>
      <c r="F28" s="89" t="s">
        <v>493</v>
      </c>
      <c r="H28" s="950"/>
      <c r="I28" s="1005" t="s">
        <v>349</v>
      </c>
      <c r="J28" s="1005" t="s">
        <v>381</v>
      </c>
      <c r="K28" s="951">
        <v>0</v>
      </c>
      <c r="L28" s="843" t="s">
        <v>493</v>
      </c>
    </row>
    <row r="29" spans="1:12" x14ac:dyDescent="0.25">
      <c r="A29" s="1194" t="s">
        <v>803</v>
      </c>
      <c r="B29" s="1195">
        <v>45317</v>
      </c>
      <c r="C29" s="1005" t="s">
        <v>349</v>
      </c>
      <c r="D29" s="1005" t="s">
        <v>381</v>
      </c>
      <c r="E29" s="951">
        <v>2020000000</v>
      </c>
      <c r="F29" s="89" t="s">
        <v>493</v>
      </c>
      <c r="H29" s="950"/>
      <c r="I29" s="1005"/>
      <c r="K29" s="951"/>
      <c r="L29" s="843"/>
    </row>
    <row r="30" spans="1:12" x14ac:dyDescent="0.25">
      <c r="A30" s="834" t="s">
        <v>504</v>
      </c>
      <c r="B30" s="950"/>
      <c r="C30" s="1005" t="s">
        <v>349</v>
      </c>
      <c r="D30" s="1005" t="s">
        <v>381</v>
      </c>
      <c r="E30" s="951"/>
      <c r="F30" s="89" t="s">
        <v>505</v>
      </c>
      <c r="H30" s="950"/>
      <c r="I30" s="1005" t="s">
        <v>349</v>
      </c>
      <c r="J30" s="1005" t="s">
        <v>381</v>
      </c>
      <c r="K30" s="951">
        <v>95486249</v>
      </c>
      <c r="L30" s="843" t="s">
        <v>505</v>
      </c>
    </row>
    <row r="31" spans="1:12" x14ac:dyDescent="0.25">
      <c r="A31" s="834" t="s">
        <v>494</v>
      </c>
      <c r="B31" s="950">
        <v>45107</v>
      </c>
      <c r="C31" s="1005" t="s">
        <v>349</v>
      </c>
      <c r="D31" s="1005" t="s">
        <v>381</v>
      </c>
      <c r="E31" s="951">
        <v>4237734</v>
      </c>
      <c r="F31" s="89" t="s">
        <v>533</v>
      </c>
      <c r="H31" s="950">
        <v>45107</v>
      </c>
      <c r="I31" s="1005" t="s">
        <v>349</v>
      </c>
      <c r="J31" s="1005" t="s">
        <v>381</v>
      </c>
      <c r="K31" s="951">
        <v>4237734</v>
      </c>
      <c r="L31" s="843" t="s">
        <v>533</v>
      </c>
    </row>
    <row r="32" spans="1:12" x14ac:dyDescent="0.25">
      <c r="A32" s="1110" t="s">
        <v>199</v>
      </c>
      <c r="B32" s="744"/>
      <c r="C32" s="745"/>
      <c r="D32" s="745" t="s">
        <v>693</v>
      </c>
      <c r="E32" s="744"/>
      <c r="F32" s="744"/>
      <c r="G32" s="744"/>
      <c r="H32" s="744"/>
      <c r="I32" s="745"/>
      <c r="J32" s="745" t="s">
        <v>693</v>
      </c>
      <c r="K32" s="744"/>
      <c r="L32" s="1111"/>
    </row>
    <row r="33" spans="1:12" x14ac:dyDescent="0.25">
      <c r="A33" s="834" t="s">
        <v>521</v>
      </c>
      <c r="B33" s="950">
        <v>45097</v>
      </c>
      <c r="C33" s="1005" t="s">
        <v>349</v>
      </c>
      <c r="D33" s="1005" t="s">
        <v>381</v>
      </c>
      <c r="E33" s="951">
        <v>0</v>
      </c>
      <c r="F33" s="89" t="s">
        <v>508</v>
      </c>
      <c r="H33" s="950">
        <v>45097</v>
      </c>
      <c r="I33" s="1005" t="s">
        <v>349</v>
      </c>
      <c r="J33" s="1005" t="s">
        <v>381</v>
      </c>
      <c r="K33" s="951">
        <v>5000000000</v>
      </c>
      <c r="L33" s="843" t="s">
        <v>508</v>
      </c>
    </row>
    <row r="34" spans="1:12" x14ac:dyDescent="0.25">
      <c r="A34" s="834" t="s">
        <v>528</v>
      </c>
      <c r="B34" s="950">
        <v>45006</v>
      </c>
      <c r="C34" s="1005" t="s">
        <v>349</v>
      </c>
      <c r="D34" s="1005" t="s">
        <v>381</v>
      </c>
      <c r="E34" s="951">
        <v>0</v>
      </c>
      <c r="F34" s="89" t="s">
        <v>508</v>
      </c>
      <c r="H34" s="950">
        <v>45006</v>
      </c>
      <c r="I34" s="1005" t="s">
        <v>349</v>
      </c>
      <c r="J34" s="1005" t="s">
        <v>381</v>
      </c>
      <c r="K34" s="951">
        <v>2500000000</v>
      </c>
      <c r="L34" s="843" t="s">
        <v>508</v>
      </c>
    </row>
    <row r="35" spans="1:12" x14ac:dyDescent="0.25">
      <c r="A35" s="834" t="s">
        <v>524</v>
      </c>
      <c r="B35" s="950">
        <v>45363</v>
      </c>
      <c r="C35" s="1005" t="s">
        <v>349</v>
      </c>
      <c r="D35" s="1005" t="s">
        <v>381</v>
      </c>
      <c r="E35" s="951">
        <v>5000000000</v>
      </c>
      <c r="F35" s="89" t="s">
        <v>495</v>
      </c>
      <c r="H35" s="950">
        <v>45363</v>
      </c>
      <c r="I35" s="1005" t="s">
        <v>349</v>
      </c>
      <c r="J35" s="1005" t="s">
        <v>381</v>
      </c>
      <c r="K35" s="951">
        <v>0</v>
      </c>
      <c r="L35" s="843" t="s">
        <v>508</v>
      </c>
    </row>
    <row r="36" spans="1:12" x14ac:dyDescent="0.25">
      <c r="A36" s="834" t="s">
        <v>529</v>
      </c>
      <c r="B36" s="950">
        <v>45244</v>
      </c>
      <c r="C36" s="1005" t="s">
        <v>349</v>
      </c>
      <c r="D36" s="1005" t="s">
        <v>381</v>
      </c>
      <c r="E36" s="951">
        <v>2500000000</v>
      </c>
      <c r="F36" s="89" t="s">
        <v>495</v>
      </c>
      <c r="H36" s="950">
        <v>45244</v>
      </c>
      <c r="I36" s="1005" t="s">
        <v>349</v>
      </c>
      <c r="J36" s="1005" t="s">
        <v>381</v>
      </c>
      <c r="K36" s="951">
        <v>2500000000</v>
      </c>
      <c r="L36" s="843" t="s">
        <v>508</v>
      </c>
    </row>
    <row r="37" spans="1:12" x14ac:dyDescent="0.25">
      <c r="A37" s="834" t="s">
        <v>531</v>
      </c>
      <c r="B37" s="950">
        <v>45183</v>
      </c>
      <c r="C37" s="1005" t="s">
        <v>349</v>
      </c>
      <c r="D37" s="1005" t="s">
        <v>381</v>
      </c>
      <c r="E37" s="951">
        <v>0</v>
      </c>
      <c r="F37" s="89" t="s">
        <v>495</v>
      </c>
      <c r="H37" s="950">
        <v>45183</v>
      </c>
      <c r="I37" s="1005" t="s">
        <v>349</v>
      </c>
      <c r="J37" s="1005" t="s">
        <v>381</v>
      </c>
      <c r="K37" s="951">
        <v>2500000000</v>
      </c>
      <c r="L37" s="843" t="s">
        <v>508</v>
      </c>
    </row>
    <row r="38" spans="1:12" x14ac:dyDescent="0.25">
      <c r="A38" s="834" t="s">
        <v>527</v>
      </c>
      <c r="B38" s="950">
        <v>45456</v>
      </c>
      <c r="C38" s="1005" t="s">
        <v>349</v>
      </c>
      <c r="D38" s="1005" t="s">
        <v>381</v>
      </c>
      <c r="E38" s="951">
        <v>2500000000</v>
      </c>
      <c r="F38" s="89" t="s">
        <v>495</v>
      </c>
      <c r="H38" s="950">
        <v>45456</v>
      </c>
      <c r="I38" s="1005" t="s">
        <v>349</v>
      </c>
      <c r="J38" s="1005" t="s">
        <v>381</v>
      </c>
      <c r="K38" s="951">
        <v>0</v>
      </c>
      <c r="L38" s="843" t="s">
        <v>508</v>
      </c>
    </row>
    <row r="39" spans="1:12" x14ac:dyDescent="0.25">
      <c r="A39" s="834" t="s">
        <v>532</v>
      </c>
      <c r="B39" s="950">
        <v>45547</v>
      </c>
      <c r="C39" s="1005" t="s">
        <v>349</v>
      </c>
      <c r="D39" s="1005" t="s">
        <v>381</v>
      </c>
      <c r="E39" s="951">
        <v>2500000000</v>
      </c>
      <c r="F39" s="89" t="s">
        <v>495</v>
      </c>
      <c r="H39" s="950">
        <v>45547</v>
      </c>
      <c r="I39" s="1005" t="s">
        <v>349</v>
      </c>
      <c r="J39" s="1005" t="s">
        <v>381</v>
      </c>
      <c r="K39" s="951">
        <v>0</v>
      </c>
      <c r="L39" s="843" t="s">
        <v>508</v>
      </c>
    </row>
    <row r="40" spans="1:12" s="25" customFormat="1" x14ac:dyDescent="0.25">
      <c r="A40" s="834"/>
      <c r="B40" s="950"/>
      <c r="C40" s="1005"/>
      <c r="D40" s="1005"/>
      <c r="E40" s="951"/>
      <c r="F40" s="89"/>
      <c r="G40" s="89"/>
      <c r="H40" s="950"/>
      <c r="I40" s="1005"/>
      <c r="J40" s="1005"/>
      <c r="K40" s="951"/>
      <c r="L40" s="843"/>
    </row>
    <row r="41" spans="1:12" x14ac:dyDescent="0.25">
      <c r="A41" s="842" t="s">
        <v>388</v>
      </c>
      <c r="C41" s="1005"/>
      <c r="D41" s="1005" t="s">
        <v>693</v>
      </c>
      <c r="E41" s="89">
        <v>0</v>
      </c>
      <c r="I41" s="1005"/>
      <c r="J41" s="1005" t="s">
        <v>693</v>
      </c>
      <c r="K41" s="89">
        <v>0</v>
      </c>
      <c r="L41" s="843"/>
    </row>
    <row r="42" spans="1:12" x14ac:dyDescent="0.25">
      <c r="A42" s="834"/>
      <c r="C42" s="1005"/>
      <c r="I42" s="1005"/>
      <c r="L42" s="843"/>
    </row>
    <row r="43" spans="1:12" x14ac:dyDescent="0.25">
      <c r="A43" s="844" t="s">
        <v>507</v>
      </c>
      <c r="C43" s="1005"/>
      <c r="D43" s="1005" t="s">
        <v>693</v>
      </c>
      <c r="E43" s="89">
        <v>0</v>
      </c>
      <c r="I43" s="1005"/>
      <c r="J43" s="1005" t="s">
        <v>693</v>
      </c>
      <c r="K43" s="89">
        <v>0</v>
      </c>
      <c r="L43" s="843"/>
    </row>
    <row r="44" spans="1:12" x14ac:dyDescent="0.25">
      <c r="A44" s="59" t="s">
        <v>391</v>
      </c>
      <c r="C44" s="1005"/>
      <c r="D44" s="1005" t="s">
        <v>693</v>
      </c>
      <c r="I44" s="1005"/>
      <c r="J44" s="1005" t="s">
        <v>693</v>
      </c>
      <c r="L44" s="843"/>
    </row>
    <row r="45" spans="1:12" x14ac:dyDescent="0.25">
      <c r="A45" s="845" t="s">
        <v>389</v>
      </c>
      <c r="B45" s="150"/>
      <c r="C45" s="145"/>
      <c r="D45" s="145" t="s">
        <v>693</v>
      </c>
      <c r="E45" s="150"/>
      <c r="F45" s="150"/>
      <c r="G45" s="150"/>
      <c r="H45" s="150"/>
      <c r="I45" s="145"/>
      <c r="J45" s="145" t="s">
        <v>693</v>
      </c>
      <c r="K45" s="150"/>
      <c r="L45" s="846"/>
    </row>
    <row r="46" spans="1:12" x14ac:dyDescent="0.25">
      <c r="A46" s="834" t="s">
        <v>497</v>
      </c>
      <c r="B46" s="950"/>
      <c r="C46" s="1005"/>
      <c r="E46" s="951">
        <v>0</v>
      </c>
      <c r="F46" s="89" t="s">
        <v>493</v>
      </c>
      <c r="H46" s="950">
        <v>45154</v>
      </c>
      <c r="I46" s="1005" t="s">
        <v>349</v>
      </c>
      <c r="J46" s="1005" t="s">
        <v>381</v>
      </c>
      <c r="K46" s="951">
        <v>30301371</v>
      </c>
      <c r="L46" s="843" t="s">
        <v>493</v>
      </c>
    </row>
    <row r="47" spans="1:12" x14ac:dyDescent="0.25">
      <c r="A47" s="834" t="s">
        <v>494</v>
      </c>
      <c r="B47" s="950">
        <v>45473</v>
      </c>
      <c r="C47" s="1005" t="s">
        <v>349</v>
      </c>
      <c r="D47" s="1005" t="s">
        <v>381</v>
      </c>
      <c r="E47" s="951">
        <v>32697447</v>
      </c>
      <c r="F47" s="89" t="s">
        <v>493</v>
      </c>
      <c r="H47" s="950">
        <v>45286</v>
      </c>
      <c r="I47" s="1005" t="s">
        <v>349</v>
      </c>
      <c r="J47" s="1005" t="s">
        <v>381</v>
      </c>
      <c r="K47" s="951">
        <v>86943855</v>
      </c>
      <c r="L47" s="843" t="s">
        <v>493</v>
      </c>
    </row>
    <row r="48" spans="1:12" x14ac:dyDescent="0.25">
      <c r="A48" s="834" t="s">
        <v>613</v>
      </c>
      <c r="B48" s="950">
        <v>45427</v>
      </c>
      <c r="C48" s="1005" t="s">
        <v>349</v>
      </c>
      <c r="D48" s="1005" t="s">
        <v>381</v>
      </c>
      <c r="E48" s="953">
        <v>51901916</v>
      </c>
      <c r="F48" s="89" t="s">
        <v>495</v>
      </c>
      <c r="H48" s="950">
        <v>45219</v>
      </c>
      <c r="I48" s="1005" t="s">
        <v>349</v>
      </c>
      <c r="J48" s="1005" t="s">
        <v>381</v>
      </c>
      <c r="K48" s="953">
        <v>92398330</v>
      </c>
      <c r="L48" s="843" t="s">
        <v>495</v>
      </c>
    </row>
    <row r="49" spans="1:12" x14ac:dyDescent="0.25">
      <c r="A49" s="834" t="s">
        <v>496</v>
      </c>
      <c r="B49" s="950">
        <v>45541</v>
      </c>
      <c r="C49" s="1005" t="s">
        <v>349</v>
      </c>
      <c r="D49" s="1005" t="s">
        <v>381</v>
      </c>
      <c r="E49" s="951">
        <v>379390653</v>
      </c>
      <c r="F49" s="89" t="s">
        <v>493</v>
      </c>
      <c r="H49" s="950">
        <v>45248</v>
      </c>
      <c r="I49" s="1005" t="s">
        <v>349</v>
      </c>
      <c r="J49" s="1005" t="s">
        <v>381</v>
      </c>
      <c r="K49" s="951">
        <v>279063885</v>
      </c>
      <c r="L49" s="843" t="s">
        <v>493</v>
      </c>
    </row>
    <row r="50" spans="1:12" x14ac:dyDescent="0.25">
      <c r="A50" s="834" t="s">
        <v>497</v>
      </c>
      <c r="B50" s="950">
        <v>45425</v>
      </c>
      <c r="C50" s="1005" t="s">
        <v>349</v>
      </c>
      <c r="D50" s="1005" t="s">
        <v>381</v>
      </c>
      <c r="E50" s="951">
        <v>113784662</v>
      </c>
      <c r="F50" s="89" t="s">
        <v>495</v>
      </c>
      <c r="H50" s="950">
        <v>45242</v>
      </c>
      <c r="I50" s="1005" t="s">
        <v>349</v>
      </c>
      <c r="J50" s="1005" t="s">
        <v>381</v>
      </c>
      <c r="K50" s="951">
        <v>101899914</v>
      </c>
      <c r="L50" s="843" t="s">
        <v>495</v>
      </c>
    </row>
    <row r="51" spans="1:12" x14ac:dyDescent="0.25">
      <c r="A51" s="1219" t="s">
        <v>812</v>
      </c>
      <c r="B51" s="1193">
        <v>45550</v>
      </c>
      <c r="C51" s="1005" t="s">
        <v>349</v>
      </c>
      <c r="D51" s="1005" t="s">
        <v>381</v>
      </c>
      <c r="E51" s="951">
        <v>144441781</v>
      </c>
      <c r="F51" s="89" t="s">
        <v>495</v>
      </c>
      <c r="H51" s="950">
        <v>45237</v>
      </c>
      <c r="I51" s="1005" t="s">
        <v>349</v>
      </c>
      <c r="J51" s="1005" t="s">
        <v>381</v>
      </c>
      <c r="K51" s="951">
        <v>53527398</v>
      </c>
      <c r="L51" s="843" t="s">
        <v>495</v>
      </c>
    </row>
    <row r="52" spans="1:12" x14ac:dyDescent="0.25">
      <c r="A52" s="834" t="s">
        <v>706</v>
      </c>
      <c r="B52" s="1193">
        <v>45496</v>
      </c>
      <c r="C52" s="1005" t="s">
        <v>349</v>
      </c>
      <c r="D52" s="1005" t="s">
        <v>381</v>
      </c>
      <c r="E52" s="951">
        <v>94053999</v>
      </c>
      <c r="F52" s="89" t="s">
        <v>493</v>
      </c>
      <c r="H52" s="950">
        <v>45096</v>
      </c>
      <c r="I52" s="1005" t="s">
        <v>349</v>
      </c>
      <c r="J52" s="1005" t="s">
        <v>381</v>
      </c>
      <c r="K52" s="951">
        <v>43253025</v>
      </c>
      <c r="L52" s="843" t="s">
        <v>493</v>
      </c>
    </row>
    <row r="53" spans="1:12" x14ac:dyDescent="0.25">
      <c r="A53" s="834" t="s">
        <v>498</v>
      </c>
      <c r="B53" s="1192">
        <v>45047</v>
      </c>
      <c r="C53" s="1005" t="s">
        <v>349</v>
      </c>
      <c r="D53" s="1005" t="s">
        <v>381</v>
      </c>
      <c r="E53" s="951">
        <v>0</v>
      </c>
      <c r="F53" s="89" t="s">
        <v>499</v>
      </c>
      <c r="H53" s="1192">
        <v>45047</v>
      </c>
      <c r="I53" s="1005" t="s">
        <v>349</v>
      </c>
      <c r="J53" s="1005" t="s">
        <v>381</v>
      </c>
      <c r="K53" s="951">
        <v>26734962</v>
      </c>
      <c r="L53" s="843" t="s">
        <v>499</v>
      </c>
    </row>
    <row r="54" spans="1:12" x14ac:dyDescent="0.25">
      <c r="A54" s="834" t="s">
        <v>500</v>
      </c>
      <c r="B54" s="950">
        <v>45156</v>
      </c>
      <c r="C54" s="1005" t="s">
        <v>349</v>
      </c>
      <c r="D54" s="1005" t="s">
        <v>381</v>
      </c>
      <c r="E54" s="951">
        <v>0</v>
      </c>
      <c r="F54" s="89" t="s">
        <v>495</v>
      </c>
      <c r="H54" s="950">
        <v>45156</v>
      </c>
      <c r="I54" s="1005" t="s">
        <v>349</v>
      </c>
      <c r="J54" s="1005" t="s">
        <v>381</v>
      </c>
      <c r="K54" s="951">
        <v>66186880</v>
      </c>
      <c r="L54" s="843" t="s">
        <v>495</v>
      </c>
    </row>
    <row r="55" spans="1:12" x14ac:dyDescent="0.25">
      <c r="A55" s="834" t="s">
        <v>694</v>
      </c>
      <c r="B55" s="950">
        <v>45470</v>
      </c>
      <c r="C55" s="1005" t="s">
        <v>349</v>
      </c>
      <c r="D55" s="1005" t="s">
        <v>381</v>
      </c>
      <c r="E55" s="952">
        <v>37428119</v>
      </c>
      <c r="F55" s="89" t="s">
        <v>495</v>
      </c>
      <c r="H55" s="950">
        <v>45279</v>
      </c>
      <c r="I55" s="1005" t="s">
        <v>349</v>
      </c>
      <c r="J55" s="1005" t="s">
        <v>381</v>
      </c>
      <c r="K55" s="951">
        <v>53715840</v>
      </c>
      <c r="L55" s="843" t="s">
        <v>495</v>
      </c>
    </row>
    <row r="56" spans="1:12" x14ac:dyDescent="0.25">
      <c r="A56" s="834" t="s">
        <v>649</v>
      </c>
      <c r="B56" s="950">
        <v>45410</v>
      </c>
      <c r="C56" s="1005" t="s">
        <v>349</v>
      </c>
      <c r="D56" s="1005" t="s">
        <v>381</v>
      </c>
      <c r="E56" s="952">
        <v>54256366</v>
      </c>
      <c r="F56" s="89" t="s">
        <v>495</v>
      </c>
      <c r="H56" s="950"/>
      <c r="I56" s="1005"/>
      <c r="K56" s="951"/>
      <c r="L56" s="843"/>
    </row>
    <row r="57" spans="1:12" x14ac:dyDescent="0.25">
      <c r="A57" s="834" t="s">
        <v>650</v>
      </c>
      <c r="B57" s="950">
        <v>45242</v>
      </c>
      <c r="C57" s="1005" t="s">
        <v>349</v>
      </c>
      <c r="D57" s="1005" t="s">
        <v>381</v>
      </c>
      <c r="E57" s="952">
        <v>2414692</v>
      </c>
      <c r="F57" s="89" t="s">
        <v>495</v>
      </c>
      <c r="H57" s="950">
        <v>45242</v>
      </c>
      <c r="I57" s="1005" t="s">
        <v>349</v>
      </c>
      <c r="J57" s="1005" t="s">
        <v>381</v>
      </c>
      <c r="K57" s="951">
        <v>77352862</v>
      </c>
      <c r="L57" s="843" t="s">
        <v>495</v>
      </c>
    </row>
    <row r="58" spans="1:12" ht="12.75" customHeight="1" x14ac:dyDescent="0.25">
      <c r="A58" s="834" t="s">
        <v>502</v>
      </c>
      <c r="B58" s="950">
        <v>45453</v>
      </c>
      <c r="C58" s="1005" t="s">
        <v>349</v>
      </c>
      <c r="D58" s="1005" t="s">
        <v>381</v>
      </c>
      <c r="E58" s="951">
        <v>62891216</v>
      </c>
      <c r="F58" s="89" t="s">
        <v>495</v>
      </c>
      <c r="H58" s="1192">
        <v>45210</v>
      </c>
      <c r="I58" s="1005" t="s">
        <v>349</v>
      </c>
      <c r="J58" s="1005" t="s">
        <v>381</v>
      </c>
      <c r="K58" s="951">
        <v>75898632</v>
      </c>
      <c r="L58" s="843" t="s">
        <v>495</v>
      </c>
    </row>
    <row r="59" spans="1:12" x14ac:dyDescent="0.25">
      <c r="A59" s="834" t="s">
        <v>503</v>
      </c>
      <c r="B59" s="950">
        <v>45147</v>
      </c>
      <c r="C59" s="1005" t="s">
        <v>349</v>
      </c>
      <c r="D59" s="1005" t="s">
        <v>381</v>
      </c>
      <c r="E59" s="951">
        <v>0</v>
      </c>
      <c r="F59" s="89" t="s">
        <v>493</v>
      </c>
      <c r="H59" s="950"/>
      <c r="I59" s="1005" t="s">
        <v>349</v>
      </c>
      <c r="J59" s="1005" t="s">
        <v>381</v>
      </c>
      <c r="K59" s="951">
        <v>0</v>
      </c>
      <c r="L59" s="843" t="s">
        <v>493</v>
      </c>
    </row>
    <row r="60" spans="1:12" x14ac:dyDescent="0.25">
      <c r="A60" s="1194" t="s">
        <v>803</v>
      </c>
      <c r="B60" s="1195">
        <v>45317</v>
      </c>
      <c r="C60" s="1005" t="s">
        <v>349</v>
      </c>
      <c r="D60" s="1005" t="s">
        <v>381</v>
      </c>
      <c r="E60" s="951">
        <v>93106850</v>
      </c>
      <c r="F60" s="89" t="s">
        <v>493</v>
      </c>
      <c r="H60" s="950"/>
      <c r="I60" s="1005"/>
      <c r="K60" s="951"/>
      <c r="L60" s="843"/>
    </row>
    <row r="61" spans="1:12" x14ac:dyDescent="0.25">
      <c r="A61" s="845" t="s">
        <v>392</v>
      </c>
      <c r="B61" s="150"/>
      <c r="C61" s="145"/>
      <c r="D61" s="145"/>
      <c r="E61" s="150"/>
      <c r="F61" s="150"/>
      <c r="G61" s="150"/>
      <c r="H61" s="150"/>
      <c r="I61" s="145"/>
      <c r="J61" s="145"/>
      <c r="K61" s="150"/>
      <c r="L61" s="846"/>
    </row>
    <row r="62" spans="1:12" x14ac:dyDescent="0.25">
      <c r="A62" s="834" t="s">
        <v>497</v>
      </c>
      <c r="B62" s="950"/>
      <c r="C62" s="1005" t="s">
        <v>349</v>
      </c>
      <c r="D62" s="1005" t="s">
        <v>381</v>
      </c>
      <c r="E62" s="951">
        <v>0</v>
      </c>
      <c r="F62" s="89" t="s">
        <v>493</v>
      </c>
      <c r="I62" s="1005" t="s">
        <v>349</v>
      </c>
      <c r="J62" s="1005" t="s">
        <v>381</v>
      </c>
      <c r="K62" s="951">
        <v>-27155252</v>
      </c>
      <c r="L62" s="843" t="s">
        <v>493</v>
      </c>
    </row>
    <row r="63" spans="1:12" x14ac:dyDescent="0.25">
      <c r="A63" s="834" t="s">
        <v>494</v>
      </c>
      <c r="B63" s="950"/>
      <c r="C63" s="1005" t="s">
        <v>349</v>
      </c>
      <c r="D63" s="1005" t="s">
        <v>381</v>
      </c>
      <c r="E63" s="951">
        <v>-27065953</v>
      </c>
      <c r="F63" s="89" t="s">
        <v>493</v>
      </c>
      <c r="I63" s="1005" t="s">
        <v>349</v>
      </c>
      <c r="J63" s="1005" t="s">
        <v>381</v>
      </c>
      <c r="K63" s="951">
        <v>-80943988</v>
      </c>
      <c r="L63" s="843" t="s">
        <v>493</v>
      </c>
    </row>
    <row r="64" spans="1:12" x14ac:dyDescent="0.25">
      <c r="A64" s="834" t="s">
        <v>613</v>
      </c>
      <c r="B64" s="950"/>
      <c r="C64" s="1005" t="s">
        <v>349</v>
      </c>
      <c r="D64" s="1005" t="s">
        <v>381</v>
      </c>
      <c r="E64" s="951">
        <v>-46973982</v>
      </c>
      <c r="F64" s="89" t="s">
        <v>495</v>
      </c>
      <c r="I64" s="1005" t="s">
        <v>349</v>
      </c>
      <c r="J64" s="1005" t="s">
        <v>381</v>
      </c>
      <c r="K64" s="951">
        <v>-86729386</v>
      </c>
      <c r="L64" s="843" t="s">
        <v>495</v>
      </c>
    </row>
    <row r="65" spans="1:14" x14ac:dyDescent="0.25">
      <c r="A65" s="834" t="s">
        <v>496</v>
      </c>
      <c r="B65" s="950"/>
      <c r="C65" s="1005" t="s">
        <v>349</v>
      </c>
      <c r="D65" s="1005" t="s">
        <v>381</v>
      </c>
      <c r="E65" s="951">
        <v>-353342099</v>
      </c>
      <c r="F65" s="89" t="s">
        <v>493</v>
      </c>
      <c r="I65" s="1005" t="s">
        <v>349</v>
      </c>
      <c r="J65" s="1005" t="s">
        <v>381</v>
      </c>
      <c r="K65" s="951">
        <v>-259259622</v>
      </c>
      <c r="L65" s="843" t="s">
        <v>493</v>
      </c>
    </row>
    <row r="66" spans="1:14" x14ac:dyDescent="0.25">
      <c r="A66" s="834" t="s">
        <v>497</v>
      </c>
      <c r="B66" s="950"/>
      <c r="C66" s="1005" t="s">
        <v>349</v>
      </c>
      <c r="D66" s="1005" t="s">
        <v>381</v>
      </c>
      <c r="E66" s="951">
        <v>-97928878</v>
      </c>
      <c r="F66" s="89" t="s">
        <v>495</v>
      </c>
      <c r="I66" s="1005" t="s">
        <v>349</v>
      </c>
      <c r="J66" s="1005" t="s">
        <v>381</v>
      </c>
      <c r="K66" s="951">
        <v>-84066594</v>
      </c>
      <c r="L66" s="843" t="s">
        <v>495</v>
      </c>
    </row>
    <row r="67" spans="1:14" x14ac:dyDescent="0.25">
      <c r="A67" s="1219" t="s">
        <v>812</v>
      </c>
      <c r="B67" s="950"/>
      <c r="C67" s="1005" t="s">
        <v>349</v>
      </c>
      <c r="D67" s="1005" t="s">
        <v>381</v>
      </c>
      <c r="E67" s="951">
        <v>-133769179</v>
      </c>
      <c r="F67" s="89" t="s">
        <v>495</v>
      </c>
      <c r="I67" s="1005" t="s">
        <v>349</v>
      </c>
      <c r="J67" s="1005" t="s">
        <v>381</v>
      </c>
      <c r="K67" s="951">
        <v>-46041096</v>
      </c>
      <c r="L67" s="843" t="s">
        <v>495</v>
      </c>
    </row>
    <row r="68" spans="1:14" x14ac:dyDescent="0.25">
      <c r="A68" s="834" t="s">
        <v>706</v>
      </c>
      <c r="B68" s="950"/>
      <c r="C68" s="1005" t="s">
        <v>349</v>
      </c>
      <c r="D68" s="1005" t="s">
        <v>381</v>
      </c>
      <c r="E68" s="951">
        <v>-88545393</v>
      </c>
      <c r="F68" s="89" t="s">
        <v>493</v>
      </c>
      <c r="I68" s="1005" t="s">
        <v>349</v>
      </c>
      <c r="J68" s="1005" t="s">
        <v>381</v>
      </c>
      <c r="K68" s="951">
        <v>-38098862</v>
      </c>
      <c r="L68" s="843" t="s">
        <v>493</v>
      </c>
    </row>
    <row r="69" spans="1:14" x14ac:dyDescent="0.25">
      <c r="A69" s="834" t="s">
        <v>498</v>
      </c>
      <c r="B69" s="950"/>
      <c r="C69" s="1005" t="s">
        <v>349</v>
      </c>
      <c r="D69" s="1005" t="s">
        <v>381</v>
      </c>
      <c r="E69" s="951">
        <v>0</v>
      </c>
      <c r="F69" s="89" t="s">
        <v>499</v>
      </c>
      <c r="I69" s="1005" t="s">
        <v>349</v>
      </c>
      <c r="J69" s="1005" t="s">
        <v>381</v>
      </c>
      <c r="K69" s="951">
        <v>-17984635</v>
      </c>
      <c r="L69" s="843" t="s">
        <v>499</v>
      </c>
    </row>
    <row r="70" spans="1:14" x14ac:dyDescent="0.25">
      <c r="A70" s="834" t="s">
        <v>500</v>
      </c>
      <c r="B70" s="950"/>
      <c r="C70" s="1005" t="s">
        <v>349</v>
      </c>
      <c r="D70" s="1005" t="s">
        <v>381</v>
      </c>
      <c r="E70" s="951">
        <v>0</v>
      </c>
      <c r="F70" s="89" t="s">
        <v>495</v>
      </c>
      <c r="I70" s="1005" t="s">
        <v>349</v>
      </c>
      <c r="J70" s="1005" t="s">
        <v>381</v>
      </c>
      <c r="K70" s="951">
        <v>-56682486</v>
      </c>
      <c r="L70" s="843" t="s">
        <v>495</v>
      </c>
    </row>
    <row r="71" spans="1:14" x14ac:dyDescent="0.25">
      <c r="A71" s="751" t="s">
        <v>501</v>
      </c>
      <c r="B71" s="950"/>
      <c r="C71" s="1005" t="s">
        <v>349</v>
      </c>
      <c r="D71" s="1005" t="s">
        <v>381</v>
      </c>
      <c r="E71" s="951">
        <v>-34186753</v>
      </c>
      <c r="F71" s="89" t="s">
        <v>495</v>
      </c>
      <c r="I71" s="1005" t="s">
        <v>349</v>
      </c>
      <c r="J71" s="1005" t="s">
        <v>381</v>
      </c>
      <c r="K71" s="951">
        <v>-50633854</v>
      </c>
      <c r="L71" s="843" t="s">
        <v>495</v>
      </c>
    </row>
    <row r="72" spans="1:14" x14ac:dyDescent="0.25">
      <c r="A72" s="834" t="s">
        <v>649</v>
      </c>
      <c r="B72" s="950"/>
      <c r="C72" s="1005" t="s">
        <v>349</v>
      </c>
      <c r="D72" s="1005" t="s">
        <v>381</v>
      </c>
      <c r="E72" s="951">
        <v>-53361732</v>
      </c>
      <c r="F72" s="89" t="s">
        <v>495</v>
      </c>
      <c r="I72" s="1005"/>
      <c r="K72" s="951"/>
      <c r="L72" s="843"/>
    </row>
    <row r="73" spans="1:14" x14ac:dyDescent="0.25">
      <c r="A73" s="834" t="s">
        <v>650</v>
      </c>
      <c r="B73" s="950"/>
      <c r="C73" s="1005" t="s">
        <v>349</v>
      </c>
      <c r="D73" s="1005" t="s">
        <v>381</v>
      </c>
      <c r="E73" s="951">
        <v>-1461163</v>
      </c>
      <c r="F73" s="89" t="s">
        <v>495</v>
      </c>
      <c r="I73" s="1005" t="s">
        <v>349</v>
      </c>
      <c r="J73" s="1005" t="s">
        <v>381</v>
      </c>
      <c r="K73" s="951">
        <v>-66829850</v>
      </c>
      <c r="L73" s="843" t="s">
        <v>495</v>
      </c>
    </row>
    <row r="74" spans="1:14" x14ac:dyDescent="0.25">
      <c r="A74" s="834" t="s">
        <v>502</v>
      </c>
      <c r="B74" s="950"/>
      <c r="C74" s="1005" t="s">
        <v>349</v>
      </c>
      <c r="D74" s="1005" t="s">
        <v>381</v>
      </c>
      <c r="E74" s="951">
        <v>-54201710</v>
      </c>
      <c r="F74" s="89" t="s">
        <v>495</v>
      </c>
      <c r="I74" s="1005" t="s">
        <v>349</v>
      </c>
      <c r="J74" s="1005" t="s">
        <v>381</v>
      </c>
      <c r="K74" s="951">
        <v>-70710563</v>
      </c>
      <c r="L74" s="843" t="s">
        <v>495</v>
      </c>
    </row>
    <row r="75" spans="1:14" x14ac:dyDescent="0.25">
      <c r="A75" s="834" t="s">
        <v>503</v>
      </c>
      <c r="B75" s="950"/>
      <c r="C75" s="1005" t="s">
        <v>349</v>
      </c>
      <c r="D75" s="1005" t="s">
        <v>381</v>
      </c>
      <c r="E75" s="951">
        <v>0</v>
      </c>
      <c r="F75" s="89" t="s">
        <v>493</v>
      </c>
      <c r="I75" s="1005" t="s">
        <v>349</v>
      </c>
      <c r="J75" s="1005" t="s">
        <v>381</v>
      </c>
      <c r="K75" s="951">
        <v>0</v>
      </c>
      <c r="L75" s="843" t="s">
        <v>493</v>
      </c>
      <c r="N75" s="951"/>
    </row>
    <row r="76" spans="1:14" x14ac:dyDescent="0.25">
      <c r="A76" s="1194" t="s">
        <v>803</v>
      </c>
      <c r="B76" s="950"/>
      <c r="C76" s="1005" t="s">
        <v>349</v>
      </c>
      <c r="D76" s="1005" t="s">
        <v>381</v>
      </c>
      <c r="E76" s="951">
        <v>-91335891</v>
      </c>
      <c r="F76" s="89" t="s">
        <v>493</v>
      </c>
      <c r="I76" s="1005"/>
      <c r="K76" s="951"/>
      <c r="L76" s="843"/>
    </row>
    <row r="77" spans="1:14" x14ac:dyDescent="0.25">
      <c r="A77" s="834" t="s">
        <v>504</v>
      </c>
      <c r="B77" s="950"/>
      <c r="C77" s="1005" t="s">
        <v>349</v>
      </c>
      <c r="D77" s="1005" t="s">
        <v>381</v>
      </c>
      <c r="E77" s="951">
        <v>0</v>
      </c>
      <c r="F77" s="89" t="s">
        <v>505</v>
      </c>
      <c r="I77" s="1005" t="s">
        <v>349</v>
      </c>
      <c r="J77" s="1005" t="s">
        <v>381</v>
      </c>
      <c r="K77" s="951">
        <v>-251626</v>
      </c>
      <c r="L77" s="843" t="s">
        <v>505</v>
      </c>
    </row>
    <row r="78" spans="1:14" x14ac:dyDescent="0.25">
      <c r="A78" s="834" t="s">
        <v>813</v>
      </c>
      <c r="B78" s="950"/>
      <c r="C78" s="1005" t="s">
        <v>349</v>
      </c>
      <c r="D78" s="1005" t="s">
        <v>381</v>
      </c>
      <c r="E78" s="951"/>
      <c r="I78" s="1005"/>
      <c r="K78" s="951">
        <v>-63053590</v>
      </c>
      <c r="L78" s="843"/>
    </row>
    <row r="79" spans="1:14" x14ac:dyDescent="0.25">
      <c r="A79" s="845" t="s">
        <v>107</v>
      </c>
      <c r="B79" s="150"/>
      <c r="C79" s="145"/>
      <c r="D79" s="145" t="s">
        <v>693</v>
      </c>
      <c r="E79" s="150"/>
      <c r="F79" s="150"/>
      <c r="G79" s="150"/>
      <c r="H79" s="150"/>
      <c r="I79" s="145"/>
      <c r="J79" s="145" t="s">
        <v>693</v>
      </c>
      <c r="K79" s="150"/>
      <c r="L79" s="846"/>
    </row>
    <row r="80" spans="1:14" x14ac:dyDescent="0.25">
      <c r="A80" s="834" t="s">
        <v>814</v>
      </c>
      <c r="B80" s="950">
        <v>45006</v>
      </c>
      <c r="C80" s="1005" t="s">
        <v>349</v>
      </c>
      <c r="D80" s="1005" t="s">
        <v>381</v>
      </c>
      <c r="E80" s="951">
        <v>0</v>
      </c>
      <c r="F80" s="89" t="s">
        <v>495</v>
      </c>
      <c r="H80" s="950">
        <v>45006</v>
      </c>
      <c r="I80" s="1005" t="s">
        <v>349</v>
      </c>
      <c r="J80" s="1005" t="s">
        <v>381</v>
      </c>
      <c r="K80" s="951">
        <v>101404109</v>
      </c>
      <c r="L80" s="843" t="s">
        <v>495</v>
      </c>
    </row>
    <row r="81" spans="1:12" x14ac:dyDescent="0.25">
      <c r="A81" s="834" t="s">
        <v>761</v>
      </c>
      <c r="B81" s="950">
        <v>44880</v>
      </c>
      <c r="C81" s="1005" t="s">
        <v>349</v>
      </c>
      <c r="D81" s="1005" t="s">
        <v>381</v>
      </c>
      <c r="E81" s="951">
        <v>0</v>
      </c>
      <c r="F81" s="89" t="s">
        <v>495</v>
      </c>
      <c r="H81" s="950">
        <v>44880</v>
      </c>
      <c r="I81" s="1005" t="s">
        <v>349</v>
      </c>
      <c r="J81" s="1005" t="s">
        <v>381</v>
      </c>
      <c r="K81" s="951">
        <v>0</v>
      </c>
      <c r="L81" s="843" t="s">
        <v>495</v>
      </c>
    </row>
    <row r="82" spans="1:12" x14ac:dyDescent="0.25">
      <c r="A82" s="834" t="s">
        <v>723</v>
      </c>
      <c r="B82" s="950">
        <v>45006</v>
      </c>
      <c r="C82" s="1005" t="s">
        <v>349</v>
      </c>
      <c r="D82" s="1005" t="s">
        <v>381</v>
      </c>
      <c r="E82" s="951">
        <v>0</v>
      </c>
      <c r="F82" s="89" t="s">
        <v>495</v>
      </c>
      <c r="H82" s="950">
        <v>45006</v>
      </c>
      <c r="I82" s="1005" t="s">
        <v>349</v>
      </c>
      <c r="J82" s="1005" t="s">
        <v>381</v>
      </c>
      <c r="K82" s="951">
        <v>0</v>
      </c>
      <c r="L82" s="843" t="s">
        <v>495</v>
      </c>
    </row>
    <row r="83" spans="1:12" x14ac:dyDescent="0.25">
      <c r="A83" s="834" t="s">
        <v>509</v>
      </c>
      <c r="B83" s="950">
        <v>45097</v>
      </c>
      <c r="C83" s="1005" t="s">
        <v>349</v>
      </c>
      <c r="D83" s="1005" t="s">
        <v>381</v>
      </c>
      <c r="E83" s="951">
        <v>0</v>
      </c>
      <c r="F83" s="89" t="s">
        <v>495</v>
      </c>
      <c r="H83" s="950">
        <v>45097</v>
      </c>
      <c r="I83" s="1005" t="s">
        <v>349</v>
      </c>
      <c r="J83" s="1005" t="s">
        <v>381</v>
      </c>
      <c r="K83" s="951">
        <v>324109590</v>
      </c>
      <c r="L83" s="843" t="s">
        <v>495</v>
      </c>
    </row>
    <row r="84" spans="1:12" x14ac:dyDescent="0.25">
      <c r="A84" s="834" t="s">
        <v>517</v>
      </c>
      <c r="B84" s="950">
        <v>45244</v>
      </c>
      <c r="C84" s="1005" t="s">
        <v>349</v>
      </c>
      <c r="D84" s="1005" t="s">
        <v>381</v>
      </c>
      <c r="E84" s="951">
        <v>73972603</v>
      </c>
      <c r="F84" s="89" t="s">
        <v>495</v>
      </c>
      <c r="H84" s="950">
        <v>45244</v>
      </c>
      <c r="I84" s="1005" t="s">
        <v>349</v>
      </c>
      <c r="J84" s="1005" t="s">
        <v>381</v>
      </c>
      <c r="K84" s="951">
        <v>299178083</v>
      </c>
      <c r="L84" s="89" t="s">
        <v>495</v>
      </c>
    </row>
    <row r="85" spans="1:12" x14ac:dyDescent="0.25">
      <c r="A85" s="834" t="s">
        <v>804</v>
      </c>
      <c r="B85" s="950">
        <v>45363</v>
      </c>
      <c r="C85" s="1005" t="s">
        <v>349</v>
      </c>
      <c r="D85" s="1005" t="s">
        <v>381</v>
      </c>
      <c r="E85" s="951">
        <v>441335617</v>
      </c>
      <c r="F85" s="89" t="s">
        <v>495</v>
      </c>
      <c r="H85" s="950">
        <v>45363</v>
      </c>
      <c r="I85" s="1005" t="s">
        <v>349</v>
      </c>
      <c r="J85" s="1005" t="s">
        <v>381</v>
      </c>
      <c r="K85" s="951">
        <v>0</v>
      </c>
      <c r="L85" s="89" t="s">
        <v>495</v>
      </c>
    </row>
    <row r="86" spans="1:12" x14ac:dyDescent="0.25">
      <c r="A86" s="834" t="s">
        <v>805</v>
      </c>
      <c r="B86" s="950">
        <v>45456</v>
      </c>
      <c r="C86" s="1005" t="s">
        <v>349</v>
      </c>
      <c r="D86" s="1005" t="s">
        <v>381</v>
      </c>
      <c r="E86" s="951">
        <v>253390412</v>
      </c>
      <c r="F86" s="89" t="s">
        <v>495</v>
      </c>
      <c r="H86" s="950">
        <v>45456</v>
      </c>
      <c r="I86" s="1005" t="s">
        <v>349</v>
      </c>
      <c r="J86" s="1005" t="s">
        <v>381</v>
      </c>
      <c r="K86" s="951">
        <v>0</v>
      </c>
      <c r="L86" s="89" t="s">
        <v>495</v>
      </c>
    </row>
    <row r="87" spans="1:12" x14ac:dyDescent="0.25">
      <c r="A87" s="834" t="s">
        <v>815</v>
      </c>
      <c r="B87" s="950">
        <v>45183</v>
      </c>
      <c r="C87" s="1005" t="s">
        <v>349</v>
      </c>
      <c r="D87" s="1005" t="s">
        <v>381</v>
      </c>
      <c r="E87" s="951">
        <v>0</v>
      </c>
      <c r="F87" s="89" t="s">
        <v>495</v>
      </c>
      <c r="H87" s="950">
        <v>45456</v>
      </c>
      <c r="I87" s="1005" t="s">
        <v>349</v>
      </c>
      <c r="J87" s="1005" t="s">
        <v>381</v>
      </c>
      <c r="K87" s="951">
        <v>196335615</v>
      </c>
      <c r="L87" s="89" t="s">
        <v>495</v>
      </c>
    </row>
    <row r="88" spans="1:12" x14ac:dyDescent="0.25">
      <c r="A88" s="834" t="s">
        <v>520</v>
      </c>
      <c r="B88" s="950">
        <v>45547</v>
      </c>
      <c r="C88" s="1005" t="s">
        <v>349</v>
      </c>
      <c r="D88" s="1005" t="s">
        <v>381</v>
      </c>
      <c r="E88" s="951">
        <v>274246576</v>
      </c>
      <c r="F88" s="89" t="s">
        <v>495</v>
      </c>
      <c r="H88" s="950">
        <v>45547</v>
      </c>
      <c r="I88" s="1005" t="s">
        <v>349</v>
      </c>
      <c r="J88" s="1005" t="s">
        <v>381</v>
      </c>
      <c r="K88" s="951">
        <v>0</v>
      </c>
      <c r="L88" s="89" t="s">
        <v>495</v>
      </c>
    </row>
    <row r="89" spans="1:12" x14ac:dyDescent="0.25">
      <c r="A89" s="834"/>
      <c r="B89" s="950"/>
      <c r="C89" s="1005"/>
      <c r="E89" s="951"/>
      <c r="H89" s="950"/>
      <c r="I89" s="1005"/>
      <c r="K89" s="951"/>
      <c r="L89" s="843"/>
    </row>
    <row r="90" spans="1:12" x14ac:dyDescent="0.25">
      <c r="A90" s="847" t="s">
        <v>392</v>
      </c>
      <c r="B90" s="747"/>
      <c r="C90" s="748"/>
      <c r="D90" s="748" t="s">
        <v>693</v>
      </c>
      <c r="E90" s="749">
        <v>-810236303.131868</v>
      </c>
      <c r="F90" s="750"/>
      <c r="G90" s="750"/>
      <c r="H90" s="747"/>
      <c r="I90" s="748"/>
      <c r="J90" s="748" t="s">
        <v>693</v>
      </c>
      <c r="K90" s="749">
        <v>-760633563</v>
      </c>
      <c r="L90" s="848"/>
    </row>
    <row r="91" spans="1:12" x14ac:dyDescent="0.25">
      <c r="A91" s="313" t="s">
        <v>3</v>
      </c>
      <c r="B91" s="1196"/>
      <c r="C91" s="849"/>
      <c r="D91" s="850"/>
      <c r="E91" s="850">
        <v>35394661548.868134</v>
      </c>
      <c r="F91" s="850"/>
      <c r="G91" s="850"/>
      <c r="H91" s="850"/>
      <c r="I91" s="850"/>
      <c r="J91" s="850"/>
      <c r="K91" s="850">
        <v>35114091316</v>
      </c>
      <c r="L91" s="851"/>
    </row>
    <row r="92" spans="1:12" x14ac:dyDescent="0.25">
      <c r="A92" s="28"/>
      <c r="L92" s="89"/>
    </row>
    <row r="93" spans="1:12" x14ac:dyDescent="0.25">
      <c r="L93" s="89"/>
    </row>
    <row r="94" spans="1:12" x14ac:dyDescent="0.25">
      <c r="A94" s="852" t="s">
        <v>383</v>
      </c>
      <c r="B94" s="744"/>
      <c r="C94" s="744"/>
      <c r="D94" s="745"/>
      <c r="E94" s="744"/>
      <c r="F94" s="744"/>
      <c r="G94" s="744"/>
      <c r="H94" s="744"/>
      <c r="I94" s="744"/>
      <c r="J94" s="745"/>
      <c r="K94" s="744"/>
      <c r="L94" s="853"/>
    </row>
    <row r="95" spans="1:12" x14ac:dyDescent="0.25">
      <c r="A95" s="854"/>
      <c r="B95" s="28"/>
      <c r="C95" s="28"/>
      <c r="D95" s="949">
        <v>2023</v>
      </c>
      <c r="E95" s="28"/>
      <c r="F95" s="28"/>
      <c r="H95" s="28"/>
      <c r="I95" s="28"/>
      <c r="J95" s="949">
        <v>2022</v>
      </c>
      <c r="K95" s="28"/>
      <c r="L95" s="855"/>
    </row>
    <row r="96" spans="1:12" ht="39.6" x14ac:dyDescent="0.25">
      <c r="A96" s="856" t="s">
        <v>390</v>
      </c>
      <c r="B96" s="665" t="s">
        <v>104</v>
      </c>
      <c r="C96" s="666" t="s">
        <v>387</v>
      </c>
      <c r="D96" s="666" t="s">
        <v>258</v>
      </c>
      <c r="E96" s="665" t="s">
        <v>612</v>
      </c>
      <c r="F96" s="665" t="s">
        <v>105</v>
      </c>
      <c r="G96" s="667"/>
      <c r="H96" s="665" t="s">
        <v>104</v>
      </c>
      <c r="I96" s="666" t="s">
        <v>387</v>
      </c>
      <c r="J96" s="666" t="s">
        <v>258</v>
      </c>
      <c r="K96" s="665" t="s">
        <v>612</v>
      </c>
      <c r="L96" s="857" t="s">
        <v>105</v>
      </c>
    </row>
    <row r="97" spans="1:12" x14ac:dyDescent="0.25">
      <c r="A97" s="858" t="s">
        <v>494</v>
      </c>
      <c r="B97" s="954">
        <v>45806</v>
      </c>
      <c r="C97" s="1005" t="s">
        <v>349</v>
      </c>
      <c r="D97" s="1005" t="s">
        <v>381</v>
      </c>
      <c r="E97" s="951">
        <v>707924654</v>
      </c>
      <c r="F97" s="89" t="s">
        <v>493</v>
      </c>
      <c r="H97" s="954">
        <v>45473</v>
      </c>
      <c r="I97" s="1005" t="s">
        <v>349</v>
      </c>
      <c r="J97" s="1005" t="s">
        <v>381</v>
      </c>
      <c r="K97" s="951">
        <v>327383061</v>
      </c>
      <c r="L97" s="859" t="s">
        <v>493</v>
      </c>
    </row>
    <row r="98" spans="1:12" x14ac:dyDescent="0.25">
      <c r="A98" s="858" t="s">
        <v>613</v>
      </c>
      <c r="B98" s="954">
        <v>45758</v>
      </c>
      <c r="C98" s="1005" t="s">
        <v>349</v>
      </c>
      <c r="D98" s="1005" t="s">
        <v>381</v>
      </c>
      <c r="E98" s="952">
        <v>482814320</v>
      </c>
      <c r="F98" s="89" t="s">
        <v>495</v>
      </c>
      <c r="H98" s="954">
        <v>45427</v>
      </c>
      <c r="I98" s="1005" t="s">
        <v>349</v>
      </c>
      <c r="J98" s="1005" t="s">
        <v>381</v>
      </c>
      <c r="K98" s="951">
        <v>694507589</v>
      </c>
      <c r="L98" s="859" t="s">
        <v>495</v>
      </c>
    </row>
    <row r="99" spans="1:12" x14ac:dyDescent="0.25">
      <c r="A99" s="858" t="s">
        <v>497</v>
      </c>
      <c r="B99" s="954">
        <v>45915</v>
      </c>
      <c r="C99" s="1005" t="s">
        <v>349</v>
      </c>
      <c r="D99" s="1005" t="s">
        <v>381</v>
      </c>
      <c r="E99" s="951">
        <v>3477917119</v>
      </c>
      <c r="F99" s="89" t="s">
        <v>495</v>
      </c>
      <c r="H99" s="954">
        <v>45618</v>
      </c>
      <c r="I99" s="1005" t="s">
        <v>349</v>
      </c>
      <c r="J99" s="1005" t="s">
        <v>381</v>
      </c>
      <c r="K99" s="951">
        <v>2820327152</v>
      </c>
      <c r="L99" s="859" t="s">
        <v>495</v>
      </c>
    </row>
    <row r="100" spans="1:12" x14ac:dyDescent="0.25">
      <c r="A100" s="1219" t="s">
        <v>812</v>
      </c>
      <c r="B100" s="954">
        <v>45908</v>
      </c>
      <c r="C100" s="1005" t="s">
        <v>349</v>
      </c>
      <c r="D100" s="1005" t="s">
        <v>381</v>
      </c>
      <c r="E100" s="951">
        <v>2220833339</v>
      </c>
      <c r="F100" s="89" t="s">
        <v>495</v>
      </c>
      <c r="H100" s="954">
        <v>45635</v>
      </c>
      <c r="I100" s="1005" t="s">
        <v>349</v>
      </c>
      <c r="J100" s="1005" t="s">
        <v>381</v>
      </c>
      <c r="K100" s="951">
        <v>2906250004</v>
      </c>
      <c r="L100" s="859" t="s">
        <v>495</v>
      </c>
    </row>
    <row r="101" spans="1:12" x14ac:dyDescent="0.25">
      <c r="A101" s="834" t="s">
        <v>706</v>
      </c>
      <c r="B101" s="954">
        <v>45895</v>
      </c>
      <c r="C101" s="1005" t="s">
        <v>349</v>
      </c>
      <c r="D101" s="1005" t="s">
        <v>381</v>
      </c>
      <c r="E101" s="951">
        <v>1615374217</v>
      </c>
      <c r="F101" s="89" t="s">
        <v>493</v>
      </c>
      <c r="H101" s="954">
        <v>45621</v>
      </c>
      <c r="I101" s="1005" t="s">
        <v>349</v>
      </c>
      <c r="J101" s="1005" t="s">
        <v>381</v>
      </c>
      <c r="K101" s="951">
        <v>1680482349</v>
      </c>
      <c r="L101" s="859" t="s">
        <v>493</v>
      </c>
    </row>
    <row r="102" spans="1:12" x14ac:dyDescent="0.25">
      <c r="A102" s="834" t="s">
        <v>500</v>
      </c>
      <c r="B102" s="954">
        <v>45917</v>
      </c>
      <c r="C102" s="1005" t="s">
        <v>349</v>
      </c>
      <c r="D102" s="1005" t="s">
        <v>381</v>
      </c>
      <c r="E102" s="952">
        <v>1305949065</v>
      </c>
      <c r="F102" s="89" t="s">
        <v>495</v>
      </c>
      <c r="H102" s="954">
        <v>45642</v>
      </c>
      <c r="I102" s="1005" t="s">
        <v>349</v>
      </c>
      <c r="J102" s="1005" t="s">
        <v>381</v>
      </c>
      <c r="K102" s="951">
        <v>917675000</v>
      </c>
      <c r="L102" s="859"/>
    </row>
    <row r="103" spans="1:12" x14ac:dyDescent="0.25">
      <c r="A103" s="858" t="s">
        <v>501</v>
      </c>
      <c r="B103" s="954">
        <v>45917</v>
      </c>
      <c r="C103" s="1005" t="s">
        <v>349</v>
      </c>
      <c r="D103" s="1005" t="s">
        <v>381</v>
      </c>
      <c r="E103" s="951">
        <v>506408394</v>
      </c>
      <c r="F103" s="89" t="s">
        <v>495</v>
      </c>
      <c r="H103" s="954">
        <v>45470</v>
      </c>
      <c r="I103" s="1005" t="s">
        <v>349</v>
      </c>
      <c r="J103" s="1005" t="s">
        <v>381</v>
      </c>
      <c r="K103" s="951">
        <v>345502488</v>
      </c>
      <c r="L103" s="859" t="s">
        <v>495</v>
      </c>
    </row>
    <row r="104" spans="1:12" x14ac:dyDescent="0.25">
      <c r="A104" s="834" t="s">
        <v>649</v>
      </c>
      <c r="B104" s="954">
        <v>45731</v>
      </c>
      <c r="C104" s="1005" t="s">
        <v>349</v>
      </c>
      <c r="D104" s="1005" t="s">
        <v>381</v>
      </c>
      <c r="E104" s="951">
        <v>623995126</v>
      </c>
      <c r="F104" s="89" t="s">
        <v>495</v>
      </c>
      <c r="H104" s="954">
        <v>45410</v>
      </c>
      <c r="I104" s="1005" t="s">
        <v>349</v>
      </c>
      <c r="J104" s="1005" t="s">
        <v>381</v>
      </c>
      <c r="K104" s="951">
        <v>719260930</v>
      </c>
      <c r="L104" s="859"/>
    </row>
    <row r="105" spans="1:12" x14ac:dyDescent="0.25">
      <c r="A105" s="746" t="s">
        <v>650</v>
      </c>
      <c r="B105" s="954"/>
      <c r="C105" s="1005" t="s">
        <v>349</v>
      </c>
      <c r="D105" s="1005" t="s">
        <v>381</v>
      </c>
      <c r="E105" s="951"/>
      <c r="F105" s="89" t="s">
        <v>495</v>
      </c>
      <c r="H105" s="954"/>
      <c r="I105" s="1005" t="s">
        <v>349</v>
      </c>
      <c r="J105" s="1005" t="s">
        <v>381</v>
      </c>
      <c r="K105" s="951">
        <v>0</v>
      </c>
      <c r="L105" s="859" t="s">
        <v>495</v>
      </c>
    </row>
    <row r="106" spans="1:12" x14ac:dyDescent="0.25">
      <c r="A106" s="858" t="s">
        <v>502</v>
      </c>
      <c r="B106" s="954">
        <v>45853</v>
      </c>
      <c r="C106" s="1005" t="s">
        <v>349</v>
      </c>
      <c r="D106" s="1005" t="s">
        <v>381</v>
      </c>
      <c r="E106" s="951">
        <v>1598674620</v>
      </c>
      <c r="F106" s="89" t="s">
        <v>495</v>
      </c>
      <c r="H106" s="954">
        <v>45569</v>
      </c>
      <c r="I106" s="1005" t="s">
        <v>349</v>
      </c>
      <c r="J106" s="1005" t="s">
        <v>381</v>
      </c>
      <c r="K106" s="951">
        <v>1819006547</v>
      </c>
      <c r="L106" s="859" t="s">
        <v>495</v>
      </c>
    </row>
    <row r="107" spans="1:12" x14ac:dyDescent="0.25">
      <c r="A107" s="834" t="s">
        <v>503</v>
      </c>
      <c r="B107" s="954">
        <v>45710</v>
      </c>
      <c r="C107" s="1005" t="s">
        <v>349</v>
      </c>
      <c r="D107" s="1005" t="s">
        <v>381</v>
      </c>
      <c r="E107" s="951">
        <v>1160416913</v>
      </c>
      <c r="F107" s="89" t="s">
        <v>495</v>
      </c>
      <c r="H107" s="954">
        <v>45633</v>
      </c>
      <c r="I107" s="1005" t="s">
        <v>349</v>
      </c>
      <c r="J107" s="1005" t="s">
        <v>381</v>
      </c>
      <c r="K107" s="951">
        <v>1416712824</v>
      </c>
      <c r="L107" s="859"/>
    </row>
    <row r="108" spans="1:12" x14ac:dyDescent="0.25">
      <c r="A108" s="1219" t="s">
        <v>812</v>
      </c>
      <c r="B108" s="954">
        <v>48134</v>
      </c>
      <c r="C108" s="1005" t="s">
        <v>349</v>
      </c>
      <c r="D108" s="1005" t="s">
        <v>381</v>
      </c>
      <c r="E108" s="951">
        <v>5980498375</v>
      </c>
      <c r="F108" s="89" t="s">
        <v>495</v>
      </c>
      <c r="H108" s="954">
        <v>48134</v>
      </c>
      <c r="I108" s="1005" t="s">
        <v>349</v>
      </c>
      <c r="J108" s="1005" t="s">
        <v>381</v>
      </c>
      <c r="K108" s="951">
        <v>5980498375</v>
      </c>
      <c r="L108" s="859" t="s">
        <v>495</v>
      </c>
    </row>
    <row r="109" spans="1:12" x14ac:dyDescent="0.25">
      <c r="A109" s="746" t="s">
        <v>762</v>
      </c>
      <c r="B109" s="954">
        <v>45926</v>
      </c>
      <c r="C109" s="1005" t="s">
        <v>349</v>
      </c>
      <c r="D109" s="1005" t="s">
        <v>381</v>
      </c>
      <c r="E109" s="951">
        <v>827724087</v>
      </c>
      <c r="F109" s="89" t="s">
        <v>495</v>
      </c>
      <c r="H109" s="954"/>
      <c r="I109" s="1005"/>
      <c r="K109" s="951"/>
      <c r="L109" s="859"/>
    </row>
    <row r="110" spans="1:12" x14ac:dyDescent="0.25">
      <c r="A110" s="860" t="s">
        <v>199</v>
      </c>
      <c r="C110" s="1005"/>
      <c r="D110" s="1005" t="s">
        <v>693</v>
      </c>
      <c r="I110" s="1005"/>
      <c r="J110" s="1005" t="s">
        <v>693</v>
      </c>
      <c r="L110" s="859"/>
    </row>
    <row r="111" spans="1:12" x14ac:dyDescent="0.25">
      <c r="A111" s="858" t="s">
        <v>521</v>
      </c>
      <c r="B111" s="954">
        <v>45097</v>
      </c>
      <c r="C111" s="663" t="s">
        <v>349</v>
      </c>
      <c r="D111" s="663" t="s">
        <v>381</v>
      </c>
      <c r="E111" s="664">
        <v>0</v>
      </c>
      <c r="F111" s="664" t="s">
        <v>495</v>
      </c>
      <c r="H111" s="954">
        <v>45097</v>
      </c>
      <c r="I111" s="663" t="s">
        <v>349</v>
      </c>
      <c r="J111" s="663" t="s">
        <v>381</v>
      </c>
      <c r="K111" s="664">
        <v>0</v>
      </c>
      <c r="L111" s="861" t="s">
        <v>495</v>
      </c>
    </row>
    <row r="112" spans="1:12" x14ac:dyDescent="0.25">
      <c r="A112" s="858" t="s">
        <v>522</v>
      </c>
      <c r="B112" s="954">
        <v>45825</v>
      </c>
      <c r="C112" s="663" t="s">
        <v>349</v>
      </c>
      <c r="D112" s="663" t="s">
        <v>381</v>
      </c>
      <c r="E112" s="664">
        <v>5000000000</v>
      </c>
      <c r="F112" s="664" t="s">
        <v>495</v>
      </c>
      <c r="H112" s="954">
        <v>45825</v>
      </c>
      <c r="I112" s="663" t="s">
        <v>349</v>
      </c>
      <c r="J112" s="663" t="s">
        <v>381</v>
      </c>
      <c r="K112" s="664">
        <v>5000000000</v>
      </c>
      <c r="L112" s="861" t="s">
        <v>495</v>
      </c>
    </row>
    <row r="113" spans="1:12" x14ac:dyDescent="0.25">
      <c r="A113" s="858" t="s">
        <v>523</v>
      </c>
      <c r="B113" s="954">
        <v>46098</v>
      </c>
      <c r="C113" s="663" t="s">
        <v>349</v>
      </c>
      <c r="D113" s="663" t="s">
        <v>381</v>
      </c>
      <c r="E113" s="664">
        <v>5000000000</v>
      </c>
      <c r="F113" s="664" t="s">
        <v>495</v>
      </c>
      <c r="H113" s="954">
        <v>46098</v>
      </c>
      <c r="I113" s="663" t="s">
        <v>349</v>
      </c>
      <c r="J113" s="663" t="s">
        <v>381</v>
      </c>
      <c r="K113" s="664">
        <v>5000000000</v>
      </c>
      <c r="L113" s="861" t="s">
        <v>495</v>
      </c>
    </row>
    <row r="114" spans="1:12" x14ac:dyDescent="0.25">
      <c r="A114" s="858" t="s">
        <v>524</v>
      </c>
      <c r="B114" s="954">
        <v>45363</v>
      </c>
      <c r="C114" s="663" t="s">
        <v>349</v>
      </c>
      <c r="D114" s="663" t="s">
        <v>381</v>
      </c>
      <c r="E114" s="664">
        <v>0</v>
      </c>
      <c r="F114" s="664" t="s">
        <v>495</v>
      </c>
      <c r="H114" s="954">
        <v>45363</v>
      </c>
      <c r="I114" s="663" t="s">
        <v>349</v>
      </c>
      <c r="J114" s="663" t="s">
        <v>381</v>
      </c>
      <c r="K114" s="664">
        <v>5000000000</v>
      </c>
      <c r="L114" s="861" t="s">
        <v>495</v>
      </c>
    </row>
    <row r="115" spans="1:12" x14ac:dyDescent="0.25">
      <c r="A115" s="858" t="s">
        <v>525</v>
      </c>
      <c r="B115" s="954">
        <v>45603</v>
      </c>
      <c r="C115" s="663" t="s">
        <v>349</v>
      </c>
      <c r="D115" s="663" t="s">
        <v>381</v>
      </c>
      <c r="E115" s="664">
        <v>5000000000</v>
      </c>
      <c r="F115" s="664" t="s">
        <v>495</v>
      </c>
      <c r="H115" s="954">
        <v>45603</v>
      </c>
      <c r="I115" s="663" t="s">
        <v>349</v>
      </c>
      <c r="J115" s="663" t="s">
        <v>381</v>
      </c>
      <c r="K115" s="664">
        <v>5000000000</v>
      </c>
      <c r="L115" s="861" t="s">
        <v>495</v>
      </c>
    </row>
    <row r="116" spans="1:12" x14ac:dyDescent="0.25">
      <c r="A116" s="858" t="s">
        <v>526</v>
      </c>
      <c r="B116" s="954">
        <v>46210</v>
      </c>
      <c r="C116" s="663" t="s">
        <v>349</v>
      </c>
      <c r="D116" s="663" t="s">
        <v>381</v>
      </c>
      <c r="E116" s="664">
        <v>5000000000</v>
      </c>
      <c r="F116" s="664" t="s">
        <v>495</v>
      </c>
      <c r="H116" s="954">
        <v>46210</v>
      </c>
      <c r="I116" s="663" t="s">
        <v>349</v>
      </c>
      <c r="J116" s="663" t="s">
        <v>381</v>
      </c>
      <c r="K116" s="664">
        <v>5000000000</v>
      </c>
      <c r="L116" s="861" t="s">
        <v>495</v>
      </c>
    </row>
    <row r="117" spans="1:12" x14ac:dyDescent="0.25">
      <c r="A117" s="858" t="s">
        <v>527</v>
      </c>
      <c r="B117" s="954">
        <v>45456</v>
      </c>
      <c r="C117" s="663" t="s">
        <v>349</v>
      </c>
      <c r="D117" s="663" t="s">
        <v>381</v>
      </c>
      <c r="E117" s="664">
        <v>0</v>
      </c>
      <c r="F117" s="664" t="s">
        <v>495</v>
      </c>
      <c r="H117" s="954">
        <v>45456</v>
      </c>
      <c r="I117" s="663" t="s">
        <v>349</v>
      </c>
      <c r="J117" s="663" t="s">
        <v>381</v>
      </c>
      <c r="K117" s="664">
        <v>2500000000</v>
      </c>
      <c r="L117" s="861" t="s">
        <v>495</v>
      </c>
    </row>
    <row r="118" spans="1:12" x14ac:dyDescent="0.25">
      <c r="A118" s="858" t="s">
        <v>528</v>
      </c>
      <c r="B118" s="954"/>
      <c r="C118" s="663"/>
      <c r="D118" s="663"/>
      <c r="E118" s="664"/>
      <c r="F118" s="664"/>
      <c r="H118" s="954"/>
      <c r="I118" s="663"/>
      <c r="J118" s="663"/>
      <c r="K118" s="664"/>
      <c r="L118" s="861"/>
    </row>
    <row r="119" spans="1:12" x14ac:dyDescent="0.25">
      <c r="A119" s="858" t="s">
        <v>529</v>
      </c>
      <c r="B119" s="954">
        <v>45244</v>
      </c>
      <c r="C119" s="663" t="s">
        <v>349</v>
      </c>
      <c r="D119" s="663" t="s">
        <v>381</v>
      </c>
      <c r="E119" s="664">
        <v>0</v>
      </c>
      <c r="F119" s="664" t="s">
        <v>495</v>
      </c>
      <c r="H119" s="954">
        <v>45244</v>
      </c>
      <c r="I119" s="663" t="s">
        <v>349</v>
      </c>
      <c r="J119" s="663" t="s">
        <v>381</v>
      </c>
      <c r="K119" s="664">
        <v>0</v>
      </c>
      <c r="L119" s="861" t="s">
        <v>495</v>
      </c>
    </row>
    <row r="120" spans="1:12" x14ac:dyDescent="0.25">
      <c r="A120" s="858" t="s">
        <v>530</v>
      </c>
      <c r="B120" s="954">
        <v>45729</v>
      </c>
      <c r="C120" s="663" t="s">
        <v>349</v>
      </c>
      <c r="D120" s="663" t="s">
        <v>381</v>
      </c>
      <c r="E120" s="664">
        <v>1500000000</v>
      </c>
      <c r="F120" s="664" t="s">
        <v>495</v>
      </c>
      <c r="H120" s="954">
        <v>45729</v>
      </c>
      <c r="I120" s="663" t="s">
        <v>349</v>
      </c>
      <c r="J120" s="663" t="s">
        <v>381</v>
      </c>
      <c r="K120" s="664">
        <v>1500000000</v>
      </c>
      <c r="L120" s="861" t="s">
        <v>495</v>
      </c>
    </row>
    <row r="121" spans="1:12" x14ac:dyDescent="0.25">
      <c r="A121" s="858" t="s">
        <v>531</v>
      </c>
      <c r="B121" s="954">
        <v>45183</v>
      </c>
      <c r="C121" s="663" t="s">
        <v>349</v>
      </c>
      <c r="D121" s="663" t="s">
        <v>381</v>
      </c>
      <c r="E121" s="664">
        <v>0</v>
      </c>
      <c r="F121" s="664" t="s">
        <v>495</v>
      </c>
      <c r="H121" s="954">
        <v>45183</v>
      </c>
      <c r="I121" s="663" t="s">
        <v>349</v>
      </c>
      <c r="J121" s="663" t="s">
        <v>381</v>
      </c>
      <c r="K121" s="664">
        <v>2500000000</v>
      </c>
      <c r="L121" s="861" t="s">
        <v>495</v>
      </c>
    </row>
    <row r="122" spans="1:12" x14ac:dyDescent="0.25">
      <c r="A122" s="858" t="s">
        <v>532</v>
      </c>
      <c r="B122" s="954">
        <v>45547</v>
      </c>
      <c r="C122" s="663" t="s">
        <v>349</v>
      </c>
      <c r="D122" s="663" t="s">
        <v>381</v>
      </c>
      <c r="E122" s="664">
        <v>0</v>
      </c>
      <c r="F122" s="664" t="s">
        <v>495</v>
      </c>
      <c r="H122" s="954">
        <v>45547</v>
      </c>
      <c r="I122" s="663" t="s">
        <v>349</v>
      </c>
      <c r="J122" s="663" t="s">
        <v>381</v>
      </c>
      <c r="K122" s="664">
        <v>0</v>
      </c>
      <c r="L122" s="861" t="s">
        <v>495</v>
      </c>
    </row>
    <row r="123" spans="1:12" x14ac:dyDescent="0.25">
      <c r="A123" s="858" t="s">
        <v>653</v>
      </c>
      <c r="B123" s="954">
        <v>45911</v>
      </c>
      <c r="C123" s="663" t="s">
        <v>349</v>
      </c>
      <c r="D123" s="663" t="s">
        <v>381</v>
      </c>
      <c r="E123" s="664">
        <v>2500000000</v>
      </c>
      <c r="F123" s="664" t="s">
        <v>495</v>
      </c>
      <c r="H123" s="954">
        <v>45911</v>
      </c>
      <c r="I123" s="663" t="s">
        <v>349</v>
      </c>
      <c r="J123" s="663" t="s">
        <v>381</v>
      </c>
      <c r="K123" s="664">
        <v>2500000000</v>
      </c>
      <c r="L123" s="861" t="s">
        <v>495</v>
      </c>
    </row>
    <row r="124" spans="1:12" x14ac:dyDescent="0.25">
      <c r="A124" s="858" t="s">
        <v>654</v>
      </c>
      <c r="B124" s="954">
        <v>46170</v>
      </c>
      <c r="C124" s="663" t="s">
        <v>349</v>
      </c>
      <c r="D124" s="663" t="s">
        <v>381</v>
      </c>
      <c r="E124" s="664">
        <v>2500000000</v>
      </c>
      <c r="F124" s="664" t="s">
        <v>495</v>
      </c>
      <c r="H124" s="954">
        <v>46170</v>
      </c>
      <c r="I124" s="663" t="s">
        <v>349</v>
      </c>
      <c r="J124" s="663" t="s">
        <v>381</v>
      </c>
      <c r="K124" s="664">
        <v>2500000000</v>
      </c>
      <c r="L124" s="861" t="s">
        <v>495</v>
      </c>
    </row>
    <row r="125" spans="1:12" x14ac:dyDescent="0.25">
      <c r="A125" s="858" t="s">
        <v>663</v>
      </c>
      <c r="B125" s="954">
        <v>45911</v>
      </c>
      <c r="C125" s="663" t="s">
        <v>349</v>
      </c>
      <c r="D125" s="663" t="s">
        <v>381</v>
      </c>
      <c r="E125" s="664">
        <v>3000000000</v>
      </c>
      <c r="F125" s="664" t="s">
        <v>495</v>
      </c>
      <c r="H125" s="954">
        <v>45911</v>
      </c>
      <c r="I125" s="663" t="s">
        <v>349</v>
      </c>
      <c r="J125" s="663" t="s">
        <v>381</v>
      </c>
      <c r="K125" s="664">
        <v>3000000000</v>
      </c>
      <c r="L125" s="861" t="s">
        <v>495</v>
      </c>
    </row>
    <row r="126" spans="1:12" x14ac:dyDescent="0.25">
      <c r="A126" s="858" t="s">
        <v>664</v>
      </c>
      <c r="B126" s="954">
        <v>45911</v>
      </c>
      <c r="C126" s="663" t="s">
        <v>349</v>
      </c>
      <c r="D126" s="663" t="s">
        <v>381</v>
      </c>
      <c r="E126" s="664">
        <v>3000000000</v>
      </c>
      <c r="F126" s="664" t="s">
        <v>495</v>
      </c>
      <c r="H126" s="954">
        <v>45911</v>
      </c>
      <c r="I126" s="663" t="s">
        <v>349</v>
      </c>
      <c r="J126" s="663" t="s">
        <v>381</v>
      </c>
      <c r="K126" s="664">
        <v>3000000000</v>
      </c>
      <c r="L126" s="861" t="s">
        <v>495</v>
      </c>
    </row>
    <row r="127" spans="1:12" x14ac:dyDescent="0.25">
      <c r="A127" s="858" t="s">
        <v>665</v>
      </c>
      <c r="B127" s="954">
        <v>45911</v>
      </c>
      <c r="C127" s="663" t="s">
        <v>349</v>
      </c>
      <c r="D127" s="663" t="s">
        <v>381</v>
      </c>
      <c r="E127" s="664">
        <v>2500000000</v>
      </c>
      <c r="F127" s="664" t="s">
        <v>495</v>
      </c>
      <c r="H127" s="954">
        <v>45911</v>
      </c>
      <c r="I127" s="663" t="s">
        <v>349</v>
      </c>
      <c r="J127" s="663" t="s">
        <v>381</v>
      </c>
      <c r="K127" s="664">
        <v>2500000000</v>
      </c>
      <c r="L127" s="861" t="s">
        <v>495</v>
      </c>
    </row>
    <row r="128" spans="1:12" x14ac:dyDescent="0.25">
      <c r="A128" s="858" t="s">
        <v>670</v>
      </c>
      <c r="B128" s="954">
        <v>46541</v>
      </c>
      <c r="C128" s="663" t="s">
        <v>349</v>
      </c>
      <c r="D128" s="663" t="s">
        <v>381</v>
      </c>
      <c r="E128" s="664">
        <v>2500000000</v>
      </c>
      <c r="F128" s="664" t="s">
        <v>495</v>
      </c>
      <c r="H128" s="954">
        <v>46541</v>
      </c>
      <c r="I128" s="663" t="s">
        <v>349</v>
      </c>
      <c r="J128" s="663" t="s">
        <v>381</v>
      </c>
      <c r="K128" s="664">
        <v>2500000000</v>
      </c>
      <c r="L128" s="861" t="s">
        <v>495</v>
      </c>
    </row>
    <row r="129" spans="1:12" x14ac:dyDescent="0.25">
      <c r="A129" s="858" t="s">
        <v>671</v>
      </c>
      <c r="B129" s="954">
        <v>46723</v>
      </c>
      <c r="C129" s="663" t="s">
        <v>349</v>
      </c>
      <c r="D129" s="663" t="s">
        <v>381</v>
      </c>
      <c r="E129" s="664">
        <v>2500000000</v>
      </c>
      <c r="F129" s="664" t="s">
        <v>495</v>
      </c>
      <c r="H129" s="954">
        <v>46723</v>
      </c>
      <c r="I129" s="663" t="s">
        <v>349</v>
      </c>
      <c r="J129" s="663" t="s">
        <v>381</v>
      </c>
      <c r="K129" s="664">
        <v>2500000000</v>
      </c>
      <c r="L129" s="861" t="s">
        <v>495</v>
      </c>
    </row>
    <row r="130" spans="1:12" x14ac:dyDescent="0.25">
      <c r="A130" s="746" t="s">
        <v>695</v>
      </c>
      <c r="B130" s="1198">
        <v>46462</v>
      </c>
      <c r="C130" s="663" t="s">
        <v>349</v>
      </c>
      <c r="D130" s="663" t="s">
        <v>381</v>
      </c>
      <c r="E130" s="664">
        <v>2500000000</v>
      </c>
      <c r="F130" s="664" t="s">
        <v>495</v>
      </c>
      <c r="H130" s="954">
        <v>46462</v>
      </c>
      <c r="I130" s="663" t="s">
        <v>349</v>
      </c>
      <c r="J130" s="663" t="s">
        <v>381</v>
      </c>
      <c r="K130" s="664">
        <v>2500000000</v>
      </c>
      <c r="L130" s="861" t="s">
        <v>495</v>
      </c>
    </row>
    <row r="131" spans="1:12" x14ac:dyDescent="0.25">
      <c r="A131" s="746" t="s">
        <v>696</v>
      </c>
      <c r="B131" s="1198">
        <v>46644</v>
      </c>
      <c r="C131" s="663" t="s">
        <v>349</v>
      </c>
      <c r="D131" s="663" t="s">
        <v>381</v>
      </c>
      <c r="E131" s="664">
        <v>2500000000</v>
      </c>
      <c r="F131" s="664" t="s">
        <v>495</v>
      </c>
      <c r="H131" s="954">
        <v>46644</v>
      </c>
      <c r="I131" s="663" t="s">
        <v>349</v>
      </c>
      <c r="J131" s="663" t="s">
        <v>381</v>
      </c>
      <c r="K131" s="664">
        <v>2500000000</v>
      </c>
      <c r="L131" s="861" t="s">
        <v>495</v>
      </c>
    </row>
    <row r="132" spans="1:12" x14ac:dyDescent="0.25">
      <c r="A132" s="746" t="s">
        <v>697</v>
      </c>
      <c r="B132" s="1198">
        <v>46854</v>
      </c>
      <c r="C132" s="663" t="s">
        <v>349</v>
      </c>
      <c r="D132" s="663" t="s">
        <v>381</v>
      </c>
      <c r="E132" s="664">
        <v>2500000000</v>
      </c>
      <c r="F132" s="664" t="s">
        <v>495</v>
      </c>
      <c r="H132" s="954">
        <v>46854</v>
      </c>
      <c r="I132" s="663" t="s">
        <v>349</v>
      </c>
      <c r="J132" s="663" t="s">
        <v>381</v>
      </c>
      <c r="K132" s="664">
        <v>2500000000</v>
      </c>
      <c r="L132" s="861" t="s">
        <v>495</v>
      </c>
    </row>
    <row r="133" spans="1:12" x14ac:dyDescent="0.25">
      <c r="A133" s="746" t="s">
        <v>698</v>
      </c>
      <c r="B133" s="1198">
        <v>46973</v>
      </c>
      <c r="C133" s="663" t="s">
        <v>349</v>
      </c>
      <c r="D133" s="663" t="s">
        <v>381</v>
      </c>
      <c r="E133" s="664">
        <v>2500000000</v>
      </c>
      <c r="F133" s="664" t="s">
        <v>495</v>
      </c>
      <c r="H133" s="954">
        <v>46973</v>
      </c>
      <c r="I133" s="663" t="s">
        <v>349</v>
      </c>
      <c r="J133" s="663" t="s">
        <v>381</v>
      </c>
      <c r="K133" s="664">
        <v>2500000000</v>
      </c>
      <c r="L133" s="861" t="s">
        <v>495</v>
      </c>
    </row>
    <row r="134" spans="1:12" x14ac:dyDescent="0.25">
      <c r="A134" s="746" t="s">
        <v>699</v>
      </c>
      <c r="B134" s="1198">
        <v>46917</v>
      </c>
      <c r="C134" s="663" t="s">
        <v>349</v>
      </c>
      <c r="D134" s="663" t="s">
        <v>381</v>
      </c>
      <c r="E134" s="664">
        <v>2500000000</v>
      </c>
      <c r="F134" s="664" t="s">
        <v>495</v>
      </c>
      <c r="H134" s="954">
        <v>46917</v>
      </c>
      <c r="I134" s="663" t="s">
        <v>349</v>
      </c>
      <c r="J134" s="663" t="s">
        <v>381</v>
      </c>
      <c r="K134" s="664">
        <v>2500000000</v>
      </c>
      <c r="L134" s="861" t="s">
        <v>495</v>
      </c>
    </row>
    <row r="135" spans="1:12" x14ac:dyDescent="0.25">
      <c r="A135" s="746" t="s">
        <v>700</v>
      </c>
      <c r="B135" s="1198">
        <v>47038</v>
      </c>
      <c r="C135" s="663" t="s">
        <v>349</v>
      </c>
      <c r="D135" s="663" t="s">
        <v>381</v>
      </c>
      <c r="E135" s="664">
        <v>2500000000</v>
      </c>
      <c r="F135" s="664" t="s">
        <v>495</v>
      </c>
      <c r="H135" s="954">
        <v>47038</v>
      </c>
      <c r="I135" s="663" t="s">
        <v>349</v>
      </c>
      <c r="J135" s="663" t="s">
        <v>381</v>
      </c>
      <c r="K135" s="664">
        <v>2500000000</v>
      </c>
      <c r="L135" s="861" t="s">
        <v>495</v>
      </c>
    </row>
    <row r="136" spans="1:12" x14ac:dyDescent="0.25">
      <c r="A136" s="858" t="s">
        <v>707</v>
      </c>
      <c r="B136" s="954">
        <v>46443</v>
      </c>
      <c r="C136" s="663" t="s">
        <v>349</v>
      </c>
      <c r="D136" s="663" t="s">
        <v>381</v>
      </c>
      <c r="E136" s="664">
        <v>2500000000</v>
      </c>
      <c r="F136" s="664" t="s">
        <v>495</v>
      </c>
      <c r="H136" s="954">
        <f>+B136</f>
        <v>46443</v>
      </c>
      <c r="I136" s="663" t="s">
        <v>349</v>
      </c>
      <c r="J136" s="663" t="s">
        <v>381</v>
      </c>
      <c r="K136" s="664">
        <v>2500000000</v>
      </c>
      <c r="L136" s="861" t="s">
        <v>495</v>
      </c>
    </row>
    <row r="137" spans="1:12" x14ac:dyDescent="0.25">
      <c r="A137" s="858" t="s">
        <v>708</v>
      </c>
      <c r="B137" s="954">
        <v>47080</v>
      </c>
      <c r="C137" s="663" t="s">
        <v>349</v>
      </c>
      <c r="D137" s="663" t="s">
        <v>381</v>
      </c>
      <c r="E137" s="664">
        <v>2500000000</v>
      </c>
      <c r="F137" s="664" t="s">
        <v>495</v>
      </c>
      <c r="H137" s="954">
        <f t="shared" ref="H137:H150" si="0">+B137</f>
        <v>47080</v>
      </c>
      <c r="I137" s="663" t="s">
        <v>349</v>
      </c>
      <c r="J137" s="663" t="s">
        <v>381</v>
      </c>
      <c r="K137" s="664">
        <v>2500000000</v>
      </c>
      <c r="L137" s="861" t="s">
        <v>495</v>
      </c>
    </row>
    <row r="138" spans="1:12" x14ac:dyDescent="0.25">
      <c r="A138" s="746" t="s">
        <v>709</v>
      </c>
      <c r="B138" s="1198">
        <v>47197</v>
      </c>
      <c r="C138" s="663" t="s">
        <v>349</v>
      </c>
      <c r="D138" s="663" t="s">
        <v>381</v>
      </c>
      <c r="E138" s="664">
        <v>3000000000</v>
      </c>
      <c r="F138" s="664" t="s">
        <v>495</v>
      </c>
      <c r="H138" s="954">
        <f t="shared" si="0"/>
        <v>47197</v>
      </c>
      <c r="I138" s="663" t="s">
        <v>349</v>
      </c>
      <c r="J138" s="663" t="s">
        <v>381</v>
      </c>
      <c r="K138" s="664">
        <v>3000000000</v>
      </c>
      <c r="L138" s="861" t="s">
        <v>495</v>
      </c>
    </row>
    <row r="139" spans="1:12" x14ac:dyDescent="0.25">
      <c r="A139" s="746" t="s">
        <v>710</v>
      </c>
      <c r="B139" s="1198">
        <v>47288</v>
      </c>
      <c r="C139" s="663" t="s">
        <v>349</v>
      </c>
      <c r="D139" s="663" t="s">
        <v>381</v>
      </c>
      <c r="E139" s="664">
        <v>3500000000</v>
      </c>
      <c r="F139" s="664" t="s">
        <v>495</v>
      </c>
      <c r="H139" s="954">
        <f t="shared" si="0"/>
        <v>47288</v>
      </c>
      <c r="I139" s="663" t="s">
        <v>349</v>
      </c>
      <c r="J139" s="663" t="s">
        <v>381</v>
      </c>
      <c r="K139" s="664">
        <v>3500000000</v>
      </c>
      <c r="L139" s="861" t="s">
        <v>495</v>
      </c>
    </row>
    <row r="140" spans="1:12" x14ac:dyDescent="0.25">
      <c r="A140" s="746" t="s">
        <v>711</v>
      </c>
      <c r="B140" s="1198">
        <v>47351</v>
      </c>
      <c r="C140" s="663" t="s">
        <v>349</v>
      </c>
      <c r="D140" s="663" t="s">
        <v>381</v>
      </c>
      <c r="E140" s="664">
        <v>3500000000</v>
      </c>
      <c r="F140" s="664" t="s">
        <v>495</v>
      </c>
      <c r="H140" s="954">
        <f t="shared" si="0"/>
        <v>47351</v>
      </c>
      <c r="I140" s="663" t="s">
        <v>349</v>
      </c>
      <c r="J140" s="663" t="s">
        <v>381</v>
      </c>
      <c r="K140" s="664">
        <v>3500000000</v>
      </c>
      <c r="L140" s="861" t="s">
        <v>495</v>
      </c>
    </row>
    <row r="141" spans="1:12" x14ac:dyDescent="0.25">
      <c r="A141" s="746" t="s">
        <v>717</v>
      </c>
      <c r="B141" s="1198">
        <v>46672</v>
      </c>
      <c r="C141" s="663" t="s">
        <v>349</v>
      </c>
      <c r="D141" s="663" t="s">
        <v>381</v>
      </c>
      <c r="E141" s="664">
        <v>2500000000</v>
      </c>
      <c r="F141" s="664" t="s">
        <v>495</v>
      </c>
      <c r="H141" s="954">
        <f t="shared" si="0"/>
        <v>46672</v>
      </c>
      <c r="I141" s="663" t="s">
        <v>349</v>
      </c>
      <c r="J141" s="663" t="s">
        <v>381</v>
      </c>
      <c r="K141" s="664">
        <v>2500000000</v>
      </c>
      <c r="L141" s="861" t="s">
        <v>495</v>
      </c>
    </row>
    <row r="142" spans="1:12" x14ac:dyDescent="0.25">
      <c r="A142" s="746" t="s">
        <v>718</v>
      </c>
      <c r="B142" s="1198">
        <v>46790</v>
      </c>
      <c r="C142" s="663" t="s">
        <v>349</v>
      </c>
      <c r="D142" s="663" t="s">
        <v>381</v>
      </c>
      <c r="E142" s="664">
        <v>3000000000</v>
      </c>
      <c r="F142" s="664" t="s">
        <v>495</v>
      </c>
      <c r="H142" s="954">
        <f t="shared" si="0"/>
        <v>46790</v>
      </c>
      <c r="I142" s="663" t="s">
        <v>349</v>
      </c>
      <c r="J142" s="663" t="s">
        <v>381</v>
      </c>
      <c r="K142" s="664">
        <v>3000000000</v>
      </c>
      <c r="L142" s="861" t="s">
        <v>495</v>
      </c>
    </row>
    <row r="143" spans="1:12" x14ac:dyDescent="0.25">
      <c r="A143" s="746" t="s">
        <v>719</v>
      </c>
      <c r="B143" s="1198">
        <v>47351</v>
      </c>
      <c r="C143" s="663" t="s">
        <v>349</v>
      </c>
      <c r="D143" s="663" t="s">
        <v>381</v>
      </c>
      <c r="E143" s="664">
        <v>1000000000</v>
      </c>
      <c r="F143" s="664" t="s">
        <v>495</v>
      </c>
      <c r="H143" s="954">
        <f t="shared" si="0"/>
        <v>47351</v>
      </c>
      <c r="I143" s="663" t="s">
        <v>349</v>
      </c>
      <c r="J143" s="663" t="s">
        <v>381</v>
      </c>
      <c r="K143" s="664">
        <v>1000000000</v>
      </c>
      <c r="L143" s="861" t="s">
        <v>495</v>
      </c>
    </row>
    <row r="144" spans="1:12" x14ac:dyDescent="0.25">
      <c r="A144" s="858" t="s">
        <v>722</v>
      </c>
      <c r="B144" s="954">
        <v>47407</v>
      </c>
      <c r="C144" s="663" t="s">
        <v>349</v>
      </c>
      <c r="D144" s="663" t="s">
        <v>381</v>
      </c>
      <c r="E144" s="664">
        <v>2500000000</v>
      </c>
      <c r="F144" s="664" t="s">
        <v>495</v>
      </c>
      <c r="H144" s="954">
        <f t="shared" si="0"/>
        <v>47407</v>
      </c>
      <c r="I144" s="663" t="s">
        <v>349</v>
      </c>
      <c r="J144" s="663" t="s">
        <v>381</v>
      </c>
      <c r="K144" s="664">
        <v>2500000000</v>
      </c>
      <c r="L144" s="861" t="s">
        <v>495</v>
      </c>
    </row>
    <row r="145" spans="1:12" x14ac:dyDescent="0.25">
      <c r="A145" s="858" t="s">
        <v>721</v>
      </c>
      <c r="B145" s="954">
        <v>47651</v>
      </c>
      <c r="C145" s="663" t="s">
        <v>349</v>
      </c>
      <c r="D145" s="663" t="s">
        <v>381</v>
      </c>
      <c r="E145" s="664">
        <v>2500000000</v>
      </c>
      <c r="F145" s="664" t="s">
        <v>495</v>
      </c>
      <c r="H145" s="954">
        <f t="shared" si="0"/>
        <v>47651</v>
      </c>
      <c r="I145" s="663" t="s">
        <v>349</v>
      </c>
      <c r="J145" s="663" t="s">
        <v>381</v>
      </c>
      <c r="K145" s="664">
        <v>2500000000</v>
      </c>
      <c r="L145" s="861" t="s">
        <v>495</v>
      </c>
    </row>
    <row r="146" spans="1:12" x14ac:dyDescent="0.25">
      <c r="A146" s="746" t="s">
        <v>725</v>
      </c>
      <c r="B146" s="1198">
        <v>47534</v>
      </c>
      <c r="C146" s="663" t="s">
        <v>349</v>
      </c>
      <c r="D146" s="663" t="s">
        <v>381</v>
      </c>
      <c r="E146" s="664">
        <v>2500000000</v>
      </c>
      <c r="F146" s="664" t="s">
        <v>495</v>
      </c>
      <c r="H146" s="954">
        <f t="shared" si="0"/>
        <v>47534</v>
      </c>
      <c r="I146" s="663" t="s">
        <v>349</v>
      </c>
      <c r="J146" s="663" t="s">
        <v>381</v>
      </c>
      <c r="K146" s="664">
        <v>0</v>
      </c>
      <c r="L146" s="861" t="s">
        <v>495</v>
      </c>
    </row>
    <row r="147" spans="1:12" x14ac:dyDescent="0.25">
      <c r="A147" s="746" t="s">
        <v>726</v>
      </c>
      <c r="B147" s="1198">
        <v>47442</v>
      </c>
      <c r="C147" s="663" t="s">
        <v>349</v>
      </c>
      <c r="D147" s="663" t="s">
        <v>381</v>
      </c>
      <c r="E147" s="664">
        <v>2500000000</v>
      </c>
      <c r="F147" s="664" t="s">
        <v>495</v>
      </c>
      <c r="H147" s="954">
        <f t="shared" si="0"/>
        <v>47442</v>
      </c>
      <c r="I147" s="663" t="s">
        <v>349</v>
      </c>
      <c r="J147" s="663" t="s">
        <v>381</v>
      </c>
      <c r="K147" s="664">
        <v>0</v>
      </c>
      <c r="L147" s="861" t="s">
        <v>495</v>
      </c>
    </row>
    <row r="148" spans="1:12" x14ac:dyDescent="0.25">
      <c r="A148" s="746" t="s">
        <v>727</v>
      </c>
      <c r="B148" s="1198">
        <v>47591</v>
      </c>
      <c r="C148" s="663" t="s">
        <v>349</v>
      </c>
      <c r="D148" s="663" t="s">
        <v>381</v>
      </c>
      <c r="E148" s="664">
        <v>2500000000</v>
      </c>
      <c r="F148" s="664" t="s">
        <v>495</v>
      </c>
      <c r="H148" s="954">
        <f t="shared" si="0"/>
        <v>47591</v>
      </c>
      <c r="I148" s="663" t="s">
        <v>349</v>
      </c>
      <c r="J148" s="663" t="s">
        <v>381</v>
      </c>
      <c r="K148" s="664">
        <v>0</v>
      </c>
      <c r="L148" s="861" t="s">
        <v>495</v>
      </c>
    </row>
    <row r="149" spans="1:12" x14ac:dyDescent="0.25">
      <c r="A149" s="746" t="s">
        <v>763</v>
      </c>
      <c r="B149" s="1198">
        <v>47714</v>
      </c>
      <c r="C149" s="663" t="s">
        <v>349</v>
      </c>
      <c r="D149" s="663" t="s">
        <v>381</v>
      </c>
      <c r="E149" s="664">
        <v>3000000000</v>
      </c>
      <c r="F149" s="664" t="s">
        <v>495</v>
      </c>
      <c r="H149" s="954">
        <f t="shared" si="0"/>
        <v>47714</v>
      </c>
      <c r="I149" s="663" t="s">
        <v>349</v>
      </c>
      <c r="J149" s="663" t="s">
        <v>381</v>
      </c>
      <c r="K149" s="664">
        <v>0</v>
      </c>
      <c r="L149" s="861" t="s">
        <v>495</v>
      </c>
    </row>
    <row r="150" spans="1:12" x14ac:dyDescent="0.25">
      <c r="A150" s="746" t="s">
        <v>764</v>
      </c>
      <c r="B150" s="1198">
        <v>47809</v>
      </c>
      <c r="C150" s="663" t="s">
        <v>349</v>
      </c>
      <c r="D150" s="663" t="s">
        <v>381</v>
      </c>
      <c r="E150" s="664">
        <v>3000000000</v>
      </c>
      <c r="F150" s="664" t="s">
        <v>495</v>
      </c>
      <c r="H150" s="954">
        <f t="shared" si="0"/>
        <v>47809</v>
      </c>
      <c r="I150" s="663" t="s">
        <v>349</v>
      </c>
      <c r="J150" s="663" t="s">
        <v>381</v>
      </c>
      <c r="K150" s="664">
        <v>0</v>
      </c>
      <c r="L150" s="861" t="s">
        <v>495</v>
      </c>
    </row>
    <row r="151" spans="1:12" hidden="1" x14ac:dyDescent="0.25">
      <c r="A151" s="1009" t="s">
        <v>388</v>
      </c>
      <c r="C151" s="1005"/>
      <c r="D151" s="1005" t="s">
        <v>693</v>
      </c>
      <c r="I151" s="1005"/>
      <c r="J151" s="1005" t="s">
        <v>693</v>
      </c>
      <c r="L151" s="859"/>
    </row>
    <row r="152" spans="1:12" hidden="1" x14ac:dyDescent="0.25">
      <c r="A152" s="858" t="s">
        <v>386</v>
      </c>
      <c r="C152" s="1005"/>
      <c r="D152" s="1005" t="s">
        <v>693</v>
      </c>
      <c r="E152" s="89">
        <v>0</v>
      </c>
      <c r="I152" s="1005"/>
      <c r="J152" s="1005" t="s">
        <v>693</v>
      </c>
      <c r="K152" s="89">
        <v>0</v>
      </c>
      <c r="L152" s="859"/>
    </row>
    <row r="153" spans="1:12" hidden="1" x14ac:dyDescent="0.25">
      <c r="A153" s="858" t="s">
        <v>386</v>
      </c>
      <c r="C153" s="1005"/>
      <c r="D153" s="1005" t="s">
        <v>693</v>
      </c>
      <c r="E153" s="89">
        <v>0</v>
      </c>
      <c r="I153" s="1005"/>
      <c r="J153" s="1005" t="s">
        <v>693</v>
      </c>
      <c r="K153" s="89">
        <v>0</v>
      </c>
      <c r="L153" s="859"/>
    </row>
    <row r="154" spans="1:12" hidden="1" x14ac:dyDescent="0.25">
      <c r="A154" s="858" t="s">
        <v>199</v>
      </c>
      <c r="C154" s="1005"/>
      <c r="D154" s="1005" t="s">
        <v>693</v>
      </c>
      <c r="E154" s="89">
        <v>0</v>
      </c>
      <c r="I154" s="1005"/>
      <c r="J154" s="1005" t="s">
        <v>693</v>
      </c>
      <c r="K154" s="89">
        <v>0</v>
      </c>
      <c r="L154" s="859"/>
    </row>
    <row r="155" spans="1:12" x14ac:dyDescent="0.25">
      <c r="A155" s="675" t="s">
        <v>391</v>
      </c>
      <c r="B155" s="311"/>
      <c r="C155" s="955"/>
      <c r="D155" s="955" t="s">
        <v>693</v>
      </c>
      <c r="E155" s="311"/>
      <c r="F155" s="311"/>
      <c r="G155" s="311"/>
      <c r="H155" s="311"/>
      <c r="I155" s="955"/>
      <c r="J155" s="955" t="s">
        <v>693</v>
      </c>
      <c r="K155" s="311"/>
      <c r="L155" s="862"/>
    </row>
    <row r="156" spans="1:12" x14ac:dyDescent="0.25">
      <c r="A156" s="858" t="s">
        <v>494</v>
      </c>
      <c r="B156" s="954">
        <v>45806</v>
      </c>
      <c r="C156" s="1005" t="s">
        <v>349</v>
      </c>
      <c r="D156" s="1005" t="s">
        <v>381</v>
      </c>
      <c r="E156" s="951">
        <v>29170821</v>
      </c>
      <c r="F156" s="89" t="s">
        <v>493</v>
      </c>
      <c r="H156" s="954">
        <v>45473</v>
      </c>
      <c r="I156" s="1005" t="s">
        <v>349</v>
      </c>
      <c r="J156" s="1005" t="s">
        <v>381</v>
      </c>
      <c r="K156" s="951">
        <v>11595075</v>
      </c>
      <c r="L156" s="859" t="s">
        <v>493</v>
      </c>
    </row>
    <row r="157" spans="1:12" x14ac:dyDescent="0.25">
      <c r="A157" s="858" t="s">
        <v>613</v>
      </c>
      <c r="B157" s="954">
        <v>45758</v>
      </c>
      <c r="C157" s="1005" t="s">
        <v>349</v>
      </c>
      <c r="D157" s="1005" t="s">
        <v>381</v>
      </c>
      <c r="E157" s="951">
        <v>21102683</v>
      </c>
      <c r="F157" s="89" t="s">
        <v>495</v>
      </c>
      <c r="H157" s="954">
        <v>45427</v>
      </c>
      <c r="I157" s="1005" t="s">
        <v>349</v>
      </c>
      <c r="J157" s="1005" t="s">
        <v>381</v>
      </c>
      <c r="K157" s="951">
        <v>21905309</v>
      </c>
      <c r="L157" s="859" t="s">
        <v>495</v>
      </c>
    </row>
    <row r="158" spans="1:12" x14ac:dyDescent="0.25">
      <c r="A158" s="858" t="s">
        <v>497</v>
      </c>
      <c r="B158" s="954">
        <v>45915</v>
      </c>
      <c r="C158" s="1005" t="s">
        <v>349</v>
      </c>
      <c r="D158" s="1005" t="s">
        <v>381</v>
      </c>
      <c r="E158" s="951">
        <v>214333800</v>
      </c>
      <c r="F158" s="89" t="s">
        <v>495</v>
      </c>
      <c r="H158" s="954">
        <v>45618</v>
      </c>
      <c r="I158" s="1005" t="s">
        <v>349</v>
      </c>
      <c r="J158" s="1005" t="s">
        <v>381</v>
      </c>
      <c r="K158" s="951">
        <v>166959379</v>
      </c>
      <c r="L158" s="859" t="s">
        <v>495</v>
      </c>
    </row>
    <row r="159" spans="1:12" x14ac:dyDescent="0.25">
      <c r="A159" s="1219" t="s">
        <v>812</v>
      </c>
      <c r="B159" s="954">
        <v>45908</v>
      </c>
      <c r="C159" s="1005" t="s">
        <v>349</v>
      </c>
      <c r="D159" s="1005" t="s">
        <v>381</v>
      </c>
      <c r="E159" s="951">
        <v>118818152</v>
      </c>
      <c r="F159" s="89" t="s">
        <v>495</v>
      </c>
      <c r="H159" s="954">
        <v>45635</v>
      </c>
      <c r="I159" s="1005" t="s">
        <v>349</v>
      </c>
      <c r="J159" s="1005" t="s">
        <v>381</v>
      </c>
      <c r="K159" s="951">
        <v>146429795</v>
      </c>
      <c r="L159" s="859" t="s">
        <v>495</v>
      </c>
    </row>
    <row r="160" spans="1:12" x14ac:dyDescent="0.25">
      <c r="A160" s="834" t="s">
        <v>706</v>
      </c>
      <c r="B160" s="954">
        <v>45895</v>
      </c>
      <c r="C160" s="1005" t="s">
        <v>349</v>
      </c>
      <c r="D160" s="1005" t="s">
        <v>381</v>
      </c>
      <c r="E160" s="951">
        <v>92352098</v>
      </c>
      <c r="F160" s="89" t="s">
        <v>493</v>
      </c>
      <c r="H160" s="954">
        <v>45621</v>
      </c>
      <c r="I160" s="1005" t="s">
        <v>349</v>
      </c>
      <c r="J160" s="1005" t="s">
        <v>381</v>
      </c>
      <c r="K160" s="951">
        <v>96351639</v>
      </c>
      <c r="L160" s="859" t="s">
        <v>493</v>
      </c>
    </row>
    <row r="161" spans="1:12" x14ac:dyDescent="0.25">
      <c r="A161" s="834" t="s">
        <v>500</v>
      </c>
      <c r="B161" s="954">
        <v>45917</v>
      </c>
      <c r="C161" s="1005" t="s">
        <v>349</v>
      </c>
      <c r="D161" s="1005" t="s">
        <v>381</v>
      </c>
      <c r="E161" s="951">
        <v>58608936</v>
      </c>
      <c r="F161" s="89" t="s">
        <v>495</v>
      </c>
      <c r="H161" s="954">
        <v>45642</v>
      </c>
      <c r="I161" s="1005" t="s">
        <v>349</v>
      </c>
      <c r="J161" s="1005" t="s">
        <v>381</v>
      </c>
      <c r="K161" s="951">
        <v>59692303</v>
      </c>
      <c r="L161" s="859"/>
    </row>
    <row r="162" spans="1:12" x14ac:dyDescent="0.25">
      <c r="A162" s="858" t="s">
        <v>501</v>
      </c>
      <c r="B162" s="954">
        <v>45917</v>
      </c>
      <c r="C162" s="1005" t="s">
        <v>349</v>
      </c>
      <c r="D162" s="1005" t="s">
        <v>381</v>
      </c>
      <c r="E162" s="951">
        <v>32465634</v>
      </c>
      <c r="F162" s="89" t="s">
        <v>495</v>
      </c>
      <c r="H162" s="954">
        <v>45470</v>
      </c>
      <c r="I162" s="1005" t="s">
        <v>349</v>
      </c>
      <c r="J162" s="1005" t="s">
        <v>381</v>
      </c>
      <c r="K162" s="951">
        <v>12251226</v>
      </c>
      <c r="L162" s="859" t="s">
        <v>495</v>
      </c>
    </row>
    <row r="163" spans="1:12" x14ac:dyDescent="0.25">
      <c r="A163" s="834" t="s">
        <v>649</v>
      </c>
      <c r="B163" s="954">
        <v>45731</v>
      </c>
      <c r="C163" s="1005" t="s">
        <v>349</v>
      </c>
      <c r="D163" s="1005" t="s">
        <v>381</v>
      </c>
      <c r="E163" s="951">
        <v>18009322</v>
      </c>
      <c r="F163" s="89" t="s">
        <v>495</v>
      </c>
      <c r="H163" s="954">
        <v>45410</v>
      </c>
      <c r="I163" s="1005" t="s">
        <v>349</v>
      </c>
      <c r="J163" s="1005" t="s">
        <v>381</v>
      </c>
      <c r="K163" s="951">
        <v>19584930</v>
      </c>
      <c r="L163" s="859"/>
    </row>
    <row r="164" spans="1:12" x14ac:dyDescent="0.25">
      <c r="A164" s="858" t="s">
        <v>502</v>
      </c>
      <c r="B164" s="954">
        <v>45853</v>
      </c>
      <c r="C164" s="1005" t="s">
        <v>349</v>
      </c>
      <c r="D164" s="1005" t="s">
        <v>381</v>
      </c>
      <c r="E164" s="951">
        <v>64292305</v>
      </c>
      <c r="F164" s="89" t="s">
        <v>495</v>
      </c>
      <c r="H164" s="954">
        <v>45569</v>
      </c>
      <c r="I164" s="1005" t="s">
        <v>349</v>
      </c>
      <c r="J164" s="1005" t="s">
        <v>381</v>
      </c>
      <c r="K164" s="951">
        <v>85614329</v>
      </c>
      <c r="L164" s="859" t="s">
        <v>495</v>
      </c>
    </row>
    <row r="165" spans="1:12" x14ac:dyDescent="0.25">
      <c r="A165" s="834" t="s">
        <v>503</v>
      </c>
      <c r="B165" s="954">
        <v>45710</v>
      </c>
      <c r="C165" s="1005" t="s">
        <v>349</v>
      </c>
      <c r="D165" s="1005" t="s">
        <v>381</v>
      </c>
      <c r="E165" s="951">
        <v>46950670</v>
      </c>
      <c r="F165" s="89" t="s">
        <v>495</v>
      </c>
      <c r="H165" s="954">
        <v>45633</v>
      </c>
      <c r="I165" s="1005" t="s">
        <v>349</v>
      </c>
      <c r="J165" s="1005" t="s">
        <v>381</v>
      </c>
      <c r="K165" s="951">
        <v>141897826</v>
      </c>
      <c r="L165" s="859"/>
    </row>
    <row r="166" spans="1:12" x14ac:dyDescent="0.25">
      <c r="A166" s="746" t="s">
        <v>812</v>
      </c>
      <c r="B166" s="954">
        <v>48134</v>
      </c>
      <c r="C166" s="1005" t="s">
        <v>349</v>
      </c>
      <c r="D166" s="1005" t="s">
        <v>381</v>
      </c>
      <c r="E166" s="951">
        <v>3767713975</v>
      </c>
      <c r="F166" s="89" t="s">
        <v>495</v>
      </c>
      <c r="H166" s="954">
        <v>48134</v>
      </c>
      <c r="I166" s="1005" t="s">
        <v>349</v>
      </c>
      <c r="J166" s="1005" t="s">
        <v>381</v>
      </c>
      <c r="K166" s="951">
        <v>3767713975</v>
      </c>
      <c r="L166" s="859" t="s">
        <v>495</v>
      </c>
    </row>
    <row r="167" spans="1:12" x14ac:dyDescent="0.25">
      <c r="A167" s="746" t="s">
        <v>762</v>
      </c>
      <c r="B167" s="954">
        <v>45926</v>
      </c>
      <c r="C167" s="1005" t="s">
        <v>349</v>
      </c>
      <c r="D167" s="1005" t="s">
        <v>381</v>
      </c>
      <c r="E167" s="951">
        <v>43857144</v>
      </c>
      <c r="F167" s="89" t="s">
        <v>495</v>
      </c>
      <c r="H167" s="954"/>
      <c r="I167" s="1005"/>
      <c r="K167" s="951"/>
      <c r="L167" s="859"/>
    </row>
    <row r="168" spans="1:12" x14ac:dyDescent="0.25">
      <c r="A168" s="675" t="s">
        <v>812</v>
      </c>
      <c r="B168" s="312"/>
      <c r="C168" s="956"/>
      <c r="D168" s="956"/>
      <c r="E168" s="312"/>
      <c r="F168" s="312"/>
      <c r="G168" s="312"/>
      <c r="H168" s="312"/>
      <c r="I168" s="956"/>
      <c r="J168" s="956"/>
      <c r="K168" s="312"/>
      <c r="L168" s="863"/>
    </row>
    <row r="169" spans="1:12" x14ac:dyDescent="0.25">
      <c r="A169" s="858" t="s">
        <v>494</v>
      </c>
      <c r="C169" s="1005" t="s">
        <v>349</v>
      </c>
      <c r="D169" s="1005" t="s">
        <v>381</v>
      </c>
      <c r="E169" s="952">
        <v>-28057613</v>
      </c>
      <c r="F169" s="89" t="s">
        <v>493</v>
      </c>
      <c r="I169" s="1005" t="s">
        <v>349</v>
      </c>
      <c r="J169" s="1005" t="s">
        <v>381</v>
      </c>
      <c r="K169" s="952">
        <v>-11487442</v>
      </c>
      <c r="L169" s="859" t="s">
        <v>493</v>
      </c>
    </row>
    <row r="170" spans="1:12" x14ac:dyDescent="0.25">
      <c r="A170" s="858" t="s">
        <v>613</v>
      </c>
      <c r="C170" s="1005" t="s">
        <v>349</v>
      </c>
      <c r="D170" s="1005" t="s">
        <v>381</v>
      </c>
      <c r="E170" s="952">
        <v>-17835422</v>
      </c>
      <c r="F170" s="89" t="s">
        <v>495</v>
      </c>
      <c r="I170" s="1005" t="s">
        <v>349</v>
      </c>
      <c r="J170" s="1005" t="s">
        <v>381</v>
      </c>
      <c r="K170" s="952">
        <v>-18099791</v>
      </c>
      <c r="L170" s="859" t="s">
        <v>495</v>
      </c>
    </row>
    <row r="171" spans="1:12" x14ac:dyDescent="0.25">
      <c r="A171" s="858" t="s">
        <v>497</v>
      </c>
      <c r="C171" s="1005" t="s">
        <v>349</v>
      </c>
      <c r="D171" s="1005" t="s">
        <v>381</v>
      </c>
      <c r="E171" s="952">
        <v>-201634081</v>
      </c>
      <c r="F171" s="89" t="s">
        <v>495</v>
      </c>
      <c r="I171" s="1005" t="s">
        <v>349</v>
      </c>
      <c r="J171" s="1005" t="s">
        <v>381</v>
      </c>
      <c r="K171" s="952">
        <v>-150581709</v>
      </c>
      <c r="L171" s="859" t="s">
        <v>495</v>
      </c>
    </row>
    <row r="172" spans="1:12" x14ac:dyDescent="0.25">
      <c r="A172" s="1219" t="s">
        <v>812</v>
      </c>
      <c r="C172" s="1005" t="s">
        <v>349</v>
      </c>
      <c r="D172" s="1005" t="s">
        <v>381</v>
      </c>
      <c r="E172" s="952">
        <v>-101203647</v>
      </c>
      <c r="F172" s="89" t="s">
        <v>495</v>
      </c>
      <c r="I172" s="1005" t="s">
        <v>349</v>
      </c>
      <c r="J172" s="1005" t="s">
        <v>381</v>
      </c>
      <c r="K172" s="952">
        <v>-132294690</v>
      </c>
      <c r="L172" s="859" t="s">
        <v>495</v>
      </c>
    </row>
    <row r="173" spans="1:12" x14ac:dyDescent="0.25">
      <c r="A173" s="834" t="s">
        <v>706</v>
      </c>
      <c r="C173" s="1005" t="s">
        <v>349</v>
      </c>
      <c r="D173" s="1005" t="s">
        <v>381</v>
      </c>
      <c r="E173" s="952">
        <v>-86645507</v>
      </c>
      <c r="F173" s="89" t="s">
        <v>493</v>
      </c>
      <c r="I173" s="1005" t="s">
        <v>349</v>
      </c>
      <c r="J173" s="1005" t="s">
        <v>381</v>
      </c>
      <c r="K173" s="952">
        <v>-92069554</v>
      </c>
      <c r="L173" s="859" t="s">
        <v>493</v>
      </c>
    </row>
    <row r="174" spans="1:12" x14ac:dyDescent="0.25">
      <c r="A174" s="834" t="s">
        <v>500</v>
      </c>
      <c r="B174" s="954"/>
      <c r="C174" s="1005" t="s">
        <v>349</v>
      </c>
      <c r="D174" s="1005" t="s">
        <v>381</v>
      </c>
      <c r="E174" s="952">
        <v>-54685416</v>
      </c>
      <c r="F174" s="89" t="s">
        <v>495</v>
      </c>
      <c r="I174" s="1005" t="s">
        <v>349</v>
      </c>
      <c r="J174" s="1005" t="s">
        <v>381</v>
      </c>
      <c r="K174" s="952">
        <v>-57381593</v>
      </c>
      <c r="L174" s="859"/>
    </row>
    <row r="175" spans="1:12" x14ac:dyDescent="0.25">
      <c r="A175" s="858" t="s">
        <v>501</v>
      </c>
      <c r="C175" s="1005" t="s">
        <v>349</v>
      </c>
      <c r="D175" s="1005" t="s">
        <v>381</v>
      </c>
      <c r="E175" s="952">
        <v>-31133710</v>
      </c>
      <c r="F175" s="89" t="s">
        <v>495</v>
      </c>
      <c r="I175" s="1005" t="s">
        <v>349</v>
      </c>
      <c r="J175" s="1005" t="s">
        <v>381</v>
      </c>
      <c r="K175" s="952">
        <v>-11796871</v>
      </c>
      <c r="L175" s="859" t="s">
        <v>495</v>
      </c>
    </row>
    <row r="176" spans="1:12" x14ac:dyDescent="0.25">
      <c r="A176" s="834" t="s">
        <v>649</v>
      </c>
      <c r="C176" s="1005" t="s">
        <v>349</v>
      </c>
      <c r="D176" s="1005" t="s">
        <v>381</v>
      </c>
      <c r="E176" s="952">
        <v>-16074320</v>
      </c>
      <c r="F176" s="89" t="s">
        <v>495</v>
      </c>
      <c r="I176" s="1005" t="s">
        <v>349</v>
      </c>
      <c r="J176" s="1005" t="s">
        <v>381</v>
      </c>
      <c r="K176" s="952">
        <v>-18830866</v>
      </c>
      <c r="L176" s="859"/>
    </row>
    <row r="177" spans="1:12" x14ac:dyDescent="0.25">
      <c r="A177" s="858" t="s">
        <v>502</v>
      </c>
      <c r="C177" s="1005" t="s">
        <v>349</v>
      </c>
      <c r="D177" s="1005" t="s">
        <v>381</v>
      </c>
      <c r="E177" s="952">
        <v>-55934557</v>
      </c>
      <c r="F177" s="89" t="s">
        <v>495</v>
      </c>
      <c r="I177" s="1005" t="s">
        <v>349</v>
      </c>
      <c r="J177" s="1005" t="s">
        <v>381</v>
      </c>
      <c r="K177" s="952">
        <v>-74137912</v>
      </c>
      <c r="L177" s="859" t="s">
        <v>495</v>
      </c>
    </row>
    <row r="178" spans="1:12" x14ac:dyDescent="0.25">
      <c r="A178" s="834" t="s">
        <v>503</v>
      </c>
      <c r="C178" s="1005" t="s">
        <v>349</v>
      </c>
      <c r="D178" s="1005" t="s">
        <v>381</v>
      </c>
      <c r="E178" s="952">
        <v>-39472138</v>
      </c>
      <c r="F178" s="89" t="s">
        <v>495</v>
      </c>
      <c r="I178" s="1005" t="s">
        <v>349</v>
      </c>
      <c r="J178" s="1005" t="s">
        <v>381</v>
      </c>
      <c r="K178" s="952">
        <v>-125445678</v>
      </c>
      <c r="L178" s="859"/>
    </row>
    <row r="179" spans="1:12" x14ac:dyDescent="0.25">
      <c r="A179" s="1219" t="s">
        <v>812</v>
      </c>
      <c r="C179" s="1005" t="s">
        <v>349</v>
      </c>
      <c r="D179" s="1005" t="s">
        <v>381</v>
      </c>
      <c r="E179" s="952">
        <v>-2962558664</v>
      </c>
      <c r="F179" s="89" t="s">
        <v>495</v>
      </c>
      <c r="I179" s="1005" t="s">
        <v>349</v>
      </c>
      <c r="J179" s="1005" t="s">
        <v>381</v>
      </c>
      <c r="K179" s="952">
        <v>-3591084462</v>
      </c>
      <c r="L179" s="859" t="s">
        <v>495</v>
      </c>
    </row>
    <row r="180" spans="1:12" x14ac:dyDescent="0.25">
      <c r="A180" s="746" t="s">
        <v>762</v>
      </c>
      <c r="C180" s="1005" t="s">
        <v>349</v>
      </c>
      <c r="D180" s="1005" t="s">
        <v>381</v>
      </c>
      <c r="E180" s="952">
        <v>-42342532</v>
      </c>
      <c r="F180" s="89" t="s">
        <v>495</v>
      </c>
      <c r="I180" s="1005"/>
      <c r="K180" s="952"/>
      <c r="L180" s="859"/>
    </row>
    <row r="181" spans="1:12" x14ac:dyDescent="0.25">
      <c r="A181" s="858" t="s">
        <v>504</v>
      </c>
      <c r="C181" s="1005" t="s">
        <v>349</v>
      </c>
      <c r="D181" s="1005" t="s">
        <v>381</v>
      </c>
      <c r="E181" s="952">
        <v>0</v>
      </c>
      <c r="F181" s="957" t="s">
        <v>506</v>
      </c>
      <c r="I181" s="1005" t="s">
        <v>349</v>
      </c>
      <c r="J181" s="1005" t="s">
        <v>381</v>
      </c>
      <c r="K181" s="952">
        <v>0</v>
      </c>
      <c r="L181" s="958" t="s">
        <v>506</v>
      </c>
    </row>
    <row r="182" spans="1:12" x14ac:dyDescent="0.25">
      <c r="A182" s="860" t="s">
        <v>107</v>
      </c>
      <c r="C182" s="1005"/>
      <c r="D182" s="1005" t="s">
        <v>693</v>
      </c>
      <c r="I182" s="1005"/>
      <c r="J182" s="1005" t="s">
        <v>693</v>
      </c>
      <c r="L182" s="859"/>
    </row>
    <row r="183" spans="1:12" x14ac:dyDescent="0.25">
      <c r="A183" s="858" t="s">
        <v>509</v>
      </c>
      <c r="B183" s="954">
        <v>45097</v>
      </c>
      <c r="C183" s="1005" t="s">
        <v>349</v>
      </c>
      <c r="D183" s="1005" t="s">
        <v>381</v>
      </c>
      <c r="E183" s="952">
        <v>0</v>
      </c>
      <c r="F183" s="89" t="s">
        <v>495</v>
      </c>
      <c r="H183" s="954"/>
      <c r="I183" s="1005"/>
      <c r="K183" s="951"/>
      <c r="L183" s="859"/>
    </row>
    <row r="184" spans="1:12" x14ac:dyDescent="0.25">
      <c r="A184" s="858" t="s">
        <v>510</v>
      </c>
      <c r="B184" s="954">
        <v>45825</v>
      </c>
      <c r="C184" s="1005" t="s">
        <v>349</v>
      </c>
      <c r="D184" s="1005" t="s">
        <v>381</v>
      </c>
      <c r="E184" s="952">
        <v>514212330</v>
      </c>
      <c r="F184" s="89" t="s">
        <v>495</v>
      </c>
      <c r="H184" s="954">
        <v>45825</v>
      </c>
      <c r="I184" s="1005" t="s">
        <v>349</v>
      </c>
      <c r="J184" s="1005" t="s">
        <v>381</v>
      </c>
      <c r="K184" s="951">
        <v>1028424660</v>
      </c>
      <c r="L184" s="859" t="s">
        <v>495</v>
      </c>
    </row>
    <row r="185" spans="1:12" x14ac:dyDescent="0.25">
      <c r="A185" s="858" t="s">
        <v>511</v>
      </c>
      <c r="B185" s="954">
        <v>46098</v>
      </c>
      <c r="C185" s="1005" t="s">
        <v>349</v>
      </c>
      <c r="D185" s="1005" t="s">
        <v>381</v>
      </c>
      <c r="E185" s="952">
        <v>1047123288</v>
      </c>
      <c r="F185" s="89" t="s">
        <v>495</v>
      </c>
      <c r="H185" s="954">
        <v>46098</v>
      </c>
      <c r="I185" s="1005" t="s">
        <v>349</v>
      </c>
      <c r="J185" s="1005" t="s">
        <v>381</v>
      </c>
      <c r="K185" s="951">
        <v>1570684932</v>
      </c>
      <c r="L185" s="859" t="s">
        <v>495</v>
      </c>
    </row>
    <row r="186" spans="1:12" x14ac:dyDescent="0.25">
      <c r="A186" s="858" t="s">
        <v>512</v>
      </c>
      <c r="B186" s="954">
        <v>45363</v>
      </c>
      <c r="C186" s="1005" t="s">
        <v>349</v>
      </c>
      <c r="D186" s="1005" t="s">
        <v>381</v>
      </c>
      <c r="E186" s="952">
        <v>0</v>
      </c>
      <c r="F186" s="89" t="s">
        <v>495</v>
      </c>
      <c r="H186" s="954">
        <v>45363</v>
      </c>
      <c r="I186" s="1005" t="s">
        <v>349</v>
      </c>
      <c r="J186" s="1005" t="s">
        <v>381</v>
      </c>
      <c r="K186" s="951">
        <v>277410959</v>
      </c>
      <c r="L186" s="859" t="s">
        <v>495</v>
      </c>
    </row>
    <row r="187" spans="1:12" x14ac:dyDescent="0.25">
      <c r="A187" s="858" t="s">
        <v>513</v>
      </c>
      <c r="B187" s="954">
        <v>45603</v>
      </c>
      <c r="C187" s="1005" t="s">
        <v>349</v>
      </c>
      <c r="D187" s="1005" t="s">
        <v>381</v>
      </c>
      <c r="E187" s="952">
        <v>219623288</v>
      </c>
      <c r="F187" s="89" t="s">
        <v>495</v>
      </c>
      <c r="H187" s="954">
        <v>45603</v>
      </c>
      <c r="I187" s="1005" t="s">
        <v>349</v>
      </c>
      <c r="J187" s="1005" t="s">
        <v>381</v>
      </c>
      <c r="K187" s="951">
        <v>715136987</v>
      </c>
      <c r="L187" s="859" t="s">
        <v>495</v>
      </c>
    </row>
    <row r="188" spans="1:12" x14ac:dyDescent="0.25">
      <c r="A188" s="858" t="s">
        <v>514</v>
      </c>
      <c r="B188" s="954">
        <v>46210</v>
      </c>
      <c r="C188" s="1005" t="s">
        <v>349</v>
      </c>
      <c r="D188" s="1005" t="s">
        <v>381</v>
      </c>
      <c r="E188" s="952">
        <v>1411123288</v>
      </c>
      <c r="F188" s="89" t="s">
        <v>495</v>
      </c>
      <c r="H188" s="954">
        <v>46210</v>
      </c>
      <c r="I188" s="1005" t="s">
        <v>349</v>
      </c>
      <c r="J188" s="1005" t="s">
        <v>381</v>
      </c>
      <c r="K188" s="951">
        <v>1940294521</v>
      </c>
      <c r="L188" s="859" t="s">
        <v>495</v>
      </c>
    </row>
    <row r="189" spans="1:12" x14ac:dyDescent="0.25">
      <c r="A189" s="858" t="s">
        <v>515</v>
      </c>
      <c r="B189" s="954">
        <v>45456</v>
      </c>
      <c r="C189" s="1005" t="s">
        <v>349</v>
      </c>
      <c r="D189" s="1005" t="s">
        <v>381</v>
      </c>
      <c r="E189" s="952">
        <v>0</v>
      </c>
      <c r="F189" s="89" t="s">
        <v>495</v>
      </c>
      <c r="H189" s="954">
        <v>45456</v>
      </c>
      <c r="I189" s="1005" t="s">
        <v>349</v>
      </c>
      <c r="J189" s="1005" t="s">
        <v>381</v>
      </c>
      <c r="K189" s="951">
        <v>177876713</v>
      </c>
      <c r="L189" s="859" t="s">
        <v>495</v>
      </c>
    </row>
    <row r="190" spans="1:12" hidden="1" x14ac:dyDescent="0.25">
      <c r="A190" s="858" t="s">
        <v>516</v>
      </c>
      <c r="B190" s="954">
        <v>45006</v>
      </c>
      <c r="C190" s="1005" t="s">
        <v>349</v>
      </c>
      <c r="D190" s="1005" t="s">
        <v>381</v>
      </c>
      <c r="E190" s="952">
        <v>0</v>
      </c>
      <c r="F190" s="89" t="s">
        <v>495</v>
      </c>
    </row>
    <row r="191" spans="1:12" hidden="1" x14ac:dyDescent="0.25">
      <c r="A191" s="858" t="s">
        <v>517</v>
      </c>
      <c r="B191" s="954">
        <v>45244</v>
      </c>
      <c r="C191" s="1005" t="s">
        <v>349</v>
      </c>
      <c r="D191" s="1005" t="s">
        <v>381</v>
      </c>
      <c r="E191" s="952">
        <v>0</v>
      </c>
      <c r="F191" s="89" t="s">
        <v>495</v>
      </c>
    </row>
    <row r="192" spans="1:12" x14ac:dyDescent="0.25">
      <c r="A192" s="858" t="s">
        <v>518</v>
      </c>
      <c r="B192" s="954">
        <v>45729</v>
      </c>
      <c r="C192" s="1005" t="s">
        <v>349</v>
      </c>
      <c r="D192" s="1005" t="s">
        <v>381</v>
      </c>
      <c r="E192" s="952">
        <v>108390411</v>
      </c>
      <c r="F192" s="89" t="s">
        <v>495</v>
      </c>
      <c r="H192" s="954">
        <v>45729</v>
      </c>
      <c r="I192" s="1005" t="s">
        <v>349</v>
      </c>
      <c r="J192" s="1005" t="s">
        <v>381</v>
      </c>
      <c r="K192" s="951">
        <v>249143835</v>
      </c>
      <c r="L192" s="859" t="s">
        <v>495</v>
      </c>
    </row>
    <row r="193" spans="1:12" hidden="1" x14ac:dyDescent="0.25">
      <c r="A193" s="858" t="s">
        <v>519</v>
      </c>
      <c r="B193" s="954">
        <v>45183</v>
      </c>
      <c r="C193" s="1005" t="s">
        <v>349</v>
      </c>
      <c r="D193" s="1005" t="s">
        <v>381</v>
      </c>
      <c r="E193" s="952">
        <v>0</v>
      </c>
      <c r="F193" s="89" t="s">
        <v>495</v>
      </c>
      <c r="H193" s="954"/>
      <c r="I193" s="1005"/>
      <c r="K193" s="951"/>
      <c r="L193" s="859"/>
    </row>
    <row r="194" spans="1:12" x14ac:dyDescent="0.25">
      <c r="A194" s="858" t="s">
        <v>520</v>
      </c>
      <c r="B194" s="954">
        <v>45547</v>
      </c>
      <c r="C194" s="1005" t="s">
        <v>349</v>
      </c>
      <c r="D194" s="1005" t="s">
        <v>381</v>
      </c>
      <c r="E194" s="952">
        <v>0</v>
      </c>
      <c r="F194" s="89" t="s">
        <v>495</v>
      </c>
      <c r="H194" s="954">
        <v>45547</v>
      </c>
      <c r="I194" s="1005" t="s">
        <v>349</v>
      </c>
      <c r="J194" s="1005" t="s">
        <v>381</v>
      </c>
      <c r="K194" s="951">
        <v>205684932</v>
      </c>
      <c r="L194" s="859" t="s">
        <v>495</v>
      </c>
    </row>
    <row r="195" spans="1:12" x14ac:dyDescent="0.25">
      <c r="A195" s="858" t="s">
        <v>651</v>
      </c>
      <c r="B195" s="954">
        <v>45911</v>
      </c>
      <c r="C195" s="1005" t="s">
        <v>349</v>
      </c>
      <c r="D195" s="1005" t="s">
        <v>381</v>
      </c>
      <c r="E195" s="952">
        <v>286712328</v>
      </c>
      <c r="F195" s="89" t="s">
        <v>495</v>
      </c>
      <c r="H195" s="954">
        <v>45911</v>
      </c>
      <c r="I195" s="1005" t="s">
        <v>349</v>
      </c>
      <c r="J195" s="1005" t="s">
        <v>381</v>
      </c>
      <c r="K195" s="951">
        <v>501746574</v>
      </c>
      <c r="L195" s="859" t="s">
        <v>495</v>
      </c>
    </row>
    <row r="196" spans="1:12" x14ac:dyDescent="0.25">
      <c r="A196" s="858" t="s">
        <v>652</v>
      </c>
      <c r="B196" s="954">
        <v>46170</v>
      </c>
      <c r="C196" s="1005" t="s">
        <v>349</v>
      </c>
      <c r="D196" s="1005" t="s">
        <v>381</v>
      </c>
      <c r="E196" s="952">
        <v>501386984</v>
      </c>
      <c r="F196" s="89" t="s">
        <v>495</v>
      </c>
      <c r="H196" s="954">
        <v>46170</v>
      </c>
      <c r="I196" s="1005" t="s">
        <v>349</v>
      </c>
      <c r="J196" s="1005" t="s">
        <v>381</v>
      </c>
      <c r="K196" s="951">
        <v>721095887</v>
      </c>
      <c r="L196" s="859" t="s">
        <v>495</v>
      </c>
    </row>
    <row r="197" spans="1:12" x14ac:dyDescent="0.25">
      <c r="A197" s="858" t="s">
        <v>660</v>
      </c>
      <c r="B197" s="954">
        <v>45911</v>
      </c>
      <c r="C197" s="1005" t="s">
        <v>349</v>
      </c>
      <c r="D197" s="1005" t="s">
        <v>381</v>
      </c>
      <c r="E197" s="952">
        <v>430068495</v>
      </c>
      <c r="F197" s="89" t="s">
        <v>495</v>
      </c>
      <c r="H197" s="954">
        <v>45911</v>
      </c>
      <c r="I197" s="1005" t="s">
        <v>349</v>
      </c>
      <c r="J197" s="1005" t="s">
        <v>381</v>
      </c>
      <c r="K197" s="951">
        <v>688109592</v>
      </c>
      <c r="L197" s="859" t="s">
        <v>495</v>
      </c>
    </row>
    <row r="198" spans="1:12" x14ac:dyDescent="0.25">
      <c r="A198" s="858" t="s">
        <v>661</v>
      </c>
      <c r="B198" s="954">
        <v>45911</v>
      </c>
      <c r="C198" s="1005" t="s">
        <v>349</v>
      </c>
      <c r="D198" s="1005" t="s">
        <v>381</v>
      </c>
      <c r="E198" s="952">
        <v>459369865</v>
      </c>
      <c r="F198" s="89" t="s">
        <v>495</v>
      </c>
      <c r="H198" s="954">
        <v>45911</v>
      </c>
      <c r="I198" s="1005" t="s">
        <v>349</v>
      </c>
      <c r="J198" s="1005" t="s">
        <v>381</v>
      </c>
      <c r="K198" s="951">
        <v>717410962</v>
      </c>
      <c r="L198" s="859" t="s">
        <v>495</v>
      </c>
    </row>
    <row r="199" spans="1:12" x14ac:dyDescent="0.25">
      <c r="A199" s="858" t="s">
        <v>662</v>
      </c>
      <c r="B199" s="954">
        <v>45911</v>
      </c>
      <c r="C199" s="1005" t="s">
        <v>349</v>
      </c>
      <c r="D199" s="1005" t="s">
        <v>381</v>
      </c>
      <c r="E199" s="952">
        <v>684075339</v>
      </c>
      <c r="F199" s="89" t="s">
        <v>495</v>
      </c>
      <c r="H199" s="954">
        <v>45911</v>
      </c>
      <c r="I199" s="1005" t="s">
        <v>349</v>
      </c>
      <c r="J199" s="1005" t="s">
        <v>381</v>
      </c>
      <c r="K199" s="951">
        <v>903784242</v>
      </c>
      <c r="L199" s="859" t="s">
        <v>495</v>
      </c>
    </row>
    <row r="200" spans="1:12" x14ac:dyDescent="0.25">
      <c r="A200" s="858" t="s">
        <v>672</v>
      </c>
      <c r="B200" s="954">
        <v>46541</v>
      </c>
      <c r="C200" s="1005" t="s">
        <v>349</v>
      </c>
      <c r="D200" s="1005" t="s">
        <v>381</v>
      </c>
      <c r="E200" s="951">
        <v>839880140</v>
      </c>
      <c r="F200" s="89" t="s">
        <v>495</v>
      </c>
      <c r="H200" s="954">
        <v>46541</v>
      </c>
      <c r="I200" s="1005" t="s">
        <v>349</v>
      </c>
      <c r="J200" s="1005" t="s">
        <v>381</v>
      </c>
      <c r="K200" s="951">
        <v>1068938360</v>
      </c>
      <c r="L200" s="859" t="s">
        <v>495</v>
      </c>
    </row>
    <row r="201" spans="1:12" x14ac:dyDescent="0.25">
      <c r="A201" s="858" t="s">
        <v>673</v>
      </c>
      <c r="B201" s="954">
        <v>46723</v>
      </c>
      <c r="C201" s="1005" t="s">
        <v>349</v>
      </c>
      <c r="D201" s="1005" t="s">
        <v>381</v>
      </c>
      <c r="E201" s="951">
        <v>1012842467</v>
      </c>
      <c r="F201" s="89" t="s">
        <v>495</v>
      </c>
      <c r="H201" s="954">
        <v>46723</v>
      </c>
      <c r="I201" s="1005" t="s">
        <v>349</v>
      </c>
      <c r="J201" s="1005" t="s">
        <v>381</v>
      </c>
      <c r="K201" s="951">
        <v>1246575344</v>
      </c>
      <c r="L201" s="859" t="s">
        <v>495</v>
      </c>
    </row>
    <row r="202" spans="1:12" x14ac:dyDescent="0.25">
      <c r="A202" s="746" t="s">
        <v>728</v>
      </c>
      <c r="B202" s="1193">
        <v>46462</v>
      </c>
      <c r="C202" s="1197" t="s">
        <v>349</v>
      </c>
      <c r="D202" s="1197" t="s">
        <v>381</v>
      </c>
      <c r="E202" s="952">
        <v>823051366</v>
      </c>
      <c r="F202" s="89" t="s">
        <v>495</v>
      </c>
      <c r="G202" s="954"/>
      <c r="H202" s="954">
        <v>46462</v>
      </c>
      <c r="I202" s="1005" t="s">
        <v>349</v>
      </c>
      <c r="J202" s="1005" t="s">
        <v>381</v>
      </c>
      <c r="K202" s="951">
        <v>1053979447</v>
      </c>
      <c r="L202" s="859" t="s">
        <v>495</v>
      </c>
    </row>
    <row r="203" spans="1:12" x14ac:dyDescent="0.25">
      <c r="A203" s="746" t="s">
        <v>729</v>
      </c>
      <c r="B203" s="1193">
        <v>46644</v>
      </c>
      <c r="C203" s="1197" t="s">
        <v>349</v>
      </c>
      <c r="D203" s="1197" t="s">
        <v>381</v>
      </c>
      <c r="E203" s="952">
        <v>984914383</v>
      </c>
      <c r="F203" s="89" t="s">
        <v>495</v>
      </c>
      <c r="G203" s="954"/>
      <c r="H203" s="954">
        <v>46644</v>
      </c>
      <c r="I203" s="1005" t="s">
        <v>349</v>
      </c>
      <c r="J203" s="1005" t="s">
        <v>381</v>
      </c>
      <c r="K203" s="951">
        <v>1217712328</v>
      </c>
      <c r="L203" s="859" t="s">
        <v>495</v>
      </c>
    </row>
    <row r="204" spans="1:12" ht="12.75" customHeight="1" x14ac:dyDescent="0.25">
      <c r="A204" s="746" t="s">
        <v>730</v>
      </c>
      <c r="B204" s="1193">
        <v>46854</v>
      </c>
      <c r="C204" s="1197" t="s">
        <v>349</v>
      </c>
      <c r="D204" s="1197" t="s">
        <v>381</v>
      </c>
      <c r="E204" s="952">
        <v>1149270552</v>
      </c>
      <c r="F204" s="89" t="s">
        <v>495</v>
      </c>
      <c r="G204" s="954"/>
      <c r="H204" s="954">
        <v>46854</v>
      </c>
      <c r="I204" s="1005" t="s">
        <v>349</v>
      </c>
      <c r="J204" s="1005" t="s">
        <v>381</v>
      </c>
      <c r="K204" s="951">
        <v>1383938361</v>
      </c>
      <c r="L204" s="859" t="s">
        <v>495</v>
      </c>
    </row>
    <row r="205" spans="1:12" x14ac:dyDescent="0.25">
      <c r="A205" s="746" t="s">
        <v>731</v>
      </c>
      <c r="B205" s="1193">
        <v>46973</v>
      </c>
      <c r="C205" s="1197" t="s">
        <v>349</v>
      </c>
      <c r="D205" s="1197" t="s">
        <v>381</v>
      </c>
      <c r="E205" s="952">
        <v>1271506848</v>
      </c>
      <c r="F205" s="89" t="s">
        <v>495</v>
      </c>
      <c r="G205" s="954"/>
      <c r="H205" s="954">
        <v>46973</v>
      </c>
      <c r="I205" s="1005" t="s">
        <v>349</v>
      </c>
      <c r="J205" s="951" t="s">
        <v>381</v>
      </c>
      <c r="K205" s="89">
        <v>1509914382</v>
      </c>
      <c r="L205" s="859" t="s">
        <v>495</v>
      </c>
    </row>
    <row r="206" spans="1:12" x14ac:dyDescent="0.25">
      <c r="A206" s="746" t="s">
        <v>732</v>
      </c>
      <c r="B206" s="1193">
        <v>46917</v>
      </c>
      <c r="C206" s="1197" t="s">
        <v>349</v>
      </c>
      <c r="D206" s="1197" t="s">
        <v>381</v>
      </c>
      <c r="E206" s="952">
        <v>1182688350</v>
      </c>
      <c r="F206" s="89" t="s">
        <v>495</v>
      </c>
      <c r="G206" s="954"/>
      <c r="H206" s="954">
        <v>46917</v>
      </c>
      <c r="I206" s="1005" t="s">
        <v>349</v>
      </c>
      <c r="J206" s="951" t="s">
        <v>381</v>
      </c>
      <c r="K206" s="89">
        <v>1419226020</v>
      </c>
      <c r="L206" s="859" t="s">
        <v>495</v>
      </c>
    </row>
    <row r="207" spans="1:12" x14ac:dyDescent="0.25">
      <c r="A207" s="746" t="s">
        <v>733</v>
      </c>
      <c r="B207" s="1193">
        <v>47038</v>
      </c>
      <c r="C207" s="1197" t="s">
        <v>349</v>
      </c>
      <c r="D207" s="1197" t="s">
        <v>381</v>
      </c>
      <c r="E207" s="952">
        <v>1307883566</v>
      </c>
      <c r="F207" s="89" t="s">
        <v>495</v>
      </c>
      <c r="G207" s="954"/>
      <c r="H207" s="954">
        <v>47038</v>
      </c>
      <c r="I207" s="1005" t="s">
        <v>349</v>
      </c>
      <c r="J207" s="951" t="s">
        <v>381</v>
      </c>
      <c r="K207" s="89">
        <v>1548160964</v>
      </c>
      <c r="L207" s="859" t="s">
        <v>495</v>
      </c>
    </row>
    <row r="208" spans="1:12" x14ac:dyDescent="0.25">
      <c r="A208" s="858" t="s">
        <v>734</v>
      </c>
      <c r="B208" s="954">
        <v>46443</v>
      </c>
      <c r="C208" s="1005" t="s">
        <v>349</v>
      </c>
      <c r="D208" s="1005" t="s">
        <v>381</v>
      </c>
      <c r="E208" s="952">
        <v>776712333</v>
      </c>
      <c r="F208" s="89" t="s">
        <v>495</v>
      </c>
      <c r="H208" s="954">
        <v>46443</v>
      </c>
      <c r="I208" s="1005" t="s">
        <v>349</v>
      </c>
      <c r="J208" s="951" t="s">
        <v>381</v>
      </c>
      <c r="K208" s="89">
        <v>1001095896</v>
      </c>
      <c r="L208" s="859" t="s">
        <v>495</v>
      </c>
    </row>
    <row r="209" spans="1:12" x14ac:dyDescent="0.25">
      <c r="A209" s="858" t="s">
        <v>735</v>
      </c>
      <c r="B209" s="954">
        <v>47080</v>
      </c>
      <c r="C209" s="1005" t="s">
        <v>349</v>
      </c>
      <c r="D209" s="1005" t="s">
        <v>381</v>
      </c>
      <c r="E209" s="952">
        <v>1392376717</v>
      </c>
      <c r="F209" s="89" t="s">
        <v>495</v>
      </c>
      <c r="H209" s="954">
        <v>47080</v>
      </c>
      <c r="I209" s="1005" t="s">
        <v>349</v>
      </c>
      <c r="J209" s="951" t="s">
        <v>381</v>
      </c>
      <c r="K209" s="89">
        <v>1632654115</v>
      </c>
      <c r="L209" s="859" t="s">
        <v>495</v>
      </c>
    </row>
    <row r="210" spans="1:12" x14ac:dyDescent="0.25">
      <c r="A210" s="858" t="s">
        <v>736</v>
      </c>
      <c r="B210" s="954">
        <v>47197</v>
      </c>
      <c r="C210" s="1005" t="s">
        <v>349</v>
      </c>
      <c r="D210" s="1005" t="s">
        <v>381</v>
      </c>
      <c r="E210" s="952">
        <v>1810027402</v>
      </c>
      <c r="F210" s="89" t="s">
        <v>495</v>
      </c>
      <c r="H210" s="954">
        <v>47197</v>
      </c>
      <c r="I210" s="1005" t="s">
        <v>349</v>
      </c>
      <c r="J210" s="951" t="s">
        <v>381</v>
      </c>
      <c r="K210" s="89">
        <v>2101726033</v>
      </c>
      <c r="L210" s="859" t="s">
        <v>495</v>
      </c>
    </row>
    <row r="211" spans="1:12" x14ac:dyDescent="0.25">
      <c r="A211" s="858" t="s">
        <v>737</v>
      </c>
      <c r="B211" s="954">
        <v>47288</v>
      </c>
      <c r="C211" s="1005" t="s">
        <v>349</v>
      </c>
      <c r="D211" s="1005" t="s">
        <v>381</v>
      </c>
      <c r="E211" s="952">
        <v>2242253426</v>
      </c>
      <c r="F211" s="89" t="s">
        <v>495</v>
      </c>
      <c r="H211" s="954">
        <v>47288</v>
      </c>
      <c r="I211" s="1005" t="s">
        <v>349</v>
      </c>
      <c r="J211" s="1005" t="s">
        <v>381</v>
      </c>
      <c r="K211" s="951">
        <v>2585186303</v>
      </c>
      <c r="L211" s="859" t="s">
        <v>495</v>
      </c>
    </row>
    <row r="212" spans="1:12" x14ac:dyDescent="0.25">
      <c r="A212" s="858" t="s">
        <v>738</v>
      </c>
      <c r="B212" s="954">
        <v>47351</v>
      </c>
      <c r="C212" s="1005" t="s">
        <v>349</v>
      </c>
      <c r="D212" s="1005" t="s">
        <v>381</v>
      </c>
      <c r="E212" s="952">
        <v>2330252049</v>
      </c>
      <c r="F212" s="89" t="s">
        <v>495</v>
      </c>
      <c r="H212" s="954">
        <v>47351</v>
      </c>
      <c r="I212" s="1005" t="s">
        <v>349</v>
      </c>
      <c r="J212" s="1005" t="s">
        <v>381</v>
      </c>
      <c r="K212" s="951">
        <v>2674493829</v>
      </c>
      <c r="L212" s="859" t="s">
        <v>495</v>
      </c>
    </row>
    <row r="213" spans="1:12" x14ac:dyDescent="0.25">
      <c r="A213" s="858" t="s">
        <v>739</v>
      </c>
      <c r="B213" s="954">
        <v>46672</v>
      </c>
      <c r="C213" s="1005" t="s">
        <v>349</v>
      </c>
      <c r="D213" s="1005" t="s">
        <v>381</v>
      </c>
      <c r="E213" s="952">
        <v>970890416</v>
      </c>
      <c r="F213" s="89" t="s">
        <v>495</v>
      </c>
      <c r="H213" s="954">
        <v>46672</v>
      </c>
      <c r="I213" s="1005" t="s">
        <v>349</v>
      </c>
      <c r="J213" s="1005" t="s">
        <v>381</v>
      </c>
      <c r="K213" s="951">
        <v>1206493157</v>
      </c>
      <c r="L213" s="859" t="s">
        <v>495</v>
      </c>
    </row>
    <row r="214" spans="1:12" x14ac:dyDescent="0.25">
      <c r="A214" s="858" t="s">
        <v>740</v>
      </c>
      <c r="B214" s="954">
        <v>46790</v>
      </c>
      <c r="C214" s="1005" t="s">
        <v>349</v>
      </c>
      <c r="D214" s="1005" t="s">
        <v>381</v>
      </c>
      <c r="E214" s="952">
        <v>1302595894</v>
      </c>
      <c r="F214" s="89" t="s">
        <v>495</v>
      </c>
      <c r="H214" s="954">
        <v>46790</v>
      </c>
      <c r="I214" s="1005" t="s">
        <v>349</v>
      </c>
      <c r="J214" s="1005" t="s">
        <v>381</v>
      </c>
      <c r="K214" s="951">
        <v>1588684936</v>
      </c>
      <c r="L214" s="859" t="s">
        <v>495</v>
      </c>
    </row>
    <row r="215" spans="1:12" x14ac:dyDescent="0.25">
      <c r="A215" s="858" t="s">
        <v>741</v>
      </c>
      <c r="B215" s="954">
        <v>47351</v>
      </c>
      <c r="C215" s="1005" t="s">
        <v>349</v>
      </c>
      <c r="D215" s="1005" t="s">
        <v>381</v>
      </c>
      <c r="E215" s="952">
        <v>595863015</v>
      </c>
      <c r="F215" s="89" t="s">
        <v>495</v>
      </c>
      <c r="H215" s="954">
        <v>47351</v>
      </c>
      <c r="I215" s="1005" t="s">
        <v>349</v>
      </c>
      <c r="J215" s="1005" t="s">
        <v>381</v>
      </c>
      <c r="K215" s="951">
        <v>693095892</v>
      </c>
      <c r="L215" s="859" t="s">
        <v>495</v>
      </c>
    </row>
    <row r="216" spans="1:12" x14ac:dyDescent="0.25">
      <c r="A216" s="858" t="s">
        <v>742</v>
      </c>
      <c r="B216" s="954">
        <v>47407</v>
      </c>
      <c r="C216" s="1005" t="s">
        <v>349</v>
      </c>
      <c r="D216" s="1005" t="s">
        <v>381</v>
      </c>
      <c r="E216" s="952">
        <v>1701393840</v>
      </c>
      <c r="F216" s="89" t="s">
        <v>495</v>
      </c>
      <c r="H216" s="954">
        <v>47407</v>
      </c>
      <c r="I216" s="1005" t="s">
        <v>349</v>
      </c>
      <c r="J216" s="1005" t="s">
        <v>381</v>
      </c>
      <c r="K216" s="951">
        <v>1947280827</v>
      </c>
      <c r="L216" s="859" t="s">
        <v>495</v>
      </c>
    </row>
    <row r="217" spans="1:12" x14ac:dyDescent="0.25">
      <c r="A217" s="858" t="s">
        <v>743</v>
      </c>
      <c r="B217" s="954">
        <v>47651</v>
      </c>
      <c r="C217" s="1005" t="s">
        <v>349</v>
      </c>
      <c r="D217" s="1005" t="s">
        <v>381</v>
      </c>
      <c r="E217" s="952">
        <v>1957684933</v>
      </c>
      <c r="F217" s="89" t="s">
        <v>495</v>
      </c>
      <c r="H217" s="954">
        <v>47651</v>
      </c>
      <c r="I217" s="1005" t="s">
        <v>349</v>
      </c>
      <c r="J217" s="1005" t="s">
        <v>381</v>
      </c>
      <c r="K217" s="951">
        <v>2208246577</v>
      </c>
      <c r="L217" s="859" t="s">
        <v>495</v>
      </c>
    </row>
    <row r="218" spans="1:12" x14ac:dyDescent="0.25">
      <c r="A218" s="858" t="s">
        <v>744</v>
      </c>
      <c r="B218" s="954">
        <v>47534</v>
      </c>
      <c r="C218" s="1005" t="s">
        <v>349</v>
      </c>
      <c r="D218" s="1005" t="s">
        <v>381</v>
      </c>
      <c r="E218" s="952">
        <v>1804178073</v>
      </c>
      <c r="F218" s="89" t="s">
        <v>495</v>
      </c>
      <c r="H218" s="954">
        <v>47534</v>
      </c>
      <c r="I218" s="1005" t="s">
        <v>349</v>
      </c>
      <c r="J218" s="1005" t="s">
        <v>381</v>
      </c>
      <c r="K218" s="951">
        <v>0</v>
      </c>
      <c r="L218" s="859" t="s">
        <v>495</v>
      </c>
    </row>
    <row r="219" spans="1:12" x14ac:dyDescent="0.25">
      <c r="A219" s="858" t="s">
        <v>745</v>
      </c>
      <c r="B219" s="954">
        <v>47442</v>
      </c>
      <c r="C219" s="1005" t="s">
        <v>349</v>
      </c>
      <c r="D219" s="1005" t="s">
        <v>381</v>
      </c>
      <c r="E219" s="952">
        <v>1701393840</v>
      </c>
      <c r="F219" s="89" t="s">
        <v>495</v>
      </c>
      <c r="H219" s="954">
        <v>47442</v>
      </c>
      <c r="I219" s="1005" t="s">
        <v>349</v>
      </c>
      <c r="J219" s="1005" t="s">
        <v>381</v>
      </c>
      <c r="K219" s="951">
        <v>0</v>
      </c>
      <c r="L219" s="859" t="s">
        <v>495</v>
      </c>
    </row>
    <row r="220" spans="1:12" x14ac:dyDescent="0.25">
      <c r="A220" s="858" t="s">
        <v>746</v>
      </c>
      <c r="B220" s="954">
        <v>47591</v>
      </c>
      <c r="C220" s="1005" t="s">
        <v>349</v>
      </c>
      <c r="D220" s="1005" t="s">
        <v>381</v>
      </c>
      <c r="E220" s="952">
        <v>1883452063</v>
      </c>
      <c r="F220" s="89" t="s">
        <v>495</v>
      </c>
      <c r="H220" s="954">
        <v>47591</v>
      </c>
      <c r="I220" s="1005" t="s">
        <v>349</v>
      </c>
      <c r="J220" s="1005" t="s">
        <v>381</v>
      </c>
      <c r="K220" s="951">
        <v>0</v>
      </c>
      <c r="L220" s="859" t="s">
        <v>495</v>
      </c>
    </row>
    <row r="221" spans="1:12" x14ac:dyDescent="0.25">
      <c r="A221" s="858" t="s">
        <v>765</v>
      </c>
      <c r="B221" s="954">
        <v>47714</v>
      </c>
      <c r="C221" s="1005" t="s">
        <v>349</v>
      </c>
      <c r="D221" s="1005" t="s">
        <v>381</v>
      </c>
      <c r="E221" s="952">
        <v>2358862963</v>
      </c>
      <c r="H221" s="954">
        <v>47714</v>
      </c>
      <c r="I221" s="1005" t="s">
        <v>349</v>
      </c>
      <c r="J221" s="1005" t="s">
        <v>381</v>
      </c>
      <c r="K221" s="951">
        <v>0</v>
      </c>
      <c r="L221" s="859" t="s">
        <v>495</v>
      </c>
    </row>
    <row r="222" spans="1:12" x14ac:dyDescent="0.25">
      <c r="A222" s="858" t="s">
        <v>766</v>
      </c>
      <c r="B222" s="954">
        <v>47809</v>
      </c>
      <c r="C222" s="1005" t="s">
        <v>349</v>
      </c>
      <c r="D222" s="1005" t="s">
        <v>381</v>
      </c>
      <c r="E222" s="952">
        <v>2502123293</v>
      </c>
      <c r="H222" s="954">
        <v>47809</v>
      </c>
      <c r="I222" s="1005" t="s">
        <v>349</v>
      </c>
      <c r="J222" s="1005" t="s">
        <v>381</v>
      </c>
      <c r="K222" s="951">
        <v>0</v>
      </c>
      <c r="L222" s="859" t="s">
        <v>495</v>
      </c>
    </row>
    <row r="223" spans="1:12" x14ac:dyDescent="0.25">
      <c r="A223" s="959" t="s">
        <v>392</v>
      </c>
      <c r="B223" s="747"/>
      <c r="C223" s="748"/>
      <c r="D223" s="748" t="s">
        <v>693</v>
      </c>
      <c r="E223" s="951">
        <v>-38154091134.747353</v>
      </c>
      <c r="H223" s="954"/>
      <c r="I223" s="1005"/>
      <c r="K223" s="951">
        <v>-36272628850</v>
      </c>
      <c r="L223" s="859"/>
    </row>
    <row r="224" spans="1:12" x14ac:dyDescent="0.25">
      <c r="A224" s="309" t="s">
        <v>3</v>
      </c>
      <c r="B224" s="864"/>
      <c r="C224" s="865"/>
      <c r="D224" s="865" t="s">
        <v>693</v>
      </c>
      <c r="E224" s="866">
        <v>117788720572.25266</v>
      </c>
      <c r="F224" s="866"/>
      <c r="G224" s="866"/>
      <c r="H224" s="866"/>
      <c r="I224" s="866"/>
      <c r="J224" s="866" t="s">
        <v>693</v>
      </c>
      <c r="K224" s="866">
        <v>112885970254</v>
      </c>
      <c r="L224" s="867"/>
    </row>
    <row r="225" spans="9:9" x14ac:dyDescent="0.25">
      <c r="I225" s="1005"/>
    </row>
  </sheetData>
  <autoFilter ref="A13:L218" xr:uid="{00000000-0009-0000-0000-000014000000}"/>
  <sortState xmlns:xlrd2="http://schemas.microsoft.com/office/spreadsheetml/2017/richdata2" ref="A79:L87">
    <sortCondition ref="A79:A87"/>
  </sortState>
  <hyperlinks>
    <hyperlink ref="L1" location="BG!A1" display="BG" xr:uid="{00000000-0004-0000-1400-000000000000}"/>
    <hyperlink ref="E1" location="BG!A1" display="BG" xr:uid="{00000000-0004-0000-1400-000001000000}"/>
    <hyperlink ref="F1" location="matriz!A1" display="Matriz" xr:uid="{00000000-0004-0000-1400-000002000000}"/>
  </hyperlinks>
  <pageMargins left="0.70866141732283472" right="0.70866141732283472" top="0.51" bottom="1.19" header="0.31496062992125984" footer="1.01"/>
  <pageSetup paperSize="9" scale="68" fitToHeight="0"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0070C0"/>
  </sheetPr>
  <dimension ref="A1:G23"/>
  <sheetViews>
    <sheetView showGridLines="0" topLeftCell="A7" workbookViewId="0">
      <selection activeCell="H24" sqref="H24"/>
    </sheetView>
  </sheetViews>
  <sheetFormatPr baseColWidth="10" defaultRowHeight="14.4" x14ac:dyDescent="0.3"/>
  <cols>
    <col min="1" max="1" width="37.5546875" customWidth="1"/>
    <col min="2" max="2" width="21.109375" customWidth="1"/>
    <col min="3" max="3" width="23.5546875" customWidth="1"/>
    <col min="4" max="4" width="3" customWidth="1"/>
    <col min="5" max="6" width="15.33203125" bestFit="1" customWidth="1"/>
    <col min="7" max="7" width="14.33203125" bestFit="1" customWidth="1"/>
  </cols>
  <sheetData>
    <row r="1" spans="1:7" x14ac:dyDescent="0.3">
      <c r="A1" s="91"/>
      <c r="B1" s="91"/>
      <c r="C1" s="91"/>
      <c r="D1" s="91"/>
      <c r="E1" s="7" t="s">
        <v>779</v>
      </c>
    </row>
    <row r="2" spans="1:7" x14ac:dyDescent="0.3">
      <c r="A2" s="91"/>
      <c r="B2" s="91"/>
      <c r="C2" s="91"/>
      <c r="D2" s="143"/>
    </row>
    <row r="3" spans="1:7" x14ac:dyDescent="0.3">
      <c r="A3" s="91"/>
      <c r="B3" s="91"/>
      <c r="C3" s="91"/>
      <c r="D3" s="91"/>
    </row>
    <row r="4" spans="1:7" x14ac:dyDescent="0.3">
      <c r="A4" s="91"/>
      <c r="B4" s="91"/>
      <c r="C4" s="91"/>
      <c r="D4" s="91"/>
    </row>
    <row r="5" spans="1:7" ht="14.25" customHeight="1" x14ac:dyDescent="0.3">
      <c r="A5" s="91"/>
      <c r="B5" s="91"/>
      <c r="C5" s="91"/>
      <c r="D5" s="91"/>
    </row>
    <row r="6" spans="1:7" ht="14.25" customHeight="1" x14ac:dyDescent="0.3">
      <c r="A6" s="24"/>
      <c r="B6" s="91"/>
      <c r="C6" s="91"/>
      <c r="D6" s="91"/>
    </row>
    <row r="7" spans="1:7" x14ac:dyDescent="0.3">
      <c r="A7" s="150" t="s">
        <v>259</v>
      </c>
      <c r="B7" s="150"/>
      <c r="C7" s="150"/>
      <c r="D7" s="150"/>
    </row>
    <row r="8" spans="1:7" ht="48" customHeight="1" x14ac:dyDescent="0.3">
      <c r="A8" s="1338" t="s">
        <v>787</v>
      </c>
      <c r="B8" s="1339"/>
      <c r="C8" s="1339"/>
      <c r="D8" s="1340"/>
    </row>
    <row r="9" spans="1:7" ht="12" customHeight="1" x14ac:dyDescent="0.3">
      <c r="A9" s="868"/>
      <c r="B9" s="1341" t="s">
        <v>486</v>
      </c>
      <c r="C9" s="1341"/>
      <c r="D9" s="869"/>
    </row>
    <row r="10" spans="1:7" ht="13.5" customHeight="1" x14ac:dyDescent="0.3">
      <c r="A10" s="870" t="s">
        <v>117</v>
      </c>
      <c r="B10" s="314">
        <v>2023</v>
      </c>
      <c r="C10" s="314">
        <v>2022</v>
      </c>
      <c r="D10" s="871"/>
    </row>
    <row r="11" spans="1:7" ht="15" hidden="1" customHeight="1" x14ac:dyDescent="0.3">
      <c r="A11" s="872" t="s">
        <v>98</v>
      </c>
      <c r="B11" s="271"/>
      <c r="C11" s="1028">
        <v>0</v>
      </c>
      <c r="D11" s="873"/>
    </row>
    <row r="12" spans="1:7" x14ac:dyDescent="0.3">
      <c r="A12" s="961" t="s">
        <v>118</v>
      </c>
      <c r="B12" s="1027">
        <v>28173640316</v>
      </c>
      <c r="C12" s="1027">
        <v>22011276918</v>
      </c>
      <c r="D12" s="962"/>
      <c r="F12" s="671"/>
    </row>
    <row r="13" spans="1:7" ht="15" hidden="1" customHeight="1" x14ac:dyDescent="0.3">
      <c r="A13" s="961" t="s">
        <v>103</v>
      </c>
      <c r="B13" s="1027"/>
      <c r="C13" s="1027"/>
      <c r="D13" s="962"/>
      <c r="F13" s="671"/>
    </row>
    <row r="14" spans="1:7" x14ac:dyDescent="0.3">
      <c r="A14" s="961" t="s">
        <v>119</v>
      </c>
      <c r="B14" s="1027">
        <v>5075023473</v>
      </c>
      <c r="C14" s="1027">
        <v>4359400714</v>
      </c>
      <c r="D14" s="962"/>
      <c r="F14" s="671"/>
    </row>
    <row r="15" spans="1:7" x14ac:dyDescent="0.3">
      <c r="A15" s="961" t="s">
        <v>685</v>
      </c>
      <c r="B15" s="1027">
        <v>-4816391408</v>
      </c>
      <c r="C15" s="1027">
        <v>-4255925245</v>
      </c>
      <c r="D15" s="962"/>
      <c r="F15" s="671"/>
      <c r="G15" s="679"/>
    </row>
    <row r="16" spans="1:7" x14ac:dyDescent="0.3">
      <c r="A16" s="961" t="s">
        <v>120</v>
      </c>
      <c r="B16" s="1027">
        <v>12208664286</v>
      </c>
      <c r="C16" s="1027">
        <v>11646753437</v>
      </c>
      <c r="D16" s="962"/>
      <c r="E16" s="1199"/>
      <c r="F16" s="671"/>
    </row>
    <row r="17" spans="1:6" x14ac:dyDescent="0.3">
      <c r="A17" s="961" t="s">
        <v>686</v>
      </c>
      <c r="B17" s="1027">
        <v>-12274047956.574059</v>
      </c>
      <c r="C17" s="1027">
        <v>-11733219279</v>
      </c>
      <c r="D17" s="962"/>
      <c r="E17" s="1199"/>
      <c r="F17" s="679"/>
    </row>
    <row r="18" spans="1:6" x14ac:dyDescent="0.3">
      <c r="A18" s="1026" t="s">
        <v>114</v>
      </c>
      <c r="B18" s="1025">
        <f>SUM(B12:B17)</f>
        <v>28366888710.425941</v>
      </c>
      <c r="C18" s="1025">
        <f>SUM($C$11:C17)</f>
        <v>22028286545</v>
      </c>
      <c r="D18" s="1024"/>
    </row>
    <row r="19" spans="1:6" x14ac:dyDescent="0.3">
      <c r="A19" s="875"/>
      <c r="B19" s="91"/>
      <c r="C19" s="91"/>
      <c r="D19" s="874"/>
    </row>
    <row r="20" spans="1:6" x14ac:dyDescent="0.3">
      <c r="A20" s="876"/>
      <c r="B20" s="877"/>
      <c r="C20" s="877"/>
      <c r="D20" s="878"/>
    </row>
    <row r="21" spans="1:6" x14ac:dyDescent="0.3">
      <c r="B21" s="679"/>
    </row>
    <row r="22" spans="1:6" x14ac:dyDescent="0.3">
      <c r="B22" s="62"/>
    </row>
    <row r="23" spans="1:6" x14ac:dyDescent="0.3">
      <c r="B23" s="679"/>
    </row>
  </sheetData>
  <mergeCells count="2">
    <mergeCell ref="A8:D8"/>
    <mergeCell ref="B9:C9"/>
  </mergeCells>
  <hyperlinks>
    <hyperlink ref="E1" location="matriz!A1" display="Matriz" xr:uid="{00000000-0004-0000-1500-000000000000}"/>
  </hyperlink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1">
    <tabColor theme="8" tint="-0.249977111117893"/>
  </sheetPr>
  <dimension ref="A1:AG20"/>
  <sheetViews>
    <sheetView workbookViewId="0">
      <selection activeCell="B16" sqref="B16"/>
    </sheetView>
  </sheetViews>
  <sheetFormatPr baseColWidth="10" defaultColWidth="11.44140625" defaultRowHeight="13.2" x14ac:dyDescent="0.25"/>
  <cols>
    <col min="1" max="1" width="56.33203125" style="91" customWidth="1"/>
    <col min="2" max="3" width="13.109375" style="91" bestFit="1" customWidth="1"/>
    <col min="4" max="4" width="2" style="91" customWidth="1"/>
    <col min="5" max="33" width="11.44140625" style="91"/>
    <col min="34" max="16384" width="11.44140625" style="22"/>
  </cols>
  <sheetData>
    <row r="1" spans="1:33" ht="14.4" x14ac:dyDescent="0.3">
      <c r="A1" s="91" t="str">
        <f>Indice!C1</f>
        <v>ELECTROBAN SAECA</v>
      </c>
      <c r="E1" s="91">
        <v>29</v>
      </c>
      <c r="F1" s="143" t="s">
        <v>116</v>
      </c>
      <c r="G1" s="7" t="s">
        <v>779</v>
      </c>
    </row>
    <row r="2" spans="1:33" x14ac:dyDescent="0.25">
      <c r="F2" s="143"/>
    </row>
    <row r="3" spans="1:33" x14ac:dyDescent="0.25">
      <c r="F3" s="143"/>
    </row>
    <row r="4" spans="1:33" x14ac:dyDescent="0.25">
      <c r="F4" s="143"/>
    </row>
    <row r="5" spans="1:33" x14ac:dyDescent="0.25">
      <c r="F5" s="143"/>
    </row>
    <row r="6" spans="1:33" x14ac:dyDescent="0.25">
      <c r="A6" s="137"/>
    </row>
    <row r="7" spans="1:33" x14ac:dyDescent="0.25">
      <c r="A7" s="240" t="s">
        <v>260</v>
      </c>
      <c r="B7" s="207"/>
      <c r="C7" s="207"/>
      <c r="D7" s="241"/>
      <c r="T7" s="22"/>
      <c r="U7" s="22"/>
      <c r="V7" s="22"/>
      <c r="W7" s="22"/>
      <c r="X7" s="22"/>
      <c r="Y7" s="22"/>
      <c r="Z7" s="22"/>
      <c r="AA7" s="22"/>
      <c r="AB7" s="22"/>
      <c r="AC7" s="22"/>
      <c r="AD7" s="22"/>
      <c r="AE7" s="22"/>
      <c r="AF7" s="22"/>
      <c r="AG7" s="22"/>
    </row>
    <row r="8" spans="1:33" x14ac:dyDescent="0.25">
      <c r="A8" s="137" t="s">
        <v>785</v>
      </c>
      <c r="D8" s="198"/>
    </row>
    <row r="9" spans="1:33" x14ac:dyDescent="0.25">
      <c r="A9" s="728" t="s">
        <v>614</v>
      </c>
      <c r="B9" s="880">
        <v>45199</v>
      </c>
      <c r="C9" s="880">
        <v>44926</v>
      </c>
      <c r="D9" s="881"/>
    </row>
    <row r="10" spans="1:33" x14ac:dyDescent="0.25">
      <c r="A10" s="320" t="s">
        <v>63</v>
      </c>
      <c r="B10" s="321">
        <v>2023</v>
      </c>
      <c r="C10" s="321">
        <v>2022</v>
      </c>
      <c r="D10" s="319"/>
    </row>
    <row r="11" spans="1:33" x14ac:dyDescent="0.25">
      <c r="A11" s="197" t="s">
        <v>121</v>
      </c>
      <c r="B11" s="316">
        <v>1105061022</v>
      </c>
      <c r="C11" s="316">
        <v>812381842</v>
      </c>
      <c r="D11" s="198"/>
      <c r="F11" s="377"/>
    </row>
    <row r="12" spans="1:33" x14ac:dyDescent="0.25">
      <c r="A12" s="197" t="s">
        <v>122</v>
      </c>
      <c r="B12" s="316">
        <v>402526692</v>
      </c>
      <c r="C12" s="316">
        <v>374807259</v>
      </c>
      <c r="D12" s="198"/>
    </row>
    <row r="13" spans="1:33" hidden="1" x14ac:dyDescent="0.25">
      <c r="A13" s="197" t="s">
        <v>123</v>
      </c>
      <c r="B13" s="316">
        <v>0</v>
      </c>
      <c r="C13" s="316">
        <v>0</v>
      </c>
      <c r="D13" s="198"/>
    </row>
    <row r="14" spans="1:33" x14ac:dyDescent="0.25">
      <c r="A14" s="197" t="s">
        <v>448</v>
      </c>
      <c r="B14" s="316">
        <v>793880966</v>
      </c>
      <c r="C14" s="316">
        <v>2544201</v>
      </c>
      <c r="D14" s="198"/>
    </row>
    <row r="15" spans="1:33" x14ac:dyDescent="0.25">
      <c r="A15" s="197" t="s">
        <v>449</v>
      </c>
      <c r="B15" s="316">
        <v>40923362</v>
      </c>
      <c r="C15" s="316">
        <v>-8243555</v>
      </c>
      <c r="D15" s="198"/>
    </row>
    <row r="16" spans="1:33" x14ac:dyDescent="0.25">
      <c r="A16" s="197" t="s">
        <v>450</v>
      </c>
      <c r="B16" s="316">
        <v>58722156</v>
      </c>
      <c r="C16" s="316">
        <v>47621177</v>
      </c>
      <c r="D16" s="198"/>
    </row>
    <row r="17" spans="1:4" ht="13.8" x14ac:dyDescent="0.25">
      <c r="A17" s="317" t="s">
        <v>3</v>
      </c>
      <c r="B17" s="879">
        <v>2401114198</v>
      </c>
      <c r="C17" s="879">
        <v>1229110924</v>
      </c>
      <c r="D17" s="318"/>
    </row>
    <row r="20" spans="1:4" x14ac:dyDescent="0.25">
      <c r="C20" s="377"/>
    </row>
  </sheetData>
  <hyperlinks>
    <hyperlink ref="F1" location="BG!A1" display="BG" xr:uid="{00000000-0004-0000-1600-000000000000}"/>
    <hyperlink ref="G1" location="matriz!A1" display="Matriz" xr:uid="{00000000-0004-0000-1600-000001000000}"/>
  </hyperlinks>
  <pageMargins left="1.0629921259842521" right="0.70866141732283472" top="1.1417322834645669" bottom="0.74803149606299213" header="0.31496062992125984" footer="0.31496062992125984"/>
  <pageSetup paperSize="9" scale="75"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2">
    <tabColor theme="8" tint="-0.249977111117893"/>
  </sheetPr>
  <dimension ref="A1:O15"/>
  <sheetViews>
    <sheetView workbookViewId="0">
      <selection activeCell="L23" sqref="L23"/>
    </sheetView>
  </sheetViews>
  <sheetFormatPr baseColWidth="10" defaultColWidth="11.44140625" defaultRowHeight="13.2" x14ac:dyDescent="0.25"/>
  <cols>
    <col min="1" max="1" width="37.5546875" style="91" customWidth="1"/>
    <col min="2" max="2" width="11.6640625" style="91" bestFit="1" customWidth="1"/>
    <col min="3" max="3" width="13.109375" style="91" bestFit="1" customWidth="1"/>
    <col min="4" max="5" width="11.44140625" style="91"/>
    <col min="6" max="6" width="7.44140625" style="91" customWidth="1"/>
    <col min="7" max="15" width="11.44140625" style="91"/>
    <col min="16" max="16384" width="11.44140625" style="22"/>
  </cols>
  <sheetData>
    <row r="1" spans="1:8" ht="14.4" x14ac:dyDescent="0.3">
      <c r="A1" s="363" t="str">
        <f>Indice!C1</f>
        <v>ELECTROBAN SAECA</v>
      </c>
      <c r="E1" s="91">
        <v>30</v>
      </c>
      <c r="G1" s="143" t="s">
        <v>116</v>
      </c>
      <c r="H1" s="7" t="s">
        <v>779</v>
      </c>
    </row>
    <row r="6" spans="1:8" ht="18" customHeight="1" x14ac:dyDescent="0.25">
      <c r="A6" s="137"/>
    </row>
    <row r="7" spans="1:8" x14ac:dyDescent="0.25">
      <c r="A7" s="240" t="s">
        <v>273</v>
      </c>
      <c r="B7" s="207"/>
      <c r="C7" s="241"/>
    </row>
    <row r="8" spans="1:8" s="24" customFormat="1" x14ac:dyDescent="0.25">
      <c r="A8" s="189" t="s">
        <v>785</v>
      </c>
      <c r="B8" s="173"/>
      <c r="C8" s="322"/>
    </row>
    <row r="9" spans="1:8" x14ac:dyDescent="0.25">
      <c r="A9" s="728" t="s">
        <v>600</v>
      </c>
      <c r="B9" s="648">
        <v>45199</v>
      </c>
      <c r="C9" s="729">
        <v>44926</v>
      </c>
    </row>
    <row r="10" spans="1:8" x14ac:dyDescent="0.25">
      <c r="A10" s="754" t="s">
        <v>64</v>
      </c>
      <c r="B10" s="314">
        <v>2023</v>
      </c>
      <c r="C10" s="499">
        <v>2022</v>
      </c>
    </row>
    <row r="11" spans="1:8" x14ac:dyDescent="0.25">
      <c r="A11" s="197" t="s">
        <v>451</v>
      </c>
      <c r="B11" s="316">
        <v>75378189</v>
      </c>
      <c r="C11" s="500">
        <v>85328445</v>
      </c>
    </row>
    <row r="12" spans="1:8" x14ac:dyDescent="0.25">
      <c r="A12" s="197" t="s">
        <v>452</v>
      </c>
      <c r="B12" s="316">
        <v>397649308</v>
      </c>
      <c r="C12" s="500">
        <v>0</v>
      </c>
    </row>
    <row r="13" spans="1:8" hidden="1" x14ac:dyDescent="0.25">
      <c r="A13" s="197" t="s">
        <v>453</v>
      </c>
      <c r="B13" s="270">
        <v>0</v>
      </c>
      <c r="C13" s="501">
        <v>0</v>
      </c>
    </row>
    <row r="14" spans="1:8" x14ac:dyDescent="0.25">
      <c r="A14" s="197" t="s">
        <v>454</v>
      </c>
      <c r="B14" s="316">
        <v>-3850687</v>
      </c>
      <c r="C14" s="500">
        <v>1005396310</v>
      </c>
    </row>
    <row r="15" spans="1:8" x14ac:dyDescent="0.25">
      <c r="A15" s="313" t="s">
        <v>3</v>
      </c>
      <c r="B15" s="323">
        <v>469176810</v>
      </c>
      <c r="C15" s="431">
        <v>1090724755</v>
      </c>
    </row>
  </sheetData>
  <hyperlinks>
    <hyperlink ref="G1" location="BG!A1" display="BG" xr:uid="{00000000-0004-0000-1700-000000000000}"/>
    <hyperlink ref="H1" location="matriz!A1" display="Matriz" xr:uid="{00000000-0004-0000-1700-000001000000}"/>
  </hyperlinks>
  <pageMargins left="1.03" right="0.43307086614173229" top="0.74803149606299213" bottom="0.74803149606299213" header="0.31496062992125984" footer="0.31496062992125984"/>
  <pageSetup paperSize="9" scale="80"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3">
    <tabColor theme="8" tint="-0.249977111117893"/>
  </sheetPr>
  <dimension ref="A1:M24"/>
  <sheetViews>
    <sheetView showGridLines="0" zoomScaleNormal="100" zoomScaleSheetLayoutView="90" workbookViewId="0">
      <pane ySplit="9" topLeftCell="A10" activePane="bottomLeft" state="frozen"/>
      <selection activeCell="A24" sqref="A24"/>
      <selection pane="bottomLeft" activeCell="B20" sqref="B20"/>
    </sheetView>
  </sheetViews>
  <sheetFormatPr baseColWidth="10" defaultColWidth="11.44140625" defaultRowHeight="13.2" x14ac:dyDescent="0.25"/>
  <cols>
    <col min="1" max="1" width="42.6640625" style="91" customWidth="1"/>
    <col min="2" max="2" width="15" style="91" customWidth="1"/>
    <col min="3" max="3" width="13.109375" style="91" bestFit="1" customWidth="1"/>
    <col min="4" max="4" width="3.33203125" style="91" customWidth="1"/>
    <col min="5" max="5" width="11.44140625" style="91" customWidth="1"/>
    <col min="6" max="13" width="11.44140625" style="91"/>
    <col min="14" max="16384" width="11.44140625" style="22"/>
  </cols>
  <sheetData>
    <row r="1" spans="1:13" s="35" customFormat="1" ht="14.4" x14ac:dyDescent="0.3">
      <c r="A1" s="363" t="str">
        <f>Indice!C1</f>
        <v>ELECTROBAN SAECA</v>
      </c>
      <c r="B1" s="363"/>
      <c r="C1" s="158">
        <v>31</v>
      </c>
      <c r="E1" s="422" t="s">
        <v>116</v>
      </c>
      <c r="F1" s="7" t="s">
        <v>779</v>
      </c>
      <c r="G1" s="363"/>
      <c r="H1" s="363"/>
      <c r="I1" s="363"/>
      <c r="J1" s="363"/>
      <c r="K1" s="363"/>
      <c r="L1" s="363"/>
      <c r="M1" s="363"/>
    </row>
    <row r="2" spans="1:13" x14ac:dyDescent="0.25">
      <c r="D2" s="143"/>
    </row>
    <row r="3" spans="1:13" x14ac:dyDescent="0.25">
      <c r="D3" s="143"/>
    </row>
    <row r="4" spans="1:13" x14ac:dyDescent="0.25">
      <c r="D4" s="143"/>
    </row>
    <row r="5" spans="1:13" x14ac:dyDescent="0.25">
      <c r="D5" s="143"/>
    </row>
    <row r="7" spans="1:13" x14ac:dyDescent="0.25">
      <c r="A7" s="137" t="s">
        <v>785</v>
      </c>
    </row>
    <row r="8" spans="1:13" x14ac:dyDescent="0.25">
      <c r="A8" s="1335" t="s">
        <v>489</v>
      </c>
      <c r="B8" s="1336"/>
      <c r="C8" s="1336"/>
      <c r="D8" s="1337"/>
    </row>
    <row r="9" spans="1:13" x14ac:dyDescent="0.25">
      <c r="A9" s="197"/>
      <c r="D9" s="198"/>
    </row>
    <row r="10" spans="1:13" x14ac:dyDescent="0.25">
      <c r="A10" s="728"/>
      <c r="B10" s="880">
        <v>45199</v>
      </c>
      <c r="C10" s="880">
        <v>44926</v>
      </c>
      <c r="D10" s="881"/>
    </row>
    <row r="11" spans="1:13" x14ac:dyDescent="0.25">
      <c r="A11" s="1342" t="s">
        <v>488</v>
      </c>
      <c r="B11" s="314">
        <v>2023</v>
      </c>
      <c r="C11" s="314">
        <v>2022</v>
      </c>
      <c r="D11" s="198"/>
    </row>
    <row r="12" spans="1:13" x14ac:dyDescent="0.25">
      <c r="A12" s="1342"/>
      <c r="B12" s="324"/>
      <c r="C12" s="324"/>
      <c r="D12" s="198"/>
    </row>
    <row r="13" spans="1:13" hidden="1" x14ac:dyDescent="0.25">
      <c r="A13" s="325" t="s">
        <v>394</v>
      </c>
      <c r="B13" s="91">
        <v>0</v>
      </c>
      <c r="C13" s="91">
        <v>0</v>
      </c>
      <c r="D13" s="198"/>
    </row>
    <row r="14" spans="1:13" hidden="1" x14ac:dyDescent="0.25">
      <c r="A14" s="325" t="s">
        <v>396</v>
      </c>
      <c r="B14" s="91">
        <v>0</v>
      </c>
      <c r="C14" s="91">
        <v>0</v>
      </c>
      <c r="D14" s="198"/>
    </row>
    <row r="15" spans="1:13" hidden="1" x14ac:dyDescent="0.25">
      <c r="A15" s="325" t="s">
        <v>395</v>
      </c>
      <c r="B15" s="91">
        <v>0</v>
      </c>
      <c r="C15" s="91">
        <v>0</v>
      </c>
      <c r="D15" s="198"/>
    </row>
    <row r="16" spans="1:13" x14ac:dyDescent="0.25">
      <c r="A16" s="325" t="s">
        <v>455</v>
      </c>
      <c r="B16" s="62">
        <v>2044489175</v>
      </c>
      <c r="C16" s="316">
        <v>2293122843</v>
      </c>
      <c r="D16" s="198"/>
    </row>
    <row r="17" spans="1:4" x14ac:dyDescent="0.25">
      <c r="A17" s="325" t="s">
        <v>456</v>
      </c>
      <c r="B17" s="62">
        <v>187698040</v>
      </c>
      <c r="C17" s="316">
        <v>176029938</v>
      </c>
      <c r="D17" s="198"/>
    </row>
    <row r="18" spans="1:4" x14ac:dyDescent="0.25">
      <c r="A18" s="325" t="s">
        <v>457</v>
      </c>
      <c r="B18" s="62">
        <v>65076084</v>
      </c>
      <c r="C18" s="316">
        <v>90968795</v>
      </c>
      <c r="D18" s="198"/>
    </row>
    <row r="19" spans="1:4" x14ac:dyDescent="0.25">
      <c r="A19" s="325" t="s">
        <v>458</v>
      </c>
      <c r="B19" s="316">
        <v>291537815</v>
      </c>
      <c r="C19" s="316">
        <v>213422571</v>
      </c>
      <c r="D19" s="198"/>
    </row>
    <row r="20" spans="1:4" x14ac:dyDescent="0.25">
      <c r="A20" s="325" t="s">
        <v>459</v>
      </c>
      <c r="B20" s="316">
        <v>39379935</v>
      </c>
      <c r="C20" s="316">
        <v>21405680</v>
      </c>
      <c r="D20" s="198"/>
    </row>
    <row r="21" spans="1:4" x14ac:dyDescent="0.25">
      <c r="A21" s="325" t="s">
        <v>438</v>
      </c>
      <c r="B21" s="316">
        <v>-1084637586</v>
      </c>
      <c r="C21" s="316">
        <v>-389313036</v>
      </c>
      <c r="D21" s="198"/>
    </row>
    <row r="22" spans="1:4" x14ac:dyDescent="0.25">
      <c r="A22" s="325" t="s">
        <v>460</v>
      </c>
      <c r="B22" s="316">
        <v>2587000</v>
      </c>
      <c r="C22" s="316">
        <v>1582000</v>
      </c>
      <c r="D22" s="501"/>
    </row>
    <row r="23" spans="1:4" x14ac:dyDescent="0.25">
      <c r="A23" s="325" t="s">
        <v>461</v>
      </c>
      <c r="B23" s="316">
        <v>85964179</v>
      </c>
      <c r="C23" s="316">
        <v>18434924</v>
      </c>
      <c r="D23" s="198"/>
    </row>
    <row r="24" spans="1:4" x14ac:dyDescent="0.25">
      <c r="A24" s="313" t="s">
        <v>3</v>
      </c>
      <c r="B24" s="323">
        <v>1632094642</v>
      </c>
      <c r="C24" s="323">
        <v>2425653715</v>
      </c>
      <c r="D24" s="318"/>
    </row>
  </sheetData>
  <mergeCells count="2">
    <mergeCell ref="A8:D8"/>
    <mergeCell ref="A11:A12"/>
  </mergeCells>
  <hyperlinks>
    <hyperlink ref="E1" location="BG!A1" display="BG" xr:uid="{00000000-0004-0000-1800-000000000000}"/>
    <hyperlink ref="F1" location="matriz!A1" display="Matriz" xr:uid="{00000000-0004-0000-1800-000001000000}"/>
  </hyperlinks>
  <pageMargins left="1.1811023622047245" right="0.70866141732283472" top="1.1417322834645669" bottom="0.74803149606299213" header="0.31496062992125984" footer="0.31496062992125984"/>
  <pageSetup paperSize="9" scale="75"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4">
    <tabColor theme="8" tint="-0.249977111117893"/>
  </sheetPr>
  <dimension ref="A1:J24"/>
  <sheetViews>
    <sheetView showGridLines="0" zoomScaleNormal="100" workbookViewId="0">
      <selection activeCell="G24" sqref="G24"/>
    </sheetView>
  </sheetViews>
  <sheetFormatPr baseColWidth="10" defaultColWidth="11.44140625" defaultRowHeight="13.2" x14ac:dyDescent="0.25"/>
  <cols>
    <col min="1" max="1" width="19.44140625" style="22" customWidth="1"/>
    <col min="2" max="2" width="13.109375" style="22" bestFit="1" customWidth="1"/>
    <col min="3" max="3" width="14.88671875" style="22" bestFit="1" customWidth="1"/>
    <col min="4" max="4" width="3.44140625" style="22" bestFit="1" customWidth="1"/>
    <col min="5" max="5" width="12.33203125" style="22" customWidth="1"/>
    <col min="6" max="7" width="15.6640625" style="22" customWidth="1"/>
    <col min="8" max="8" width="3.6640625" style="22" customWidth="1"/>
    <col min="9" max="16384" width="11.44140625" style="22"/>
  </cols>
  <sheetData>
    <row r="1" spans="1:10" x14ac:dyDescent="0.25">
      <c r="A1" s="22" t="str">
        <f>Indice!C1</f>
        <v>ELECTROBAN SAECA</v>
      </c>
    </row>
    <row r="2" spans="1:10" ht="14.4" x14ac:dyDescent="0.3">
      <c r="D2" s="82"/>
      <c r="H2" s="22">
        <v>32</v>
      </c>
      <c r="I2" s="82" t="s">
        <v>116</v>
      </c>
      <c r="J2" s="7" t="s">
        <v>779</v>
      </c>
    </row>
    <row r="3" spans="1:10" x14ac:dyDescent="0.25">
      <c r="D3" s="82"/>
    </row>
    <row r="4" spans="1:10" x14ac:dyDescent="0.25">
      <c r="D4" s="82"/>
    </row>
    <row r="5" spans="1:10" x14ac:dyDescent="0.25">
      <c r="D5" s="82"/>
    </row>
    <row r="7" spans="1:10" x14ac:dyDescent="0.25">
      <c r="A7" s="150" t="s">
        <v>261</v>
      </c>
      <c r="B7" s="150"/>
      <c r="C7" s="150"/>
      <c r="D7" s="23"/>
      <c r="E7" s="23"/>
      <c r="F7" s="23"/>
      <c r="G7" s="23"/>
      <c r="H7" s="23"/>
    </row>
    <row r="8" spans="1:10" x14ac:dyDescent="0.25">
      <c r="A8" s="150"/>
      <c r="B8" s="150"/>
      <c r="C8" s="150"/>
      <c r="D8" s="23"/>
      <c r="E8" s="23"/>
      <c r="F8" s="23"/>
      <c r="G8" s="23"/>
      <c r="H8" s="23"/>
    </row>
    <row r="9" spans="1:10" x14ac:dyDescent="0.25">
      <c r="A9" s="1343" t="s">
        <v>788</v>
      </c>
      <c r="B9" s="1343"/>
    </row>
    <row r="10" spans="1:10" x14ac:dyDescent="0.25">
      <c r="A10" s="1343" t="s">
        <v>600</v>
      </c>
      <c r="B10" s="1343"/>
    </row>
    <row r="11" spans="1:10" x14ac:dyDescent="0.25">
      <c r="A11" s="337"/>
      <c r="B11" s="648">
        <v>45199</v>
      </c>
      <c r="C11" s="648">
        <v>44926</v>
      </c>
      <c r="D11" s="338"/>
      <c r="E11" s="208"/>
      <c r="F11" s="339"/>
      <c r="G11" s="339"/>
      <c r="H11" s="340"/>
    </row>
    <row r="12" spans="1:10" x14ac:dyDescent="0.25">
      <c r="A12" s="341" t="s">
        <v>62</v>
      </c>
      <c r="B12" s="145">
        <v>2023</v>
      </c>
      <c r="C12" s="145">
        <v>2022</v>
      </c>
      <c r="E12" s="326" t="s">
        <v>383</v>
      </c>
      <c r="F12" s="145">
        <f>IFERROR(IF(Indice!B6="","2XX2",YEAR(Indice!B6)),"2XX2")</f>
        <v>2023</v>
      </c>
      <c r="G12" s="145">
        <f>IFERROR(YEAR(Indice!B6-365),"2XX1")</f>
        <v>2022</v>
      </c>
      <c r="H12" s="58"/>
    </row>
    <row r="13" spans="1:10" hidden="1" x14ac:dyDescent="0.25">
      <c r="A13" s="212" t="s">
        <v>124</v>
      </c>
      <c r="B13" s="331">
        <v>0</v>
      </c>
      <c r="C13" s="331">
        <v>0</v>
      </c>
      <c r="E13" s="24" t="s">
        <v>124</v>
      </c>
      <c r="F13" s="24"/>
      <c r="G13" s="24"/>
      <c r="H13" s="58"/>
    </row>
    <row r="14" spans="1:10" hidden="1" x14ac:dyDescent="0.25">
      <c r="A14" s="214" t="s">
        <v>19</v>
      </c>
      <c r="B14" s="332">
        <v>0</v>
      </c>
      <c r="C14" s="332">
        <v>0</v>
      </c>
      <c r="E14" s="333" t="s">
        <v>19</v>
      </c>
      <c r="F14" s="153"/>
      <c r="G14" s="334"/>
      <c r="H14" s="58"/>
    </row>
    <row r="15" spans="1:10" hidden="1" x14ac:dyDescent="0.25">
      <c r="A15" s="214" t="s">
        <v>20</v>
      </c>
      <c r="B15" s="332">
        <v>0</v>
      </c>
      <c r="C15" s="332">
        <v>0</v>
      </c>
      <c r="E15" s="333" t="s">
        <v>20</v>
      </c>
      <c r="F15" s="153"/>
      <c r="G15" s="334"/>
      <c r="H15" s="58"/>
    </row>
    <row r="16" spans="1:10" hidden="1" x14ac:dyDescent="0.25">
      <c r="A16" s="214" t="s">
        <v>126</v>
      </c>
      <c r="B16" s="332">
        <v>0</v>
      </c>
      <c r="C16" s="332">
        <v>0</v>
      </c>
      <c r="E16" s="333" t="s">
        <v>127</v>
      </c>
      <c r="F16" s="153"/>
      <c r="G16" s="334"/>
      <c r="H16" s="58"/>
    </row>
    <row r="17" spans="1:8" hidden="1" x14ac:dyDescent="0.25">
      <c r="A17" s="212" t="s">
        <v>393</v>
      </c>
      <c r="B17" s="332">
        <v>0</v>
      </c>
      <c r="C17" s="332">
        <v>0</v>
      </c>
      <c r="E17" s="24" t="s">
        <v>393</v>
      </c>
      <c r="F17" s="153"/>
      <c r="G17" s="334"/>
      <c r="H17" s="58"/>
    </row>
    <row r="18" spans="1:8" hidden="1" x14ac:dyDescent="0.25">
      <c r="A18" s="212" t="s">
        <v>125</v>
      </c>
      <c r="B18" s="332">
        <v>0</v>
      </c>
      <c r="C18" s="332">
        <v>0</v>
      </c>
      <c r="E18" s="24" t="s">
        <v>125</v>
      </c>
      <c r="F18" s="153"/>
      <c r="G18" s="334"/>
      <c r="H18" s="58"/>
    </row>
    <row r="19" spans="1:8" x14ac:dyDescent="0.25">
      <c r="A19" s="304" t="s">
        <v>463</v>
      </c>
      <c r="B19" s="153">
        <v>14925654</v>
      </c>
      <c r="C19" s="153">
        <v>924474787</v>
      </c>
      <c r="E19" s="24"/>
      <c r="F19" s="153"/>
      <c r="G19" s="334"/>
      <c r="H19" s="58"/>
    </row>
    <row r="20" spans="1:8" x14ac:dyDescent="0.25">
      <c r="A20" s="304" t="s">
        <v>464</v>
      </c>
      <c r="B20" s="706">
        <v>37699863</v>
      </c>
      <c r="C20" s="706">
        <v>63794226</v>
      </c>
      <c r="E20" s="24"/>
      <c r="F20" s="153"/>
      <c r="G20" s="334"/>
      <c r="H20" s="58"/>
    </row>
    <row r="21" spans="1:8" x14ac:dyDescent="0.25">
      <c r="A21" s="304" t="s">
        <v>705</v>
      </c>
      <c r="B21" s="706">
        <v>1001348260</v>
      </c>
      <c r="C21" s="706">
        <v>0</v>
      </c>
      <c r="E21" s="24"/>
      <c r="F21" s="153"/>
      <c r="G21" s="334"/>
      <c r="H21" s="58"/>
    </row>
    <row r="22" spans="1:8" s="24" customFormat="1" ht="13.8" thickBot="1" x14ac:dyDescent="0.3">
      <c r="A22" s="342" t="s">
        <v>17</v>
      </c>
      <c r="B22" s="327">
        <v>1053973777</v>
      </c>
      <c r="C22" s="328">
        <v>988269013</v>
      </c>
      <c r="E22" s="335" t="s">
        <v>17</v>
      </c>
      <c r="F22" s="327">
        <f>SUM(F14:F20)</f>
        <v>0</v>
      </c>
      <c r="G22" s="328">
        <f>SUM(G14:G20)</f>
        <v>0</v>
      </c>
      <c r="H22" s="209"/>
    </row>
    <row r="23" spans="1:8" s="24" customFormat="1" ht="13.8" thickTop="1" x14ac:dyDescent="0.25">
      <c r="A23" s="342"/>
      <c r="B23" s="329"/>
      <c r="C23" s="330"/>
      <c r="H23" s="209"/>
    </row>
    <row r="24" spans="1:8" x14ac:dyDescent="0.25">
      <c r="A24" s="194"/>
      <c r="B24" s="195"/>
      <c r="C24" s="195"/>
      <c r="D24" s="195"/>
      <c r="E24" s="343"/>
      <c r="F24" s="219"/>
      <c r="G24" s="344"/>
      <c r="H24" s="196"/>
    </row>
  </sheetData>
  <mergeCells count="2">
    <mergeCell ref="A10:B10"/>
    <mergeCell ref="A9:B9"/>
  </mergeCells>
  <hyperlinks>
    <hyperlink ref="I2" location="BG!A1" display="BG" xr:uid="{00000000-0004-0000-1900-000000000000}"/>
    <hyperlink ref="J2" location="matriz!A1" display="Matriz" xr:uid="{00000000-0004-0000-1900-000001000000}"/>
  </hyperlinks>
  <printOptions horizontalCentered="1"/>
  <pageMargins left="0.70866141732283472" right="0.45" top="0.74803149606299213" bottom="0.74803149606299213" header="0.31496062992125984" footer="0.31496062992125984"/>
  <pageSetup paperSize="9" scale="75"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5">
    <tabColor theme="8" tint="-0.249977111117893"/>
  </sheetPr>
  <dimension ref="A1:L34"/>
  <sheetViews>
    <sheetView showGridLines="0" topLeftCell="A26" zoomScaleNormal="100" workbookViewId="0">
      <selection activeCell="A44" sqref="A44"/>
    </sheetView>
  </sheetViews>
  <sheetFormatPr baseColWidth="10" defaultColWidth="11.44140625" defaultRowHeight="13.2" x14ac:dyDescent="0.25"/>
  <cols>
    <col min="1" max="1" width="46.5546875" style="22" customWidth="1"/>
    <col min="2" max="3" width="14.109375" style="22" bestFit="1" customWidth="1"/>
    <col min="4" max="4" width="2.88671875" style="22" customWidth="1"/>
    <col min="5" max="5" width="10.6640625" style="22" customWidth="1"/>
    <col min="6" max="6" width="33.5546875" style="22" customWidth="1"/>
    <col min="7" max="7" width="1.109375" style="22" customWidth="1"/>
    <col min="8" max="8" width="11.44140625" style="22"/>
    <col min="9" max="9" width="1.109375" style="22" customWidth="1"/>
    <col min="10" max="10" width="18.109375" style="22" customWidth="1"/>
    <col min="11" max="11" width="1.109375" style="22" customWidth="1"/>
    <col min="12" max="12" width="13.109375" style="22" customWidth="1"/>
    <col min="13" max="16384" width="11.44140625" style="22"/>
  </cols>
  <sheetData>
    <row r="1" spans="1:12" ht="14.4" x14ac:dyDescent="0.3">
      <c r="A1" s="35" t="str">
        <f>Indice!C1</f>
        <v>ELECTROBAN SAECA</v>
      </c>
      <c r="E1" s="43">
        <v>33</v>
      </c>
      <c r="F1" s="82" t="s">
        <v>116</v>
      </c>
      <c r="H1" s="7" t="s">
        <v>779</v>
      </c>
    </row>
    <row r="5" spans="1:12" x14ac:dyDescent="0.25">
      <c r="A5" s="24"/>
    </row>
    <row r="6" spans="1:12" x14ac:dyDescent="0.25">
      <c r="A6" s="24"/>
    </row>
    <row r="7" spans="1:12" x14ac:dyDescent="0.25">
      <c r="A7" s="137" t="s">
        <v>785</v>
      </c>
    </row>
    <row r="8" spans="1:12" x14ac:dyDescent="0.25">
      <c r="A8" s="1325" t="s">
        <v>263</v>
      </c>
      <c r="B8" s="1326"/>
      <c r="C8" s="1326"/>
      <c r="D8" s="1327"/>
      <c r="E8" s="345"/>
      <c r="F8" s="345"/>
      <c r="G8" s="345"/>
      <c r="H8" s="345"/>
      <c r="I8" s="345"/>
      <c r="J8" s="345"/>
      <c r="K8" s="345"/>
      <c r="L8" s="345"/>
    </row>
    <row r="9" spans="1:12" x14ac:dyDescent="0.25">
      <c r="A9" s="54" t="s">
        <v>600</v>
      </c>
      <c r="B9" s="1248"/>
      <c r="C9" s="1248"/>
      <c r="D9" s="347"/>
    </row>
    <row r="10" spans="1:12" x14ac:dyDescent="0.25">
      <c r="A10" s="54"/>
      <c r="B10" s="648">
        <v>45199</v>
      </c>
      <c r="C10" s="648">
        <v>44926</v>
      </c>
      <c r="D10" s="347"/>
    </row>
    <row r="11" spans="1:12" x14ac:dyDescent="0.25">
      <c r="A11" s="54" t="s">
        <v>397</v>
      </c>
      <c r="B11" s="145">
        <f>IFERROR(IF(Indice!B6="","2XX2",YEAR(Indice!B6)),"2XX2")</f>
        <v>2023</v>
      </c>
      <c r="C11" s="145">
        <f>IFERROR(YEAR(Indice!B6-365),"2XX1")</f>
        <v>2022</v>
      </c>
      <c r="D11" s="145"/>
    </row>
    <row r="12" spans="1:12" x14ac:dyDescent="0.25">
      <c r="A12" s="54" t="s">
        <v>398</v>
      </c>
      <c r="B12" s="348">
        <v>72340500000</v>
      </c>
      <c r="C12" s="348">
        <v>72340500000</v>
      </c>
      <c r="D12" s="347"/>
    </row>
    <row r="13" spans="1:12" x14ac:dyDescent="0.25">
      <c r="A13" s="54" t="s">
        <v>401</v>
      </c>
      <c r="B13" s="348">
        <v>72340500000</v>
      </c>
      <c r="C13" s="348">
        <v>72340500000</v>
      </c>
      <c r="D13" s="347"/>
    </row>
    <row r="14" spans="1:12" x14ac:dyDescent="0.25">
      <c r="A14" s="54" t="s">
        <v>400</v>
      </c>
      <c r="B14" s="348">
        <v>144681</v>
      </c>
      <c r="C14" s="348">
        <v>144681</v>
      </c>
      <c r="D14" s="347"/>
    </row>
    <row r="15" spans="1:12" x14ac:dyDescent="0.25">
      <c r="A15" s="54" t="s">
        <v>399</v>
      </c>
      <c r="B15" s="349">
        <v>500000</v>
      </c>
      <c r="C15" s="349">
        <v>500000</v>
      </c>
      <c r="D15" s="347"/>
    </row>
    <row r="16" spans="1:12" x14ac:dyDescent="0.25">
      <c r="A16" s="309" t="s">
        <v>3</v>
      </c>
      <c r="B16" s="350">
        <f>+B13</f>
        <v>72340500000</v>
      </c>
      <c r="C16" s="350">
        <f>+C13</f>
        <v>72340500000</v>
      </c>
      <c r="D16" s="350"/>
    </row>
    <row r="19" spans="1:4" x14ac:dyDescent="0.25">
      <c r="A19" s="1325" t="s">
        <v>674</v>
      </c>
      <c r="B19" s="1326"/>
      <c r="C19" s="1326"/>
      <c r="D19" s="1327"/>
    </row>
    <row r="20" spans="1:4" x14ac:dyDescent="0.25">
      <c r="A20" s="54" t="s">
        <v>600</v>
      </c>
      <c r="B20" s="1248"/>
      <c r="C20" s="1248"/>
      <c r="D20" s="347"/>
    </row>
    <row r="21" spans="1:4" x14ac:dyDescent="0.25">
      <c r="A21" s="54"/>
      <c r="B21" s="648">
        <v>45199</v>
      </c>
      <c r="C21" s="648">
        <v>44926</v>
      </c>
      <c r="D21" s="347"/>
    </row>
    <row r="22" spans="1:4" x14ac:dyDescent="0.25">
      <c r="A22" s="54" t="s">
        <v>397</v>
      </c>
      <c r="B22" s="145">
        <v>2023</v>
      </c>
      <c r="C22" s="145">
        <v>2022</v>
      </c>
      <c r="D22" s="145"/>
    </row>
    <row r="23" spans="1:4" x14ac:dyDescent="0.25">
      <c r="A23" s="54" t="s">
        <v>675</v>
      </c>
      <c r="B23" s="348">
        <v>1591000000</v>
      </c>
      <c r="C23" s="348">
        <v>1411000000</v>
      </c>
      <c r="D23" s="347"/>
    </row>
    <row r="24" spans="1:4" x14ac:dyDescent="0.25">
      <c r="A24" s="309" t="s">
        <v>3</v>
      </c>
      <c r="B24" s="350">
        <f>+B23</f>
        <v>1591000000</v>
      </c>
      <c r="C24" s="350">
        <f>+C23</f>
        <v>1411000000</v>
      </c>
      <c r="D24" s="350"/>
    </row>
    <row r="26" spans="1:4" x14ac:dyDescent="0.25">
      <c r="A26" s="1325" t="s">
        <v>748</v>
      </c>
      <c r="B26" s="1326"/>
      <c r="C26" s="1326"/>
      <c r="D26" s="1327"/>
    </row>
    <row r="27" spans="1:4" ht="80.25" customHeight="1" x14ac:dyDescent="0.25">
      <c r="A27" s="1344" t="s">
        <v>754</v>
      </c>
      <c r="B27" s="1344"/>
      <c r="C27" s="1344"/>
      <c r="D27" s="1344"/>
    </row>
    <row r="28" spans="1:4" x14ac:dyDescent="0.25">
      <c r="A28" s="54"/>
      <c r="B28" s="648">
        <v>45199</v>
      </c>
      <c r="C28" s="648">
        <v>44926</v>
      </c>
      <c r="D28" s="347"/>
    </row>
    <row r="29" spans="1:4" x14ac:dyDescent="0.25">
      <c r="A29" s="84" t="s">
        <v>397</v>
      </c>
      <c r="B29" s="145">
        <v>2023</v>
      </c>
      <c r="C29" s="145">
        <v>2022</v>
      </c>
      <c r="D29" s="145"/>
    </row>
    <row r="30" spans="1:4" x14ac:dyDescent="0.25">
      <c r="A30" s="54" t="s">
        <v>749</v>
      </c>
      <c r="B30" s="348">
        <v>8500000000</v>
      </c>
      <c r="C30" s="348">
        <v>0</v>
      </c>
      <c r="D30" s="347"/>
    </row>
    <row r="31" spans="1:4" x14ac:dyDescent="0.25">
      <c r="A31" s="54" t="s">
        <v>750</v>
      </c>
      <c r="B31" s="348">
        <v>-8500000000</v>
      </c>
      <c r="C31" s="348">
        <v>0</v>
      </c>
    </row>
    <row r="32" spans="1:4" x14ac:dyDescent="0.25">
      <c r="A32" s="309" t="s">
        <v>3</v>
      </c>
      <c r="B32" s="350">
        <f>+B30+B31</f>
        <v>0</v>
      </c>
      <c r="C32" s="350">
        <f>+C30</f>
        <v>0</v>
      </c>
      <c r="D32" s="350"/>
    </row>
    <row r="33" spans="1:4" ht="6.75" customHeight="1" x14ac:dyDescent="0.25"/>
    <row r="34" spans="1:4" ht="27" customHeight="1" x14ac:dyDescent="0.25">
      <c r="A34" s="1344"/>
      <c r="B34" s="1344"/>
      <c r="C34" s="1344"/>
      <c r="D34" s="1344"/>
    </row>
  </sheetData>
  <mergeCells count="7">
    <mergeCell ref="A34:D34"/>
    <mergeCell ref="A8:D8"/>
    <mergeCell ref="B9:C9"/>
    <mergeCell ref="A19:D19"/>
    <mergeCell ref="B20:C20"/>
    <mergeCell ref="A27:D27"/>
    <mergeCell ref="A26:D26"/>
  </mergeCells>
  <hyperlinks>
    <hyperlink ref="F1" location="BG!A1" display="BG" xr:uid="{00000000-0004-0000-1A00-000000000000}"/>
    <hyperlink ref="H1" location="matriz!A1" display="Matriz" xr:uid="{00000000-0004-0000-1A00-000001000000}"/>
  </hyperlinks>
  <pageMargins left="1.0236220472440944" right="0.70866141732283472" top="0.86614173228346458" bottom="0.74803149606299213" header="0.31496062992125984" footer="0.31496062992125984"/>
  <pageSetup paperSize="9" scale="80"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6">
    <tabColor theme="8" tint="-0.249977111117893"/>
  </sheetPr>
  <dimension ref="A1:O33"/>
  <sheetViews>
    <sheetView showGridLines="0" topLeftCell="A13" workbookViewId="0">
      <selection activeCell="B25" sqref="B25"/>
    </sheetView>
  </sheetViews>
  <sheetFormatPr baseColWidth="10" defaultColWidth="11.44140625" defaultRowHeight="13.2" x14ac:dyDescent="0.25"/>
  <cols>
    <col min="1" max="1" width="37.5546875" style="91" customWidth="1"/>
    <col min="2" max="2" width="18.5546875" style="91" customWidth="1"/>
    <col min="3" max="3" width="16.6640625" style="91" customWidth="1"/>
    <col min="4" max="6" width="11.44140625" style="91"/>
    <col min="7" max="7" width="5.88671875" style="91" customWidth="1"/>
    <col min="8" max="8" width="3.109375" style="91" customWidth="1"/>
    <col min="9" max="9" width="6.33203125" style="91" customWidth="1"/>
    <col min="10" max="15" width="11.44140625" style="91"/>
    <col min="16" max="16384" width="11.44140625" style="22"/>
  </cols>
  <sheetData>
    <row r="1" spans="1:13" ht="14.4" x14ac:dyDescent="0.3">
      <c r="A1" s="363" t="str">
        <f>Indice!C1</f>
        <v>ELECTROBAN SAECA</v>
      </c>
      <c r="G1" s="91">
        <v>34</v>
      </c>
      <c r="I1" s="143" t="s">
        <v>116</v>
      </c>
      <c r="J1" s="7" t="s">
        <v>779</v>
      </c>
    </row>
    <row r="3" spans="1:13" x14ac:dyDescent="0.25">
      <c r="J3" s="24"/>
      <c r="K3" s="24"/>
    </row>
    <row r="4" spans="1:13" x14ac:dyDescent="0.25">
      <c r="A4" s="22"/>
      <c r="J4" s="24"/>
      <c r="K4" s="24"/>
    </row>
    <row r="5" spans="1:13" x14ac:dyDescent="0.25">
      <c r="A5" s="24"/>
      <c r="J5" s="24"/>
      <c r="K5" s="24"/>
    </row>
    <row r="6" spans="1:13" x14ac:dyDescent="0.25">
      <c r="A6" s="137"/>
      <c r="J6" s="24"/>
      <c r="K6" s="24"/>
    </row>
    <row r="7" spans="1:13" x14ac:dyDescent="0.25">
      <c r="A7" s="1335" t="s">
        <v>265</v>
      </c>
      <c r="B7" s="1336"/>
      <c r="C7" s="1336"/>
      <c r="D7" s="1336"/>
      <c r="E7" s="1336"/>
      <c r="F7" s="1336"/>
      <c r="G7" s="207"/>
      <c r="H7" s="241"/>
      <c r="I7" s="161"/>
      <c r="J7" s="24"/>
      <c r="K7" s="24"/>
      <c r="L7" s="161"/>
      <c r="M7" s="161"/>
    </row>
    <row r="8" spans="1:13" x14ac:dyDescent="0.25">
      <c r="A8" s="137" t="s">
        <v>785</v>
      </c>
      <c r="H8" s="198"/>
      <c r="J8" s="24"/>
      <c r="K8" s="24"/>
    </row>
    <row r="9" spans="1:13" x14ac:dyDescent="0.25">
      <c r="A9" s="137" t="s">
        <v>600</v>
      </c>
      <c r="B9" s="646" t="s">
        <v>782</v>
      </c>
      <c r="C9" s="647" t="s">
        <v>644</v>
      </c>
      <c r="H9" s="198"/>
    </row>
    <row r="10" spans="1:13" x14ac:dyDescent="0.25">
      <c r="A10" s="303"/>
      <c r="B10" s="145">
        <v>2023</v>
      </c>
      <c r="C10" s="145">
        <v>2022</v>
      </c>
      <c r="D10" s="23"/>
      <c r="E10" s="23"/>
      <c r="F10" s="23"/>
      <c r="G10" s="23"/>
      <c r="H10" s="319"/>
    </row>
    <row r="11" spans="1:13" ht="21" customHeight="1" x14ac:dyDescent="0.25">
      <c r="A11" s="351" t="s">
        <v>129</v>
      </c>
      <c r="B11" s="352">
        <v>0</v>
      </c>
      <c r="C11" s="352">
        <v>0</v>
      </c>
      <c r="D11" s="352"/>
      <c r="E11" s="352"/>
      <c r="F11" s="352"/>
      <c r="G11" s="352"/>
      <c r="H11" s="353"/>
    </row>
    <row r="12" spans="1:13" x14ac:dyDescent="0.25">
      <c r="A12" s="272"/>
      <c r="H12" s="198"/>
    </row>
    <row r="13" spans="1:13" x14ac:dyDescent="0.25">
      <c r="A13" s="272"/>
      <c r="H13" s="198"/>
    </row>
    <row r="14" spans="1:13" x14ac:dyDescent="0.25">
      <c r="A14" s="272"/>
      <c r="H14" s="198"/>
    </row>
    <row r="15" spans="1:13" x14ac:dyDescent="0.25">
      <c r="A15" s="272"/>
      <c r="H15" s="198"/>
    </row>
    <row r="16" spans="1:13" x14ac:dyDescent="0.25">
      <c r="A16" s="351" t="s">
        <v>130</v>
      </c>
      <c r="B16" s="649">
        <v>6601859239</v>
      </c>
      <c r="C16" s="649">
        <v>6141061868</v>
      </c>
      <c r="D16" s="352"/>
      <c r="E16" s="352"/>
      <c r="F16" s="352"/>
      <c r="G16" s="352"/>
      <c r="H16" s="353"/>
    </row>
    <row r="17" spans="1:8" x14ac:dyDescent="0.25">
      <c r="A17" s="272"/>
      <c r="H17" s="198"/>
    </row>
    <row r="18" spans="1:8" x14ac:dyDescent="0.25">
      <c r="A18" s="272"/>
      <c r="H18" s="198"/>
    </row>
    <row r="19" spans="1:8" x14ac:dyDescent="0.25">
      <c r="A19" s="272"/>
      <c r="H19" s="198"/>
    </row>
    <row r="20" spans="1:8" ht="21.75" customHeight="1" x14ac:dyDescent="0.25">
      <c r="A20" s="351" t="s">
        <v>131</v>
      </c>
      <c r="B20" s="352">
        <v>0</v>
      </c>
      <c r="C20" s="352">
        <v>0</v>
      </c>
      <c r="D20" s="352"/>
      <c r="E20" s="352"/>
      <c r="F20" s="352"/>
      <c r="G20" s="352"/>
      <c r="H20" s="353"/>
    </row>
    <row r="21" spans="1:8" x14ac:dyDescent="0.25">
      <c r="A21" s="272"/>
      <c r="H21" s="198"/>
    </row>
    <row r="22" spans="1:8" x14ac:dyDescent="0.25">
      <c r="A22" s="272"/>
      <c r="H22" s="198"/>
    </row>
    <row r="23" spans="1:8" ht="19.5" customHeight="1" x14ac:dyDescent="0.25">
      <c r="A23" s="272"/>
      <c r="H23" s="198"/>
    </row>
    <row r="24" spans="1:8" ht="15.75" customHeight="1" x14ac:dyDescent="0.25">
      <c r="A24" s="351" t="s">
        <v>132</v>
      </c>
      <c r="B24" s="649">
        <v>19511790546</v>
      </c>
      <c r="C24" s="649">
        <v>19895885433</v>
      </c>
      <c r="D24" s="352"/>
      <c r="E24" s="352"/>
      <c r="F24" s="352"/>
      <c r="G24" s="352"/>
      <c r="H24" s="353"/>
    </row>
    <row r="25" spans="1:8" ht="26.25" customHeight="1" x14ac:dyDescent="0.25">
      <c r="A25" s="354" t="s">
        <v>490</v>
      </c>
      <c r="B25" s="316">
        <v>16321060026</v>
      </c>
      <c r="C25" s="316">
        <v>11711453905</v>
      </c>
      <c r="H25" s="198"/>
    </row>
    <row r="26" spans="1:8" x14ac:dyDescent="0.25">
      <c r="A26" s="197" t="s">
        <v>491</v>
      </c>
      <c r="B26" s="316">
        <v>3190730520</v>
      </c>
      <c r="C26" s="316">
        <v>6821148916</v>
      </c>
      <c r="H26" s="198"/>
    </row>
    <row r="27" spans="1:8" x14ac:dyDescent="0.25">
      <c r="A27" s="197" t="s">
        <v>492</v>
      </c>
      <c r="B27" s="316">
        <v>0</v>
      </c>
      <c r="C27" s="316">
        <v>1363282612</v>
      </c>
      <c r="H27" s="198"/>
    </row>
    <row r="28" spans="1:8" x14ac:dyDescent="0.25">
      <c r="A28" s="197"/>
      <c r="H28" s="198"/>
    </row>
    <row r="29" spans="1:8" x14ac:dyDescent="0.25">
      <c r="A29" s="197"/>
      <c r="H29" s="198"/>
    </row>
    <row r="30" spans="1:8" x14ac:dyDescent="0.25">
      <c r="A30" s="197"/>
      <c r="H30" s="198"/>
    </row>
    <row r="31" spans="1:8" x14ac:dyDescent="0.25">
      <c r="A31" s="197"/>
      <c r="H31" s="198"/>
    </row>
    <row r="32" spans="1:8" x14ac:dyDescent="0.25">
      <c r="A32" s="197"/>
      <c r="H32" s="198"/>
    </row>
    <row r="33" spans="1:8" x14ac:dyDescent="0.25">
      <c r="A33" s="200"/>
      <c r="B33" s="201"/>
      <c r="C33" s="201"/>
      <c r="D33" s="201"/>
      <c r="E33" s="201"/>
      <c r="F33" s="201"/>
      <c r="G33" s="201"/>
      <c r="H33" s="202"/>
    </row>
  </sheetData>
  <mergeCells count="1">
    <mergeCell ref="A7:F7"/>
  </mergeCells>
  <hyperlinks>
    <hyperlink ref="I1" location="BG!A1" display="BG" xr:uid="{00000000-0004-0000-1B00-000000000000}"/>
    <hyperlink ref="J1" location="matriz!A1" display="Matriz" xr:uid="{00000000-0004-0000-1B00-000001000000}"/>
  </hyperlinks>
  <pageMargins left="0.68" right="0.32" top="0.82" bottom="0.74803149606299213" header="0.31496062992125984" footer="0.31496062992125984"/>
  <pageSetup paperSize="9" scale="75"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7">
    <tabColor theme="8" tint="-0.249977111117893"/>
  </sheetPr>
  <dimension ref="A1:Y14"/>
  <sheetViews>
    <sheetView workbookViewId="0">
      <selection activeCell="G1" sqref="G1"/>
    </sheetView>
  </sheetViews>
  <sheetFormatPr baseColWidth="10" defaultColWidth="11.44140625" defaultRowHeight="13.2" x14ac:dyDescent="0.25"/>
  <cols>
    <col min="1" max="1" width="48.44140625" style="24" customWidth="1"/>
    <col min="2" max="3" width="19" style="24" customWidth="1"/>
    <col min="4" max="4" width="1.109375" style="24" hidden="1" customWidth="1"/>
    <col min="5" max="5" width="1.5546875" style="24" hidden="1" customWidth="1"/>
    <col min="6" max="6" width="3.6640625" style="24" customWidth="1"/>
    <col min="7" max="25" width="11.44140625" style="24"/>
    <col min="26" max="16384" width="11.44140625" style="22"/>
  </cols>
  <sheetData>
    <row r="1" spans="1:7" x14ac:dyDescent="0.25">
      <c r="A1" s="204" t="str">
        <f>Indice!C1</f>
        <v>ELECTROBAN SAECA</v>
      </c>
      <c r="F1" s="24">
        <v>35</v>
      </c>
      <c r="G1" s="156" t="s">
        <v>116</v>
      </c>
    </row>
    <row r="2" spans="1:7" x14ac:dyDescent="0.25">
      <c r="F2" s="156"/>
    </row>
    <row r="3" spans="1:7" x14ac:dyDescent="0.25">
      <c r="F3" s="156"/>
    </row>
    <row r="4" spans="1:7" x14ac:dyDescent="0.25">
      <c r="F4" s="156"/>
    </row>
    <row r="5" spans="1:7" ht="15.75" customHeight="1" x14ac:dyDescent="0.25">
      <c r="A5" s="24" t="s">
        <v>481</v>
      </c>
    </row>
    <row r="6" spans="1:7" ht="15.75" customHeight="1" x14ac:dyDescent="0.25"/>
    <row r="7" spans="1:7" x14ac:dyDescent="0.25">
      <c r="A7" s="162" t="s">
        <v>785</v>
      </c>
      <c r="B7" s="168"/>
      <c r="C7" s="168"/>
      <c r="D7" s="168"/>
      <c r="E7" s="168"/>
      <c r="F7" s="358"/>
    </row>
    <row r="8" spans="1:7" x14ac:dyDescent="0.25">
      <c r="A8" s="356" t="s">
        <v>264</v>
      </c>
      <c r="B8" s="150"/>
      <c r="C8" s="150"/>
      <c r="D8" s="150"/>
      <c r="E8" s="150"/>
      <c r="F8" s="357"/>
    </row>
    <row r="9" spans="1:7" x14ac:dyDescent="0.25">
      <c r="A9" s="164"/>
      <c r="F9" s="166"/>
    </row>
    <row r="10" spans="1:7" x14ac:dyDescent="0.25">
      <c r="A10" s="164"/>
      <c r="B10" s="1317" t="s">
        <v>247</v>
      </c>
      <c r="C10" s="1317"/>
      <c r="F10" s="166"/>
    </row>
    <row r="11" spans="1:7" x14ac:dyDescent="0.25">
      <c r="A11" s="164"/>
      <c r="B11" s="145">
        <f>IFERROR(IF(Indice!B6="","2XX2",YEAR(Indice!B6)),"2XX2")</f>
        <v>2023</v>
      </c>
      <c r="C11" s="145">
        <f>+IFERROR(YEAR(Indice!B6-365),"2XX1")</f>
        <v>2022</v>
      </c>
      <c r="F11" s="166"/>
    </row>
    <row r="12" spans="1:7" x14ac:dyDescent="0.25">
      <c r="A12" s="292" t="s">
        <v>66</v>
      </c>
      <c r="F12" s="166"/>
    </row>
    <row r="13" spans="1:7" x14ac:dyDescent="0.25">
      <c r="A13" s="164"/>
      <c r="F13" s="166"/>
    </row>
    <row r="14" spans="1:7" x14ac:dyDescent="0.25">
      <c r="A14" s="169"/>
      <c r="B14" s="336"/>
      <c r="C14" s="336"/>
      <c r="D14" s="336"/>
      <c r="E14" s="336"/>
      <c r="F14" s="359"/>
    </row>
  </sheetData>
  <mergeCells count="1">
    <mergeCell ref="B10:C10"/>
  </mergeCells>
  <hyperlinks>
    <hyperlink ref="G1" location="BG!A1" display="BG" xr:uid="{00000000-0004-0000-1C00-000000000000}"/>
  </hyperlinks>
  <pageMargins left="0.84" right="0.70866141732283472" top="0.74803149606299213" bottom="0.74803149606299213" header="0.31496062992125984" footer="0.31496062992125984"/>
  <pageSetup paperSize="9" scale="75"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8">
    <tabColor theme="8" tint="-0.249977111117893"/>
  </sheetPr>
  <dimension ref="A1:AB15"/>
  <sheetViews>
    <sheetView zoomScaleNormal="100" workbookViewId="0">
      <selection activeCell="M22" sqref="M22"/>
    </sheetView>
  </sheetViews>
  <sheetFormatPr baseColWidth="10" defaultRowHeight="14.4" x14ac:dyDescent="0.3"/>
  <cols>
    <col min="1" max="1" width="40.6640625" style="1" customWidth="1"/>
    <col min="2" max="3" width="19" style="1" customWidth="1"/>
    <col min="4" max="5" width="0.33203125" style="1" customWidth="1"/>
    <col min="6" max="6" width="3.33203125" style="1" customWidth="1"/>
    <col min="7" max="7" width="4.5546875" style="1" customWidth="1"/>
    <col min="8" max="28" width="11.44140625" style="1"/>
  </cols>
  <sheetData>
    <row r="1" spans="1:28" s="436" customFormat="1" x14ac:dyDescent="0.3">
      <c r="A1" s="497" t="str">
        <f>Indice!C1</f>
        <v>ELECTROBAN SAECA</v>
      </c>
      <c r="B1" s="497"/>
      <c r="C1" s="497"/>
      <c r="F1" s="662">
        <v>36</v>
      </c>
      <c r="G1" s="1"/>
      <c r="H1" s="498" t="s">
        <v>116</v>
      </c>
      <c r="I1" s="497"/>
      <c r="J1" s="497"/>
      <c r="K1" s="497"/>
      <c r="L1" s="497"/>
      <c r="M1" s="497"/>
      <c r="N1" s="497"/>
      <c r="O1" s="497"/>
      <c r="P1" s="497"/>
      <c r="Q1" s="497"/>
      <c r="R1" s="497"/>
      <c r="S1" s="497"/>
      <c r="T1" s="497"/>
      <c r="U1" s="497"/>
      <c r="V1" s="497"/>
      <c r="W1" s="497"/>
      <c r="X1" s="497"/>
      <c r="Y1" s="497"/>
      <c r="Z1" s="497"/>
      <c r="AA1" s="497"/>
      <c r="AB1" s="497"/>
    </row>
    <row r="7" spans="1:28" x14ac:dyDescent="0.3">
      <c r="A7" s="240" t="s">
        <v>266</v>
      </c>
      <c r="B7" s="207"/>
      <c r="C7" s="207"/>
      <c r="D7" s="207"/>
      <c r="E7" s="207"/>
      <c r="F7" s="241"/>
    </row>
    <row r="8" spans="1:28" ht="28.5" hidden="1" customHeight="1" x14ac:dyDescent="0.3">
      <c r="A8" s="212"/>
      <c r="B8" s="24"/>
      <c r="C8" s="24"/>
      <c r="D8" s="24"/>
      <c r="E8" s="24"/>
      <c r="F8" s="209"/>
    </row>
    <row r="9" spans="1:28" x14ac:dyDescent="0.3">
      <c r="A9" s="189" t="s">
        <v>785</v>
      </c>
      <c r="B9" s="91"/>
      <c r="C9" s="24"/>
      <c r="D9" s="24"/>
      <c r="E9" s="24"/>
      <c r="F9" s="209"/>
    </row>
    <row r="10" spans="1:28" x14ac:dyDescent="0.3">
      <c r="A10" s="882"/>
      <c r="B10" s="883" t="s">
        <v>782</v>
      </c>
      <c r="C10" s="884" t="s">
        <v>747</v>
      </c>
      <c r="D10" s="24"/>
      <c r="E10" s="24"/>
      <c r="F10" s="209"/>
    </row>
    <row r="11" spans="1:28" x14ac:dyDescent="0.3">
      <c r="A11" s="885"/>
      <c r="B11" s="718">
        <v>2023</v>
      </c>
      <c r="C11" s="886">
        <v>2022</v>
      </c>
      <c r="D11" s="24"/>
      <c r="E11" s="24"/>
      <c r="F11" s="209"/>
    </row>
    <row r="12" spans="1:28" x14ac:dyDescent="0.3">
      <c r="A12" s="887" t="s">
        <v>133</v>
      </c>
      <c r="B12" s="334">
        <v>0</v>
      </c>
      <c r="C12" s="888">
        <v>0</v>
      </c>
      <c r="D12" s="24"/>
      <c r="E12" s="24"/>
      <c r="F12" s="209"/>
    </row>
    <row r="13" spans="1:28" x14ac:dyDescent="0.3">
      <c r="A13" s="887" t="s">
        <v>134</v>
      </c>
      <c r="B13" s="334">
        <v>5307625308</v>
      </c>
      <c r="C13" s="889">
        <v>9215947426</v>
      </c>
      <c r="D13" s="24"/>
      <c r="E13" s="24"/>
      <c r="F13" s="209"/>
    </row>
    <row r="14" spans="1:28" x14ac:dyDescent="0.3">
      <c r="A14" s="384" t="s">
        <v>251</v>
      </c>
      <c r="B14" s="890">
        <v>5307625308</v>
      </c>
      <c r="C14" s="891">
        <v>9215947426</v>
      </c>
      <c r="D14" s="24"/>
      <c r="E14" s="24"/>
      <c r="F14" s="209"/>
    </row>
    <row r="15" spans="1:28" x14ac:dyDescent="0.3">
      <c r="A15" s="360"/>
      <c r="B15" s="219"/>
      <c r="C15" s="219"/>
      <c r="D15" s="219"/>
      <c r="E15" s="219"/>
      <c r="F15" s="220"/>
    </row>
  </sheetData>
  <hyperlinks>
    <hyperlink ref="H1" location="BG!A1" display="BG" xr:uid="{00000000-0004-0000-1D00-000000000000}"/>
  </hyperlinks>
  <pageMargins left="1.1399999999999999" right="0.70866141732283472" top="0.74803149606299213" bottom="0.74803149606299213" header="0.31496062992125984" footer="0.31496062992125984"/>
  <pageSetup paperSize="9" scale="80"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9">
    <tabColor theme="8" tint="-0.249977111117893"/>
  </sheetPr>
  <dimension ref="A1:AH17"/>
  <sheetViews>
    <sheetView zoomScale="90" zoomScaleNormal="90" workbookViewId="0">
      <selection activeCell="M26" sqref="M26"/>
    </sheetView>
  </sheetViews>
  <sheetFormatPr baseColWidth="10" defaultColWidth="11.44140625" defaultRowHeight="13.2" x14ac:dyDescent="0.25"/>
  <cols>
    <col min="1" max="1" width="40.6640625" style="24" customWidth="1"/>
    <col min="2" max="3" width="19" style="24" customWidth="1"/>
    <col min="4" max="5" width="11.44140625" style="24"/>
    <col min="6" max="6" width="6.44140625" style="24" customWidth="1"/>
    <col min="7" max="34" width="11.44140625" style="91"/>
    <col min="35" max="16384" width="11.44140625" style="22"/>
  </cols>
  <sheetData>
    <row r="1" spans="1:34" s="35" customFormat="1" x14ac:dyDescent="0.25">
      <c r="A1" s="204" t="str">
        <f>Indice!C1</f>
        <v>ELECTROBAN SAECA</v>
      </c>
      <c r="B1" s="204"/>
      <c r="C1" s="204"/>
      <c r="D1" s="24">
        <v>37</v>
      </c>
      <c r="E1" s="676" t="s">
        <v>116</v>
      </c>
      <c r="G1" s="91"/>
      <c r="H1" s="363"/>
      <c r="I1" s="363"/>
      <c r="J1" s="363"/>
      <c r="K1" s="363"/>
      <c r="L1" s="363"/>
      <c r="M1" s="363"/>
      <c r="N1" s="363"/>
      <c r="O1" s="363"/>
      <c r="P1" s="363"/>
      <c r="Q1" s="363"/>
      <c r="R1" s="363"/>
      <c r="S1" s="363"/>
      <c r="T1" s="363"/>
      <c r="U1" s="363"/>
      <c r="V1" s="363"/>
      <c r="W1" s="363"/>
      <c r="X1" s="363"/>
      <c r="Y1" s="363"/>
      <c r="Z1" s="363"/>
      <c r="AA1" s="363"/>
      <c r="AB1" s="363"/>
      <c r="AC1" s="363"/>
      <c r="AD1" s="363"/>
      <c r="AE1" s="363"/>
      <c r="AF1" s="363"/>
      <c r="AG1" s="363"/>
      <c r="AH1" s="363"/>
    </row>
    <row r="6" spans="1:34" ht="12" customHeight="1" x14ac:dyDescent="0.25"/>
    <row r="7" spans="1:34" ht="13.5" customHeight="1" x14ac:dyDescent="0.25">
      <c r="A7" s="24" t="s">
        <v>789</v>
      </c>
    </row>
    <row r="8" spans="1:34" x14ac:dyDescent="0.25">
      <c r="A8" s="240" t="s">
        <v>267</v>
      </c>
      <c r="B8" s="207"/>
      <c r="C8" s="207"/>
      <c r="D8" s="241"/>
      <c r="E8" s="345"/>
      <c r="F8" s="362"/>
    </row>
    <row r="9" spans="1:34" x14ac:dyDescent="0.25">
      <c r="A9" s="212"/>
      <c r="D9" s="209"/>
    </row>
    <row r="10" spans="1:34" ht="12" customHeight="1" x14ac:dyDescent="0.25">
      <c r="A10" s="1345" t="s">
        <v>637</v>
      </c>
      <c r="B10" s="1346"/>
      <c r="C10" s="1346"/>
      <c r="D10" s="1347"/>
    </row>
    <row r="11" spans="1:34" ht="30.75" customHeight="1" x14ac:dyDescent="0.25">
      <c r="A11" s="1345"/>
      <c r="B11" s="1346"/>
      <c r="C11" s="1346"/>
      <c r="D11" s="1347"/>
    </row>
    <row r="12" spans="1:34" x14ac:dyDescent="0.25">
      <c r="A12" s="212"/>
      <c r="B12" s="1317" t="s">
        <v>600</v>
      </c>
      <c r="C12" s="1317"/>
      <c r="D12" s="209"/>
    </row>
    <row r="13" spans="1:34" x14ac:dyDescent="0.25">
      <c r="A13" s="299"/>
      <c r="B13" s="145">
        <f>IFERROR(IF(Indice!B6="","2XX2",YEAR(Indice!B6)),"2XX2")</f>
        <v>2023</v>
      </c>
      <c r="C13" s="145">
        <f>+IFERROR(YEAR(Indice!B6-365),"2XX1")</f>
        <v>2022</v>
      </c>
      <c r="D13" s="209"/>
    </row>
    <row r="14" spans="1:34" x14ac:dyDescent="0.25">
      <c r="A14" s="212" t="s">
        <v>78</v>
      </c>
      <c r="D14" s="209"/>
    </row>
    <row r="15" spans="1:34" x14ac:dyDescent="0.25">
      <c r="A15" s="212"/>
      <c r="D15" s="209"/>
    </row>
    <row r="16" spans="1:34" x14ac:dyDescent="0.25">
      <c r="A16" s="212"/>
      <c r="D16" s="209"/>
    </row>
    <row r="17" spans="1:4" x14ac:dyDescent="0.25">
      <c r="A17" s="360"/>
      <c r="B17" s="219"/>
      <c r="C17" s="219"/>
      <c r="D17" s="220"/>
    </row>
  </sheetData>
  <mergeCells count="2">
    <mergeCell ref="B12:C12"/>
    <mergeCell ref="A10:D11"/>
  </mergeCells>
  <hyperlinks>
    <hyperlink ref="E1" location="BG!A1" display="BG" xr:uid="{00000000-0004-0000-1E00-000000000000}"/>
  </hyperlinks>
  <pageMargins left="1.07" right="0.70866141732283472" top="1.0629921259842521" bottom="0.74803149606299213" header="0.31496062992125984" footer="0.31496062992125984"/>
  <pageSetup paperSize="9" scale="80"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0">
    <tabColor theme="8" tint="-0.249977111117893"/>
  </sheetPr>
  <dimension ref="A1:AA33"/>
  <sheetViews>
    <sheetView showGridLines="0" zoomScale="90" zoomScaleNormal="90" workbookViewId="0">
      <selection activeCell="B17" sqref="B17"/>
    </sheetView>
  </sheetViews>
  <sheetFormatPr baseColWidth="10" defaultColWidth="11.44140625" defaultRowHeight="13.8" x14ac:dyDescent="0.25"/>
  <cols>
    <col min="1" max="1" width="45.109375" style="361" customWidth="1"/>
    <col min="2" max="2" width="18.109375" style="361" customWidth="1"/>
    <col min="3" max="3" width="18.33203125" style="361" customWidth="1"/>
    <col min="4" max="4" width="15.6640625" style="361" bestFit="1" customWidth="1"/>
    <col min="5" max="5" width="17.6640625" style="361" customWidth="1"/>
    <col min="6" max="7" width="15.6640625" style="361" bestFit="1" customWidth="1"/>
    <col min="8" max="27" width="11.44140625" style="361"/>
    <col min="28" max="16384" width="11.44140625" style="126"/>
  </cols>
  <sheetData>
    <row r="1" spans="1:27" x14ac:dyDescent="0.25">
      <c r="A1" s="366" t="str">
        <f>Indice!C1</f>
        <v>ELECTROBAN SAECA</v>
      </c>
      <c r="D1" s="361">
        <v>38</v>
      </c>
      <c r="E1" s="364" t="s">
        <v>128</v>
      </c>
    </row>
    <row r="8" spans="1:27" x14ac:dyDescent="0.25">
      <c r="A8" s="370" t="s">
        <v>268</v>
      </c>
      <c r="B8" s="371"/>
      <c r="C8" s="372"/>
      <c r="D8" s="368"/>
      <c r="E8" s="368"/>
      <c r="F8" s="355"/>
      <c r="G8" s="355"/>
      <c r="H8" s="355"/>
      <c r="I8" s="355"/>
      <c r="J8" s="355"/>
      <c r="K8" s="355"/>
      <c r="L8" s="355"/>
      <c r="M8" s="355"/>
      <c r="N8" s="355"/>
      <c r="O8" s="355"/>
      <c r="P8" s="355"/>
      <c r="Q8" s="355"/>
      <c r="R8" s="355"/>
      <c r="S8" s="355"/>
      <c r="T8" s="355"/>
      <c r="U8" s="355"/>
      <c r="V8" s="355"/>
      <c r="W8" s="355"/>
      <c r="X8" s="355"/>
      <c r="Y8" s="355"/>
      <c r="Z8" s="355"/>
      <c r="AA8" s="126"/>
    </row>
    <row r="9" spans="1:27" ht="2.25" customHeight="1" x14ac:dyDescent="0.25">
      <c r="A9" s="373"/>
      <c r="C9" s="374"/>
    </row>
    <row r="10" spans="1:27" ht="16.5" customHeight="1" x14ac:dyDescent="0.25">
      <c r="A10" s="375" t="s">
        <v>785</v>
      </c>
      <c r="C10" s="374"/>
    </row>
    <row r="11" spans="1:27" ht="13.5" customHeight="1" x14ac:dyDescent="0.25">
      <c r="A11" s="984"/>
      <c r="B11" s="1348" t="s">
        <v>611</v>
      </c>
      <c r="C11" s="1349"/>
      <c r="H11" s="361" t="s">
        <v>43</v>
      </c>
      <c r="I11" s="361" t="s">
        <v>43</v>
      </c>
    </row>
    <row r="12" spans="1:27" x14ac:dyDescent="0.25">
      <c r="A12" s="985"/>
      <c r="B12" s="650" t="s">
        <v>782</v>
      </c>
      <c r="C12" s="986" t="s">
        <v>782</v>
      </c>
    </row>
    <row r="13" spans="1:27" ht="15.6" x14ac:dyDescent="0.3">
      <c r="A13" s="987"/>
      <c r="B13" s="719">
        <v>2023</v>
      </c>
      <c r="C13" s="988">
        <v>2022</v>
      </c>
      <c r="D13" s="355"/>
      <c r="E13" s="355"/>
      <c r="F13" s="355"/>
      <c r="G13" s="355"/>
      <c r="H13" s="355"/>
      <c r="I13" s="355"/>
      <c r="J13" s="355"/>
      <c r="K13" s="355"/>
      <c r="L13" s="355"/>
      <c r="M13" s="355"/>
      <c r="N13" s="355"/>
      <c r="O13" s="355"/>
      <c r="P13" s="355"/>
      <c r="Q13" s="355"/>
      <c r="R13" s="355"/>
      <c r="S13" s="355"/>
      <c r="T13" s="355"/>
      <c r="U13" s="355"/>
      <c r="V13" s="355"/>
      <c r="W13" s="355"/>
      <c r="X13" s="355"/>
      <c r="Y13" s="355"/>
      <c r="Z13" s="355"/>
      <c r="AA13" s="126"/>
    </row>
    <row r="14" spans="1:27" x14ac:dyDescent="0.25">
      <c r="A14" s="989" t="s">
        <v>60</v>
      </c>
      <c r="B14" s="365"/>
      <c r="C14" s="990"/>
      <c r="D14" s="355"/>
      <c r="E14" s="355"/>
      <c r="F14" s="355"/>
      <c r="G14" s="355"/>
      <c r="H14" s="355"/>
      <c r="I14" s="355"/>
      <c r="J14" s="355"/>
      <c r="K14" s="355"/>
      <c r="L14" s="355"/>
      <c r="M14" s="355"/>
      <c r="N14" s="355"/>
      <c r="O14" s="355"/>
      <c r="P14" s="355"/>
      <c r="Q14" s="355"/>
      <c r="R14" s="355"/>
      <c r="S14" s="355"/>
      <c r="T14" s="355"/>
      <c r="U14" s="355"/>
      <c r="V14" s="355"/>
      <c r="W14" s="355"/>
      <c r="X14" s="355"/>
      <c r="Y14" s="355"/>
      <c r="Z14" s="355"/>
      <c r="AA14" s="126"/>
    </row>
    <row r="15" spans="1:27" ht="15.6" x14ac:dyDescent="0.3">
      <c r="A15" s="991" t="s">
        <v>615</v>
      </c>
      <c r="B15" s="367"/>
      <c r="C15" s="992"/>
      <c r="D15" s="355"/>
      <c r="E15" s="355"/>
      <c r="F15" s="355"/>
      <c r="G15" s="355"/>
      <c r="H15" s="355"/>
      <c r="I15" s="355"/>
      <c r="J15" s="355"/>
      <c r="K15" s="355"/>
      <c r="L15" s="355"/>
      <c r="M15" s="355"/>
      <c r="N15" s="355"/>
      <c r="O15" s="355"/>
      <c r="P15" s="355"/>
      <c r="Q15" s="355"/>
      <c r="R15" s="355"/>
      <c r="S15" s="355"/>
      <c r="T15" s="355"/>
      <c r="U15" s="355"/>
      <c r="V15" s="355"/>
      <c r="W15" s="355"/>
      <c r="X15" s="355"/>
      <c r="Y15" s="355"/>
      <c r="Z15" s="355"/>
      <c r="AA15" s="126"/>
    </row>
    <row r="16" spans="1:27" ht="14.4" x14ac:dyDescent="0.3">
      <c r="A16" s="993" t="s">
        <v>403</v>
      </c>
      <c r="B16" s="355"/>
      <c r="C16" s="994"/>
      <c r="D16" s="355"/>
      <c r="E16" s="355"/>
      <c r="F16" s="355"/>
      <c r="G16" s="355"/>
      <c r="H16" s="355"/>
      <c r="I16" s="355"/>
      <c r="J16" s="355"/>
      <c r="K16" s="355"/>
      <c r="L16" s="355"/>
      <c r="M16" s="355"/>
      <c r="N16" s="355"/>
      <c r="O16" s="355"/>
      <c r="P16" s="355"/>
      <c r="Q16" s="355"/>
      <c r="R16" s="355"/>
      <c r="S16" s="355"/>
      <c r="T16" s="355"/>
      <c r="U16" s="355"/>
      <c r="V16" s="355"/>
      <c r="W16" s="355"/>
      <c r="X16" s="355"/>
      <c r="Y16" s="355"/>
      <c r="Z16" s="355"/>
      <c r="AA16" s="126"/>
    </row>
    <row r="17" spans="1:27" x14ac:dyDescent="0.25">
      <c r="A17" s="995" t="s">
        <v>209</v>
      </c>
      <c r="B17" s="1182">
        <v>14532787304</v>
      </c>
      <c r="C17" s="1092">
        <v>11704150391</v>
      </c>
      <c r="D17" s="1160"/>
      <c r="E17" s="1142"/>
      <c r="F17" s="1161"/>
      <c r="G17" s="1142"/>
      <c r="H17" s="355"/>
      <c r="I17" s="355"/>
      <c r="J17" s="355"/>
      <c r="K17" s="355"/>
      <c r="L17" s="355"/>
      <c r="M17" s="355"/>
      <c r="N17" s="355"/>
      <c r="O17" s="355"/>
      <c r="P17" s="355"/>
      <c r="Q17" s="355"/>
      <c r="R17" s="355"/>
      <c r="S17" s="355"/>
      <c r="T17" s="355"/>
      <c r="U17" s="355"/>
      <c r="V17" s="355"/>
      <c r="W17" s="355"/>
      <c r="X17" s="355"/>
      <c r="Y17" s="355"/>
      <c r="Z17" s="355"/>
      <c r="AA17" s="126"/>
    </row>
    <row r="18" spans="1:27" ht="14.4" x14ac:dyDescent="0.3">
      <c r="A18" s="996" t="s">
        <v>210</v>
      </c>
      <c r="B18" s="1183">
        <v>109106383929</v>
      </c>
      <c r="C18" s="1093">
        <v>95311582559</v>
      </c>
      <c r="D18" s="1142"/>
      <c r="E18" s="1006"/>
      <c r="F18" s="566"/>
      <c r="G18" s="1157"/>
      <c r="H18" s="355"/>
      <c r="I18" s="355"/>
      <c r="J18" s="355"/>
      <c r="K18" s="355"/>
      <c r="L18" s="355"/>
      <c r="M18" s="355"/>
      <c r="N18" s="355"/>
      <c r="O18" s="355"/>
      <c r="P18" s="355"/>
      <c r="Q18" s="355"/>
      <c r="R18" s="355"/>
      <c r="S18" s="355"/>
      <c r="T18" s="355"/>
      <c r="U18" s="355"/>
      <c r="V18" s="355"/>
      <c r="W18" s="355"/>
      <c r="X18" s="355"/>
      <c r="Y18" s="355"/>
      <c r="Z18" s="355"/>
      <c r="AA18" s="126"/>
    </row>
    <row r="19" spans="1:27" hidden="1" x14ac:dyDescent="0.25">
      <c r="A19" s="997" t="s">
        <v>404</v>
      </c>
      <c r="B19" s="126">
        <v>0</v>
      </c>
      <c r="C19" s="998">
        <v>0</v>
      </c>
      <c r="D19" s="126"/>
      <c r="E19" s="126"/>
      <c r="F19" s="126"/>
      <c r="G19" s="126"/>
      <c r="H19" s="126"/>
      <c r="I19" s="126"/>
      <c r="J19" s="126"/>
      <c r="K19" s="126"/>
      <c r="L19" s="126"/>
      <c r="M19" s="126"/>
      <c r="N19" s="126"/>
      <c r="O19" s="126"/>
      <c r="P19" s="126"/>
      <c r="Q19" s="126"/>
      <c r="R19" s="126"/>
      <c r="S19" s="126"/>
      <c r="T19" s="126"/>
      <c r="U19" s="126"/>
      <c r="V19" s="126"/>
      <c r="W19" s="126"/>
      <c r="X19" s="126"/>
      <c r="Y19" s="126"/>
      <c r="Z19" s="126"/>
      <c r="AA19" s="126"/>
    </row>
    <row r="20" spans="1:27" hidden="1" x14ac:dyDescent="0.25">
      <c r="A20" s="996" t="s">
        <v>209</v>
      </c>
      <c r="B20" s="126">
        <v>0</v>
      </c>
      <c r="C20" s="994">
        <v>0</v>
      </c>
      <c r="D20" s="126"/>
      <c r="E20" s="126"/>
      <c r="F20" s="126"/>
      <c r="G20" s="126"/>
      <c r="H20" s="126"/>
      <c r="I20" s="126"/>
      <c r="J20" s="126"/>
      <c r="K20" s="126"/>
      <c r="L20" s="126"/>
      <c r="M20" s="126"/>
      <c r="N20" s="126"/>
      <c r="O20" s="126"/>
      <c r="P20" s="126"/>
      <c r="Q20" s="126"/>
      <c r="R20" s="126"/>
      <c r="S20" s="126"/>
      <c r="T20" s="126"/>
      <c r="U20" s="126"/>
      <c r="V20" s="126"/>
      <c r="W20" s="126"/>
      <c r="X20" s="126"/>
      <c r="Y20" s="126"/>
      <c r="Z20" s="126"/>
      <c r="AA20" s="126"/>
    </row>
    <row r="21" spans="1:27" hidden="1" x14ac:dyDescent="0.25">
      <c r="A21" s="996" t="s">
        <v>210</v>
      </c>
      <c r="B21" s="126">
        <v>0</v>
      </c>
      <c r="C21" s="994">
        <v>0</v>
      </c>
      <c r="D21" s="126"/>
      <c r="E21" s="126"/>
      <c r="F21" s="126"/>
      <c r="G21" s="126"/>
      <c r="H21" s="126"/>
      <c r="I21" s="126"/>
      <c r="J21" s="126"/>
      <c r="K21" s="126"/>
      <c r="L21" s="126"/>
      <c r="M21" s="126"/>
      <c r="N21" s="126"/>
      <c r="O21" s="126"/>
      <c r="P21" s="126"/>
      <c r="Q21" s="126"/>
      <c r="R21" s="126"/>
      <c r="S21" s="126"/>
      <c r="T21" s="126"/>
      <c r="U21" s="126"/>
      <c r="V21" s="126"/>
      <c r="W21" s="126"/>
      <c r="X21" s="126"/>
      <c r="Y21" s="126"/>
      <c r="Z21" s="126"/>
      <c r="AA21" s="126"/>
    </row>
    <row r="22" spans="1:27" ht="15.6" x14ac:dyDescent="0.3">
      <c r="A22" s="991" t="s">
        <v>616</v>
      </c>
      <c r="B22" s="367"/>
      <c r="C22" s="992"/>
      <c r="D22" s="126"/>
      <c r="E22" s="1137"/>
      <c r="F22" s="126"/>
      <c r="G22" s="1158"/>
      <c r="H22" s="126"/>
      <c r="I22" s="126"/>
      <c r="J22" s="126"/>
      <c r="K22" s="126"/>
      <c r="L22" s="126"/>
      <c r="M22" s="126"/>
      <c r="N22" s="126"/>
      <c r="O22" s="126"/>
      <c r="P22" s="126"/>
      <c r="Q22" s="126"/>
      <c r="R22" s="126"/>
      <c r="S22" s="126"/>
      <c r="T22" s="126"/>
      <c r="U22" s="126"/>
      <c r="V22" s="126"/>
      <c r="W22" s="126"/>
      <c r="X22" s="126"/>
      <c r="Y22" s="126"/>
      <c r="Z22" s="126"/>
      <c r="AA22" s="126"/>
    </row>
    <row r="23" spans="1:27" hidden="1" x14ac:dyDescent="0.25">
      <c r="A23" s="997" t="s">
        <v>403</v>
      </c>
      <c r="B23" s="126">
        <v>0</v>
      </c>
      <c r="C23" s="994">
        <v>0</v>
      </c>
      <c r="D23" s="126"/>
      <c r="E23" s="126"/>
      <c r="F23" s="126"/>
      <c r="G23" s="126"/>
      <c r="H23" s="126"/>
      <c r="I23" s="126"/>
      <c r="J23" s="126"/>
      <c r="K23" s="126"/>
      <c r="L23" s="126"/>
      <c r="M23" s="126"/>
      <c r="N23" s="126"/>
      <c r="O23" s="126"/>
      <c r="P23" s="126"/>
      <c r="Q23" s="126"/>
      <c r="R23" s="126"/>
      <c r="S23" s="126"/>
      <c r="T23" s="126"/>
      <c r="U23" s="126"/>
      <c r="V23" s="126"/>
      <c r="W23" s="126"/>
      <c r="X23" s="126"/>
      <c r="Y23" s="126"/>
      <c r="Z23" s="126"/>
      <c r="AA23" s="126"/>
    </row>
    <row r="24" spans="1:27" hidden="1" x14ac:dyDescent="0.25">
      <c r="A24" s="996" t="s">
        <v>209</v>
      </c>
      <c r="B24" s="126">
        <v>0</v>
      </c>
      <c r="C24" s="994">
        <v>0</v>
      </c>
      <c r="D24" s="126"/>
      <c r="E24" s="126"/>
      <c r="F24" s="126"/>
      <c r="G24" s="126"/>
      <c r="H24" s="126"/>
      <c r="I24" s="126"/>
      <c r="J24" s="126"/>
      <c r="K24" s="126"/>
      <c r="L24" s="126"/>
      <c r="M24" s="126"/>
      <c r="N24" s="126"/>
      <c r="O24" s="126"/>
      <c r="P24" s="126"/>
      <c r="Q24" s="126"/>
      <c r="R24" s="126"/>
      <c r="S24" s="126"/>
      <c r="T24" s="126"/>
      <c r="U24" s="126"/>
      <c r="V24" s="126"/>
      <c r="W24" s="126"/>
      <c r="X24" s="126"/>
      <c r="Y24" s="126"/>
      <c r="Z24" s="126"/>
      <c r="AA24" s="126"/>
    </row>
    <row r="25" spans="1:27" x14ac:dyDescent="0.25">
      <c r="A25" s="996" t="s">
        <v>210</v>
      </c>
      <c r="B25" s="1183">
        <v>0</v>
      </c>
      <c r="C25" s="1094">
        <v>8833749551</v>
      </c>
      <c r="D25" s="126"/>
      <c r="E25" s="126"/>
      <c r="F25" s="126"/>
      <c r="G25" s="126"/>
      <c r="H25" s="126"/>
      <c r="I25" s="126"/>
      <c r="J25" s="126"/>
      <c r="K25" s="126"/>
      <c r="L25" s="126"/>
      <c r="M25" s="126"/>
      <c r="N25" s="126"/>
      <c r="O25" s="126"/>
      <c r="P25" s="126"/>
      <c r="Q25" s="126"/>
      <c r="R25" s="126"/>
      <c r="S25" s="126"/>
      <c r="T25" s="126"/>
      <c r="U25" s="126"/>
      <c r="V25" s="126"/>
      <c r="W25" s="126"/>
      <c r="X25" s="126"/>
      <c r="Y25" s="126"/>
      <c r="Z25" s="126"/>
      <c r="AA25" s="126"/>
    </row>
    <row r="26" spans="1:27" hidden="1" x14ac:dyDescent="0.25">
      <c r="A26" s="997" t="s">
        <v>404</v>
      </c>
      <c r="B26" s="126">
        <v>0</v>
      </c>
      <c r="C26" s="994">
        <v>0</v>
      </c>
      <c r="D26" s="126"/>
      <c r="E26" s="126"/>
      <c r="F26" s="126"/>
      <c r="G26" s="126"/>
      <c r="H26" s="126"/>
      <c r="I26" s="126"/>
      <c r="J26" s="126"/>
      <c r="K26" s="126"/>
      <c r="L26" s="126"/>
      <c r="M26" s="126"/>
      <c r="N26" s="126"/>
      <c r="O26" s="126"/>
      <c r="P26" s="126"/>
      <c r="Q26" s="126"/>
      <c r="R26" s="126"/>
      <c r="S26" s="126"/>
      <c r="T26" s="126"/>
      <c r="U26" s="126"/>
      <c r="V26" s="126"/>
      <c r="W26" s="126"/>
      <c r="X26" s="126"/>
      <c r="Y26" s="126"/>
      <c r="Z26" s="126"/>
      <c r="AA26" s="126"/>
    </row>
    <row r="27" spans="1:27" hidden="1" x14ac:dyDescent="0.25">
      <c r="A27" s="996" t="s">
        <v>209</v>
      </c>
      <c r="B27" s="126">
        <v>0</v>
      </c>
      <c r="C27" s="994">
        <v>0</v>
      </c>
      <c r="D27" s="126"/>
      <c r="E27" s="126"/>
      <c r="F27" s="126"/>
      <c r="G27" s="126"/>
      <c r="H27" s="126"/>
      <c r="I27" s="126"/>
      <c r="J27" s="126"/>
      <c r="K27" s="126"/>
      <c r="L27" s="126"/>
      <c r="M27" s="126"/>
      <c r="N27" s="126"/>
      <c r="O27" s="126"/>
      <c r="P27" s="126"/>
      <c r="Q27" s="126"/>
      <c r="R27" s="126"/>
      <c r="S27" s="126"/>
      <c r="T27" s="126"/>
      <c r="U27" s="126"/>
      <c r="V27" s="126"/>
      <c r="W27" s="126"/>
      <c r="X27" s="126"/>
      <c r="Y27" s="126"/>
      <c r="Z27" s="126"/>
      <c r="AA27" s="126"/>
    </row>
    <row r="28" spans="1:27" hidden="1" x14ac:dyDescent="0.25">
      <c r="A28" s="996" t="s">
        <v>210</v>
      </c>
      <c r="B28" s="126">
        <v>0</v>
      </c>
      <c r="C28" s="994">
        <v>0</v>
      </c>
      <c r="D28" s="126"/>
      <c r="E28" s="126"/>
      <c r="F28" s="126"/>
      <c r="G28" s="126"/>
      <c r="H28" s="126"/>
      <c r="I28" s="126"/>
      <c r="J28" s="126"/>
      <c r="K28" s="126"/>
      <c r="L28" s="126"/>
      <c r="M28" s="126"/>
      <c r="N28" s="126"/>
      <c r="O28" s="126"/>
      <c r="P28" s="126"/>
      <c r="Q28" s="126"/>
      <c r="R28" s="126"/>
      <c r="S28" s="126"/>
      <c r="T28" s="126"/>
      <c r="U28" s="126"/>
      <c r="V28" s="126"/>
      <c r="W28" s="126"/>
      <c r="X28" s="126"/>
      <c r="Y28" s="126"/>
      <c r="Z28" s="126"/>
      <c r="AA28" s="126"/>
    </row>
    <row r="29" spans="1:27" x14ac:dyDescent="0.25">
      <c r="A29" s="999" t="s">
        <v>3</v>
      </c>
      <c r="B29" s="722">
        <v>123639171233</v>
      </c>
      <c r="C29" s="1000">
        <v>115849482501</v>
      </c>
      <c r="D29" s="126"/>
      <c r="E29" s="126"/>
      <c r="F29" s="126"/>
      <c r="G29" s="126"/>
      <c r="H29" s="126"/>
      <c r="I29" s="126"/>
      <c r="J29" s="126"/>
      <c r="K29" s="126"/>
      <c r="L29" s="126"/>
      <c r="M29" s="126"/>
      <c r="N29" s="126"/>
      <c r="O29" s="126"/>
      <c r="P29" s="126"/>
      <c r="Q29" s="126"/>
      <c r="R29" s="126"/>
      <c r="S29" s="126"/>
      <c r="T29" s="126"/>
      <c r="U29" s="126"/>
      <c r="V29" s="126"/>
      <c r="W29" s="126"/>
      <c r="X29" s="126"/>
      <c r="Y29" s="126"/>
      <c r="Z29" s="126"/>
      <c r="AA29" s="126"/>
    </row>
    <row r="30" spans="1:27" ht="6.75" customHeight="1" x14ac:dyDescent="0.25">
      <c r="A30" s="1001"/>
      <c r="B30" s="1002"/>
      <c r="C30" s="1003"/>
      <c r="D30" s="355"/>
      <c r="E30" s="355"/>
      <c r="F30" s="355"/>
      <c r="G30" s="355"/>
      <c r="H30" s="355"/>
      <c r="I30" s="355"/>
      <c r="J30" s="355"/>
      <c r="K30" s="355"/>
      <c r="L30" s="355"/>
      <c r="M30" s="355"/>
      <c r="N30" s="355"/>
      <c r="O30" s="355"/>
      <c r="P30" s="355"/>
      <c r="Q30" s="355"/>
      <c r="R30" s="355"/>
      <c r="S30" s="355"/>
      <c r="T30" s="355"/>
      <c r="U30" s="355"/>
      <c r="V30" s="355"/>
      <c r="W30" s="355"/>
      <c r="X30" s="355"/>
      <c r="Y30" s="355"/>
      <c r="Z30" s="355"/>
      <c r="AA30" s="126"/>
    </row>
    <row r="31" spans="1:27" x14ac:dyDescent="0.25">
      <c r="A31" s="376"/>
    </row>
    <row r="32" spans="1:27" x14ac:dyDescent="0.25">
      <c r="B32" s="1141"/>
      <c r="C32" s="1140"/>
    </row>
    <row r="33" spans="2:2" x14ac:dyDescent="0.25">
      <c r="B33" s="1140"/>
    </row>
  </sheetData>
  <mergeCells count="1">
    <mergeCell ref="B11:C11"/>
  </mergeCells>
  <hyperlinks>
    <hyperlink ref="E1" location="ER!A1" display="ER" xr:uid="{00000000-0004-0000-1F00-000000000000}"/>
  </hyperlinks>
  <pageMargins left="1.5354330708661419" right="0.31496062992125984" top="0.74803149606299213" bottom="0.74803149606299213" header="0.31496062992125984" footer="0.31496062992125984"/>
  <pageSetup paperSize="9" scale="80"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1">
    <tabColor theme="8" tint="-0.249977111117893"/>
  </sheetPr>
  <dimension ref="A1:AE23"/>
  <sheetViews>
    <sheetView showGridLines="0" workbookViewId="0">
      <selection activeCell="B14" sqref="B14"/>
    </sheetView>
  </sheetViews>
  <sheetFormatPr baseColWidth="10" defaultColWidth="11.44140625" defaultRowHeight="13.2" x14ac:dyDescent="0.25"/>
  <cols>
    <col min="1" max="1" width="53.44140625" style="91" customWidth="1"/>
    <col min="2" max="2" width="16.6640625" style="91" customWidth="1"/>
    <col min="3" max="3" width="16.33203125" style="91" customWidth="1"/>
    <col min="4" max="4" width="7.5546875" style="91" customWidth="1"/>
    <col min="5" max="31" width="11.44140625" style="91"/>
    <col min="32" max="16384" width="11.44140625" style="22"/>
  </cols>
  <sheetData>
    <row r="1" spans="1:31" x14ac:dyDescent="0.25">
      <c r="A1" s="363" t="str">
        <f>Indice!C1</f>
        <v>ELECTROBAN SAECA</v>
      </c>
      <c r="C1" s="91">
        <v>39</v>
      </c>
      <c r="D1" s="143" t="s">
        <v>128</v>
      </c>
    </row>
    <row r="7" spans="1:31" x14ac:dyDescent="0.25">
      <c r="A7" s="240" t="s">
        <v>269</v>
      </c>
      <c r="B7" s="207"/>
      <c r="C7" s="241"/>
      <c r="D7" s="345"/>
      <c r="E7" s="345"/>
      <c r="F7" s="345"/>
      <c r="G7" s="24"/>
      <c r="H7" s="24"/>
      <c r="I7" s="24"/>
      <c r="J7" s="24"/>
      <c r="K7" s="24"/>
      <c r="L7" s="24"/>
      <c r="M7" s="24"/>
      <c r="N7" s="24"/>
      <c r="O7" s="24"/>
      <c r="P7" s="24"/>
      <c r="Q7" s="24"/>
      <c r="R7" s="24"/>
      <c r="S7" s="24"/>
      <c r="T7" s="24"/>
      <c r="U7" s="24"/>
      <c r="V7" s="24"/>
      <c r="W7" s="24"/>
      <c r="X7" s="24"/>
      <c r="Y7" s="24"/>
      <c r="Z7" s="24"/>
      <c r="AA7" s="24"/>
      <c r="AB7" s="24"/>
      <c r="AC7" s="24"/>
      <c r="AD7" s="24"/>
      <c r="AE7" s="24"/>
    </row>
    <row r="8" spans="1:31" hidden="1" x14ac:dyDescent="0.25">
      <c r="A8" s="197"/>
      <c r="C8" s="198"/>
    </row>
    <row r="9" spans="1:31" hidden="1" x14ac:dyDescent="0.25">
      <c r="A9" s="197" t="s">
        <v>669</v>
      </c>
      <c r="B9" s="1350"/>
      <c r="C9" s="1351"/>
    </row>
    <row r="10" spans="1:31" hidden="1" x14ac:dyDescent="0.25">
      <c r="A10" s="197"/>
      <c r="B10" s="1350" t="s">
        <v>483</v>
      </c>
      <c r="C10" s="1351"/>
    </row>
    <row r="11" spans="1:31" ht="12.75" customHeight="1" x14ac:dyDescent="0.25">
      <c r="A11" s="728"/>
      <c r="B11" s="1018" t="s">
        <v>782</v>
      </c>
      <c r="C11" s="1045" t="s">
        <v>782</v>
      </c>
    </row>
    <row r="12" spans="1:31" x14ac:dyDescent="0.25">
      <c r="A12" s="898" t="s">
        <v>135</v>
      </c>
      <c r="B12" s="723">
        <v>2023</v>
      </c>
      <c r="C12" s="899">
        <v>2022</v>
      </c>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row>
    <row r="13" spans="1:31" ht="13.8" x14ac:dyDescent="0.3">
      <c r="A13" s="895" t="s">
        <v>534</v>
      </c>
      <c r="B13" s="1019"/>
      <c r="C13" s="894"/>
      <c r="D13" s="24"/>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row>
    <row r="14" spans="1:31" x14ac:dyDescent="0.25">
      <c r="A14" s="212" t="s">
        <v>211</v>
      </c>
      <c r="B14" s="1070">
        <v>14086375570</v>
      </c>
      <c r="C14" s="1095">
        <v>13996300898</v>
      </c>
      <c r="D14" s="24"/>
      <c r="E14" s="24"/>
      <c r="F14" s="24"/>
      <c r="G14" s="24"/>
      <c r="H14" s="24"/>
      <c r="I14" s="24"/>
      <c r="J14" s="24"/>
      <c r="K14" s="24"/>
      <c r="L14" s="24"/>
      <c r="M14" s="24"/>
      <c r="N14" s="24"/>
      <c r="O14" s="24"/>
      <c r="P14" s="24"/>
      <c r="Q14" s="24"/>
      <c r="R14" s="24"/>
      <c r="S14" s="24"/>
      <c r="T14" s="24"/>
      <c r="U14" s="24"/>
      <c r="V14" s="24"/>
      <c r="W14" s="24"/>
      <c r="X14" s="24"/>
      <c r="Y14" s="24"/>
      <c r="Z14" s="24"/>
      <c r="AA14" s="24"/>
      <c r="AB14" s="24"/>
      <c r="AC14" s="24"/>
      <c r="AD14" s="24"/>
      <c r="AE14" s="24"/>
    </row>
    <row r="15" spans="1:31" x14ac:dyDescent="0.25">
      <c r="A15" s="900" t="s">
        <v>212</v>
      </c>
      <c r="B15" s="1138">
        <v>60839044343</v>
      </c>
      <c r="C15" s="1095">
        <v>62927222753</v>
      </c>
      <c r="D15" s="378"/>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row>
    <row r="16" spans="1:31" x14ac:dyDescent="0.25">
      <c r="A16" s="900" t="s">
        <v>213</v>
      </c>
      <c r="B16" s="1070">
        <v>0</v>
      </c>
      <c r="C16" s="1095">
        <v>0</v>
      </c>
      <c r="D16" s="24"/>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row>
    <row r="17" spans="1:31" x14ac:dyDescent="0.25">
      <c r="A17" s="900" t="s">
        <v>214</v>
      </c>
      <c r="B17" s="1070">
        <v>-11814781772</v>
      </c>
      <c r="C17" s="1095">
        <v>-22277151720</v>
      </c>
      <c r="D17" s="24"/>
      <c r="E17" s="24"/>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row>
    <row r="18" spans="1:31" x14ac:dyDescent="0.25">
      <c r="A18" s="360" t="s">
        <v>215</v>
      </c>
      <c r="B18" s="896">
        <v>63110638141</v>
      </c>
      <c r="C18" s="897">
        <v>54646371931</v>
      </c>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row>
    <row r="19" spans="1:31" x14ac:dyDescent="0.25">
      <c r="A19" s="384"/>
      <c r="B19" s="385"/>
      <c r="C19" s="386"/>
      <c r="D19" s="24"/>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row>
    <row r="20" spans="1:31" x14ac:dyDescent="0.25">
      <c r="B20" s="377"/>
    </row>
    <row r="21" spans="1:31" ht="14.4" x14ac:dyDescent="0.3">
      <c r="B21" s="1030"/>
      <c r="C21" s="752"/>
    </row>
    <row r="22" spans="1:31" x14ac:dyDescent="0.25">
      <c r="B22" s="377"/>
    </row>
    <row r="23" spans="1:31" x14ac:dyDescent="0.25">
      <c r="B23" s="377"/>
    </row>
  </sheetData>
  <mergeCells count="2">
    <mergeCell ref="B9:C9"/>
    <mergeCell ref="B10:C10"/>
  </mergeCells>
  <hyperlinks>
    <hyperlink ref="D1" location="ER!A1" display="ER" xr:uid="{00000000-0004-0000-2000-000000000000}"/>
  </hyperlinks>
  <pageMargins left="0.92" right="0.49" top="1.0629921259842521" bottom="0.74803149606299213" header="0.51181102362204722" footer="0.31496062992125984"/>
  <pageSetup paperSize="9" scale="80"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2">
    <tabColor rgb="FF0070C0"/>
  </sheetPr>
  <dimension ref="A1:AG48"/>
  <sheetViews>
    <sheetView showGridLines="0" topLeftCell="A24" zoomScaleNormal="90" workbookViewId="0">
      <selection activeCell="G42" sqref="G42"/>
    </sheetView>
  </sheetViews>
  <sheetFormatPr baseColWidth="10" defaultColWidth="11.44140625" defaultRowHeight="13.2" x14ac:dyDescent="0.25"/>
  <cols>
    <col min="1" max="1" width="38.6640625" style="91" customWidth="1"/>
    <col min="2" max="2" width="23" style="91" customWidth="1"/>
    <col min="3" max="3" width="23" style="315" customWidth="1"/>
    <col min="4" max="4" width="23" style="91" customWidth="1"/>
    <col min="5" max="5" width="18.109375" style="91" customWidth="1"/>
    <col min="6" max="6" width="20.88671875" style="91" customWidth="1"/>
    <col min="7" max="7" width="18.109375" style="91" customWidth="1"/>
    <col min="8" max="8" width="4.44140625" style="91" customWidth="1"/>
    <col min="9" max="33" width="11.44140625" style="91"/>
    <col min="34" max="16384" width="11.44140625" style="22"/>
  </cols>
  <sheetData>
    <row r="1" spans="1:33" s="423" customFormat="1" x14ac:dyDescent="0.25">
      <c r="A1" s="363" t="str">
        <f>Indice!C1</f>
        <v>ELECTROBAN SAECA</v>
      </c>
      <c r="B1" s="420"/>
      <c r="C1" s="421"/>
      <c r="D1" s="420"/>
      <c r="E1" s="420"/>
      <c r="G1" s="420">
        <v>40</v>
      </c>
      <c r="H1" s="420"/>
      <c r="I1" s="422" t="s">
        <v>128</v>
      </c>
      <c r="J1" s="420"/>
      <c r="K1" s="420"/>
      <c r="L1" s="420"/>
      <c r="M1" s="420"/>
      <c r="N1" s="420"/>
      <c r="O1" s="420"/>
      <c r="P1" s="420"/>
      <c r="Q1" s="420"/>
      <c r="R1" s="420"/>
      <c r="S1" s="420"/>
      <c r="T1" s="420"/>
      <c r="U1" s="420"/>
      <c r="V1" s="420"/>
      <c r="W1" s="420"/>
      <c r="X1" s="420"/>
      <c r="Y1" s="420"/>
      <c r="Z1" s="420"/>
      <c r="AA1" s="420"/>
      <c r="AB1" s="420"/>
      <c r="AC1" s="420"/>
      <c r="AD1" s="420"/>
      <c r="AE1" s="420"/>
      <c r="AF1" s="420"/>
      <c r="AG1" s="420"/>
    </row>
    <row r="4" spans="1:33" ht="15" customHeight="1" x14ac:dyDescent="0.25"/>
    <row r="5" spans="1:33" ht="15" customHeight="1" x14ac:dyDescent="0.25"/>
    <row r="6" spans="1:33" ht="15" customHeight="1" x14ac:dyDescent="0.25"/>
    <row r="7" spans="1:33" x14ac:dyDescent="0.25">
      <c r="A7" s="485" t="s">
        <v>270</v>
      </c>
      <c r="B7" s="486"/>
      <c r="C7" s="487"/>
      <c r="D7" s="486"/>
      <c r="E7" s="486"/>
      <c r="F7" s="486"/>
      <c r="G7" s="486"/>
      <c r="H7" s="488"/>
      <c r="I7" s="24"/>
      <c r="J7" s="24"/>
      <c r="K7" s="24"/>
      <c r="L7" s="24"/>
      <c r="M7" s="24"/>
      <c r="N7" s="24"/>
      <c r="O7" s="24"/>
      <c r="P7" s="24"/>
      <c r="Q7" s="24"/>
      <c r="R7" s="24"/>
      <c r="S7" s="24"/>
      <c r="T7" s="24"/>
      <c r="U7" s="24"/>
      <c r="V7" s="24"/>
      <c r="W7" s="24"/>
      <c r="X7" s="24"/>
      <c r="Y7" s="24"/>
      <c r="Z7" s="24"/>
      <c r="AA7" s="24"/>
      <c r="AB7" s="24"/>
      <c r="AC7" s="24"/>
      <c r="AD7" s="24"/>
      <c r="AE7" s="24"/>
      <c r="AF7" s="24"/>
      <c r="AG7" s="24"/>
    </row>
    <row r="8" spans="1:33" x14ac:dyDescent="0.25">
      <c r="A8" s="1352" t="s">
        <v>799</v>
      </c>
      <c r="B8" s="1353"/>
      <c r="C8" s="1353"/>
      <c r="D8" s="1353"/>
      <c r="E8" s="1353"/>
      <c r="F8" s="1353"/>
      <c r="G8" s="1353"/>
      <c r="H8" s="1354"/>
    </row>
    <row r="9" spans="1:33" s="89" customFormat="1" x14ac:dyDescent="0.25">
      <c r="A9" s="489"/>
      <c r="B9" s="158"/>
      <c r="C9" s="239"/>
      <c r="D9" s="158"/>
      <c r="E9" s="158"/>
      <c r="F9" s="158"/>
      <c r="G9" s="158"/>
      <c r="H9" s="490"/>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row>
    <row r="10" spans="1:33" s="89" customFormat="1" x14ac:dyDescent="0.25">
      <c r="A10" s="489" t="s">
        <v>150</v>
      </c>
      <c r="B10" s="158"/>
      <c r="C10" s="239"/>
      <c r="D10" s="158"/>
      <c r="E10" s="158"/>
      <c r="F10" s="158"/>
      <c r="G10" s="158"/>
      <c r="H10" s="490"/>
      <c r="I10" s="158"/>
      <c r="J10" s="158"/>
      <c r="K10" s="158"/>
      <c r="L10" s="158"/>
      <c r="M10" s="158"/>
      <c r="N10" s="158"/>
      <c r="O10" s="158"/>
      <c r="P10" s="158"/>
      <c r="Q10" s="158"/>
      <c r="R10" s="158"/>
      <c r="S10" s="158"/>
      <c r="T10" s="158"/>
      <c r="U10" s="158"/>
      <c r="V10" s="158"/>
      <c r="W10" s="158"/>
      <c r="X10" s="158"/>
      <c r="Y10" s="158"/>
      <c r="Z10" s="158"/>
      <c r="AA10" s="158"/>
      <c r="AB10" s="158"/>
      <c r="AC10" s="158"/>
      <c r="AD10" s="158"/>
      <c r="AE10" s="158"/>
      <c r="AF10" s="158"/>
      <c r="AG10" s="158"/>
    </row>
    <row r="11" spans="1:33" s="89" customFormat="1" x14ac:dyDescent="0.25">
      <c r="A11" s="489"/>
      <c r="B11" s="158"/>
      <c r="C11" s="239"/>
      <c r="D11" s="158"/>
      <c r="E11" s="158"/>
      <c r="F11" s="158"/>
      <c r="G11" s="158"/>
      <c r="H11" s="490"/>
      <c r="I11" s="158"/>
      <c r="J11" s="158"/>
      <c r="K11" s="158"/>
      <c r="L11" s="158"/>
      <c r="M11" s="158"/>
      <c r="N11" s="158"/>
      <c r="O11" s="158"/>
      <c r="P11" s="158"/>
      <c r="Q11" s="158"/>
      <c r="R11" s="158"/>
      <c r="S11" s="158"/>
      <c r="T11" s="158"/>
      <c r="U11" s="158"/>
      <c r="V11" s="158"/>
      <c r="W11" s="158"/>
      <c r="X11" s="158"/>
      <c r="Y11" s="158"/>
      <c r="Z11" s="158"/>
      <c r="AA11" s="158"/>
      <c r="AB11" s="158"/>
      <c r="AC11" s="158"/>
      <c r="AD11" s="158"/>
      <c r="AE11" s="158"/>
      <c r="AF11" s="158"/>
      <c r="AG11" s="158"/>
    </row>
    <row r="12" spans="1:33" s="89" customFormat="1" ht="13.8" thickBot="1" x14ac:dyDescent="0.3">
      <c r="A12" s="491" t="s">
        <v>206</v>
      </c>
      <c r="B12" s="158"/>
      <c r="C12" s="492"/>
      <c r="D12" s="410"/>
      <c r="E12" s="410"/>
      <c r="F12" s="1089"/>
      <c r="G12" s="158"/>
      <c r="H12" s="490"/>
      <c r="I12" s="158"/>
      <c r="J12" s="158"/>
      <c r="K12" s="158"/>
      <c r="L12" s="158"/>
      <c r="M12" s="158"/>
      <c r="N12" s="158"/>
      <c r="O12" s="158"/>
      <c r="P12" s="158"/>
      <c r="Q12" s="158"/>
      <c r="R12" s="158"/>
      <c r="S12" s="158"/>
      <c r="T12" s="158"/>
      <c r="U12" s="158"/>
      <c r="V12" s="158"/>
      <c r="W12" s="158"/>
      <c r="X12" s="158"/>
      <c r="Y12" s="158"/>
      <c r="Z12" s="158"/>
      <c r="AA12" s="158"/>
      <c r="AB12" s="158"/>
      <c r="AC12" s="158"/>
      <c r="AD12" s="158"/>
      <c r="AE12" s="158"/>
      <c r="AF12" s="158"/>
      <c r="AG12" s="158"/>
    </row>
    <row r="13" spans="1:33" s="89" customFormat="1" ht="15.75" customHeight="1" thickBot="1" x14ac:dyDescent="0.3">
      <c r="A13" s="1355" t="s">
        <v>537</v>
      </c>
      <c r="B13" s="568"/>
      <c r="C13" s="1029">
        <v>2023</v>
      </c>
      <c r="D13" s="569"/>
      <c r="E13" s="411"/>
      <c r="F13" s="413">
        <v>2022</v>
      </c>
      <c r="G13" s="412"/>
      <c r="H13" s="490"/>
      <c r="I13" s="158"/>
      <c r="J13" s="158"/>
      <c r="K13" s="158"/>
      <c r="L13" s="158"/>
      <c r="M13" s="158"/>
      <c r="N13" s="158"/>
      <c r="O13" s="158"/>
      <c r="P13" s="158"/>
      <c r="Q13" s="158"/>
      <c r="R13" s="158"/>
      <c r="S13" s="158"/>
      <c r="T13" s="158"/>
      <c r="U13" s="158"/>
      <c r="V13" s="158"/>
      <c r="W13" s="158"/>
      <c r="X13" s="158"/>
      <c r="Y13" s="158"/>
      <c r="Z13" s="158"/>
      <c r="AA13" s="158"/>
      <c r="AB13" s="158"/>
      <c r="AC13" s="158"/>
      <c r="AD13" s="158"/>
      <c r="AE13" s="158"/>
      <c r="AF13" s="158"/>
      <c r="AG13" s="158"/>
    </row>
    <row r="14" spans="1:33" s="89" customFormat="1" ht="13.8" thickBot="1" x14ac:dyDescent="0.3">
      <c r="A14" s="1356"/>
      <c r="B14" s="413" t="s">
        <v>151</v>
      </c>
      <c r="C14" s="413" t="s">
        <v>152</v>
      </c>
      <c r="D14" s="413" t="s">
        <v>3</v>
      </c>
      <c r="E14" s="416" t="s">
        <v>151</v>
      </c>
      <c r="F14" s="708" t="s">
        <v>152</v>
      </c>
      <c r="G14" s="413" t="s">
        <v>3</v>
      </c>
      <c r="H14" s="490"/>
      <c r="I14" s="158"/>
      <c r="J14" s="158"/>
      <c r="K14" s="158"/>
      <c r="L14" s="158"/>
      <c r="M14" s="158"/>
      <c r="N14" s="158"/>
      <c r="O14" s="158"/>
      <c r="P14" s="158"/>
      <c r="Q14" s="158"/>
      <c r="R14" s="158"/>
      <c r="S14" s="158"/>
      <c r="T14" s="158"/>
      <c r="U14" s="158"/>
      <c r="V14" s="158"/>
      <c r="W14" s="158"/>
      <c r="X14" s="158"/>
      <c r="Y14" s="158"/>
      <c r="Z14" s="158"/>
      <c r="AA14" s="158"/>
      <c r="AB14" s="158"/>
      <c r="AC14" s="158"/>
      <c r="AD14" s="158"/>
      <c r="AE14" s="158"/>
      <c r="AF14" s="158"/>
      <c r="AG14" s="158"/>
    </row>
    <row r="15" spans="1:33" s="89" customFormat="1" ht="13.8" thickBot="1" x14ac:dyDescent="0.3">
      <c r="A15" s="493" t="s">
        <v>153</v>
      </c>
      <c r="B15" s="417">
        <v>718358618</v>
      </c>
      <c r="C15" s="417">
        <v>95753041</v>
      </c>
      <c r="D15" s="707">
        <v>814111659</v>
      </c>
      <c r="E15" s="1124">
        <v>597710327</v>
      </c>
      <c r="F15" s="1124">
        <v>83844192</v>
      </c>
      <c r="G15" s="1125">
        <v>681554519</v>
      </c>
      <c r="H15" s="490"/>
      <c r="I15" s="158"/>
      <c r="J15" s="158"/>
      <c r="K15" s="158"/>
      <c r="L15" s="158"/>
      <c r="M15" s="158"/>
      <c r="N15" s="158"/>
      <c r="O15" s="158"/>
      <c r="P15" s="158"/>
      <c r="Q15" s="158"/>
      <c r="R15" s="158"/>
      <c r="S15" s="158"/>
      <c r="T15" s="158"/>
      <c r="U15" s="158"/>
      <c r="V15" s="158"/>
      <c r="W15" s="158"/>
      <c r="X15" s="158"/>
      <c r="Y15" s="158"/>
      <c r="Z15" s="158"/>
      <c r="AA15" s="158"/>
      <c r="AB15" s="158"/>
      <c r="AC15" s="158"/>
      <c r="AD15" s="158"/>
      <c r="AE15" s="158"/>
      <c r="AF15" s="158"/>
      <c r="AG15" s="158"/>
    </row>
    <row r="16" spans="1:33" s="89" customFormat="1" ht="13.8" thickBot="1" x14ac:dyDescent="0.3">
      <c r="A16" s="493" t="s">
        <v>154</v>
      </c>
      <c r="B16" s="417">
        <v>2902181029</v>
      </c>
      <c r="C16" s="417">
        <v>149499117</v>
      </c>
      <c r="D16" s="707">
        <v>3051680146</v>
      </c>
      <c r="E16" s="1124">
        <v>3016055248</v>
      </c>
      <c r="F16" s="1124">
        <v>214499117</v>
      </c>
      <c r="G16" s="1125">
        <v>3230554365</v>
      </c>
      <c r="H16" s="490"/>
      <c r="I16" s="158"/>
      <c r="J16" s="158"/>
      <c r="K16" s="158"/>
      <c r="L16" s="158"/>
      <c r="M16" s="158"/>
      <c r="N16" s="158"/>
      <c r="O16" s="158"/>
      <c r="P16" s="158"/>
      <c r="Q16" s="158"/>
      <c r="R16" s="158"/>
      <c r="S16" s="158"/>
      <c r="T16" s="158"/>
      <c r="U16" s="158"/>
      <c r="V16" s="158"/>
      <c r="W16" s="158"/>
      <c r="X16" s="158"/>
      <c r="Y16" s="158"/>
      <c r="Z16" s="158"/>
      <c r="AA16" s="158"/>
      <c r="AB16" s="158"/>
      <c r="AC16" s="158"/>
      <c r="AD16" s="158"/>
      <c r="AE16" s="158"/>
      <c r="AF16" s="158"/>
      <c r="AG16" s="158"/>
    </row>
    <row r="17" spans="1:33" s="89" customFormat="1" ht="13.8" thickBot="1" x14ac:dyDescent="0.3">
      <c r="A17" s="493" t="s">
        <v>155</v>
      </c>
      <c r="B17" s="417">
        <v>0</v>
      </c>
      <c r="C17" s="417">
        <v>801415306</v>
      </c>
      <c r="D17" s="707">
        <v>801415306</v>
      </c>
      <c r="E17" s="417">
        <v>0</v>
      </c>
      <c r="F17" s="1124">
        <v>691170570</v>
      </c>
      <c r="G17" s="1125">
        <v>691170570</v>
      </c>
      <c r="H17" s="490"/>
      <c r="I17" s="158"/>
      <c r="J17" s="158"/>
      <c r="K17" s="158"/>
      <c r="L17" s="158"/>
      <c r="M17" s="158"/>
      <c r="N17" s="158"/>
      <c r="O17" s="158"/>
      <c r="P17" s="158"/>
      <c r="Q17" s="158"/>
      <c r="R17" s="158"/>
      <c r="S17" s="158"/>
      <c r="T17" s="158"/>
      <c r="U17" s="158"/>
      <c r="V17" s="158"/>
      <c r="W17" s="158"/>
      <c r="X17" s="158"/>
      <c r="Y17" s="158"/>
      <c r="Z17" s="158"/>
      <c r="AA17" s="158"/>
      <c r="AB17" s="158"/>
      <c r="AC17" s="158"/>
      <c r="AD17" s="158"/>
      <c r="AE17" s="158"/>
      <c r="AF17" s="158"/>
      <c r="AG17" s="158"/>
    </row>
    <row r="18" spans="1:33" s="89" customFormat="1" ht="13.8" thickBot="1" x14ac:dyDescent="0.3">
      <c r="A18" s="493" t="s">
        <v>156</v>
      </c>
      <c r="B18" s="417">
        <v>2733166674</v>
      </c>
      <c r="C18" s="417">
        <v>0</v>
      </c>
      <c r="D18" s="707">
        <v>2733166674</v>
      </c>
      <c r="E18" s="1124">
        <v>2650164981</v>
      </c>
      <c r="F18" s="1124">
        <v>0</v>
      </c>
      <c r="G18" s="1125">
        <v>2650164981</v>
      </c>
      <c r="H18" s="490"/>
      <c r="I18" s="158"/>
      <c r="J18" s="158"/>
      <c r="K18" s="158"/>
      <c r="L18" s="158"/>
      <c r="M18" s="158"/>
      <c r="N18" s="158"/>
      <c r="O18" s="158"/>
      <c r="P18" s="158"/>
      <c r="Q18" s="158"/>
      <c r="R18" s="158"/>
      <c r="S18" s="158"/>
      <c r="T18" s="158"/>
      <c r="U18" s="158"/>
      <c r="V18" s="158"/>
      <c r="W18" s="158"/>
      <c r="X18" s="158"/>
      <c r="Y18" s="158"/>
      <c r="Z18" s="158"/>
      <c r="AA18" s="158"/>
      <c r="AB18" s="158"/>
      <c r="AC18" s="158"/>
      <c r="AD18" s="158"/>
      <c r="AE18" s="158"/>
      <c r="AF18" s="158"/>
      <c r="AG18" s="158"/>
    </row>
    <row r="19" spans="1:33" s="89" customFormat="1" ht="13.8" thickBot="1" x14ac:dyDescent="0.3">
      <c r="A19" s="493" t="s">
        <v>157</v>
      </c>
      <c r="B19" s="417">
        <v>0</v>
      </c>
      <c r="C19" s="417">
        <v>613595967</v>
      </c>
      <c r="D19" s="707">
        <v>613595967</v>
      </c>
      <c r="E19" s="1124">
        <v>0</v>
      </c>
      <c r="F19" s="1124">
        <v>784053387</v>
      </c>
      <c r="G19" s="1125">
        <v>784053387</v>
      </c>
      <c r="H19" s="490"/>
      <c r="I19" s="158"/>
      <c r="J19" s="158"/>
      <c r="K19" s="158"/>
      <c r="L19" s="158"/>
      <c r="M19" s="158"/>
      <c r="N19" s="158"/>
      <c r="O19" s="158"/>
      <c r="P19" s="158"/>
      <c r="Q19" s="158"/>
      <c r="R19" s="158"/>
      <c r="S19" s="158"/>
      <c r="T19" s="158"/>
      <c r="U19" s="158"/>
      <c r="V19" s="158"/>
      <c r="W19" s="158"/>
      <c r="X19" s="158"/>
      <c r="Y19" s="158"/>
      <c r="Z19" s="158"/>
      <c r="AA19" s="158"/>
      <c r="AB19" s="158"/>
      <c r="AC19" s="158"/>
      <c r="AD19" s="158"/>
      <c r="AE19" s="158"/>
      <c r="AF19" s="158"/>
      <c r="AG19" s="158"/>
    </row>
    <row r="20" spans="1:33" s="89" customFormat="1" ht="13.8" thickBot="1" x14ac:dyDescent="0.3">
      <c r="A20" s="493" t="s">
        <v>158</v>
      </c>
      <c r="B20" s="417">
        <v>0</v>
      </c>
      <c r="C20" s="417">
        <v>0</v>
      </c>
      <c r="D20" s="707">
        <v>0</v>
      </c>
      <c r="E20" s="417">
        <v>0</v>
      </c>
      <c r="F20" s="417">
        <v>0</v>
      </c>
      <c r="G20" s="1125">
        <v>0</v>
      </c>
      <c r="H20" s="490"/>
      <c r="I20" s="158"/>
      <c r="J20" s="158"/>
      <c r="K20" s="158"/>
      <c r="L20" s="158"/>
      <c r="M20" s="158"/>
      <c r="N20" s="158"/>
      <c r="O20" s="158"/>
      <c r="P20" s="158"/>
      <c r="Q20" s="158"/>
      <c r="R20" s="158"/>
      <c r="S20" s="158"/>
      <c r="T20" s="158"/>
      <c r="U20" s="158"/>
      <c r="V20" s="158"/>
      <c r="W20" s="158"/>
      <c r="X20" s="158"/>
      <c r="Y20" s="158"/>
      <c r="Z20" s="158"/>
      <c r="AA20" s="158"/>
      <c r="AB20" s="158"/>
      <c r="AC20" s="158"/>
      <c r="AD20" s="158"/>
      <c r="AE20" s="158"/>
      <c r="AF20" s="158"/>
      <c r="AG20" s="158"/>
    </row>
    <row r="21" spans="1:33" s="89" customFormat="1" ht="13.8" thickBot="1" x14ac:dyDescent="0.3">
      <c r="A21" s="493" t="s">
        <v>159</v>
      </c>
      <c r="B21" s="417">
        <v>0</v>
      </c>
      <c r="C21" s="417">
        <v>379001811</v>
      </c>
      <c r="D21" s="707">
        <v>379001811</v>
      </c>
      <c r="E21" s="1124">
        <v>0</v>
      </c>
      <c r="F21" s="1124">
        <v>345725673</v>
      </c>
      <c r="G21" s="1125">
        <v>345725673</v>
      </c>
      <c r="H21" s="490"/>
      <c r="I21" s="158"/>
      <c r="J21" s="158"/>
      <c r="K21" s="158"/>
      <c r="L21" s="158"/>
      <c r="M21" s="158"/>
      <c r="N21" s="158"/>
      <c r="O21" s="158"/>
      <c r="P21" s="158"/>
      <c r="Q21" s="158"/>
      <c r="R21" s="158"/>
      <c r="S21" s="158"/>
      <c r="T21" s="158"/>
      <c r="U21" s="158"/>
      <c r="V21" s="158"/>
      <c r="W21" s="158"/>
      <c r="X21" s="158"/>
      <c r="Y21" s="158"/>
      <c r="Z21" s="158"/>
      <c r="AA21" s="158"/>
      <c r="AB21" s="158"/>
      <c r="AC21" s="158"/>
      <c r="AD21" s="158"/>
      <c r="AE21" s="158"/>
      <c r="AF21" s="158"/>
      <c r="AG21" s="158"/>
    </row>
    <row r="22" spans="1:33" s="89" customFormat="1" ht="13.8" thickBot="1" x14ac:dyDescent="0.3">
      <c r="A22" s="493" t="s">
        <v>160</v>
      </c>
      <c r="B22" s="417">
        <v>0</v>
      </c>
      <c r="C22" s="417">
        <v>1245589934</v>
      </c>
      <c r="D22" s="707">
        <v>1245589934</v>
      </c>
      <c r="E22" s="417">
        <v>0</v>
      </c>
      <c r="F22" s="1124">
        <v>1204779203</v>
      </c>
      <c r="G22" s="1125">
        <v>1204779203</v>
      </c>
      <c r="H22" s="490"/>
      <c r="I22" s="158"/>
      <c r="J22" s="158"/>
      <c r="K22" s="158"/>
      <c r="L22" s="158"/>
      <c r="M22" s="158"/>
      <c r="N22" s="158"/>
      <c r="O22" s="158"/>
      <c r="P22" s="158"/>
      <c r="Q22" s="158"/>
      <c r="R22" s="158"/>
      <c r="S22" s="158"/>
      <c r="T22" s="158"/>
      <c r="U22" s="158"/>
      <c r="V22" s="158"/>
      <c r="W22" s="158"/>
      <c r="X22" s="158"/>
      <c r="Y22" s="158"/>
      <c r="Z22" s="158"/>
      <c r="AA22" s="158"/>
      <c r="AB22" s="158"/>
      <c r="AC22" s="158"/>
      <c r="AD22" s="158"/>
      <c r="AE22" s="158"/>
      <c r="AF22" s="158"/>
      <c r="AG22" s="158"/>
    </row>
    <row r="23" spans="1:33" s="89" customFormat="1" ht="13.8" thickBot="1" x14ac:dyDescent="0.3">
      <c r="A23" s="493" t="s">
        <v>161</v>
      </c>
      <c r="B23" s="417">
        <v>0</v>
      </c>
      <c r="C23" s="417">
        <v>579559186</v>
      </c>
      <c r="D23" s="707">
        <v>579559186</v>
      </c>
      <c r="E23" s="417">
        <v>0</v>
      </c>
      <c r="F23" s="1124">
        <v>427993834</v>
      </c>
      <c r="G23" s="1125">
        <v>427993834</v>
      </c>
      <c r="H23" s="490"/>
      <c r="I23" s="158"/>
      <c r="J23" s="158"/>
      <c r="K23" s="158"/>
      <c r="L23" s="158"/>
      <c r="M23" s="158"/>
      <c r="N23" s="158"/>
      <c r="O23" s="158"/>
      <c r="P23" s="158"/>
      <c r="Q23" s="158"/>
      <c r="R23" s="158"/>
      <c r="S23" s="158"/>
      <c r="T23" s="158"/>
      <c r="U23" s="158"/>
      <c r="V23" s="158"/>
      <c r="W23" s="158"/>
      <c r="X23" s="158"/>
      <c r="Y23" s="158"/>
      <c r="Z23" s="158"/>
      <c r="AA23" s="158"/>
      <c r="AB23" s="158"/>
      <c r="AC23" s="158"/>
      <c r="AD23" s="158"/>
      <c r="AE23" s="158"/>
      <c r="AF23" s="158"/>
      <c r="AG23" s="158"/>
    </row>
    <row r="24" spans="1:33" s="89" customFormat="1" ht="13.8" thickBot="1" x14ac:dyDescent="0.3">
      <c r="A24" s="493" t="s">
        <v>535</v>
      </c>
      <c r="B24" s="417">
        <v>1552511095</v>
      </c>
      <c r="C24" s="417">
        <v>0</v>
      </c>
      <c r="D24" s="707">
        <v>1552511095</v>
      </c>
      <c r="E24" s="1124">
        <v>1108589285</v>
      </c>
      <c r="F24" s="1124">
        <v>0</v>
      </c>
      <c r="G24" s="1125">
        <v>1108589285</v>
      </c>
      <c r="H24" s="490"/>
      <c r="I24" s="158"/>
      <c r="J24" s="158"/>
      <c r="K24" s="158"/>
      <c r="L24" s="158"/>
      <c r="M24" s="158"/>
      <c r="N24" s="158"/>
      <c r="O24" s="158"/>
      <c r="P24" s="158"/>
      <c r="Q24" s="158"/>
      <c r="R24" s="158"/>
      <c r="S24" s="158"/>
      <c r="T24" s="158"/>
      <c r="U24" s="158"/>
      <c r="V24" s="158"/>
      <c r="W24" s="158"/>
      <c r="X24" s="158"/>
      <c r="Y24" s="158"/>
      <c r="Z24" s="158"/>
      <c r="AA24" s="158"/>
      <c r="AB24" s="158"/>
      <c r="AC24" s="158"/>
      <c r="AD24" s="158"/>
      <c r="AE24" s="158"/>
      <c r="AF24" s="158"/>
      <c r="AG24" s="158"/>
    </row>
    <row r="25" spans="1:33" s="89" customFormat="1" ht="13.8" thickBot="1" x14ac:dyDescent="0.3">
      <c r="A25" s="493" t="s">
        <v>162</v>
      </c>
      <c r="B25" s="417">
        <v>0</v>
      </c>
      <c r="C25" s="417">
        <v>191971142</v>
      </c>
      <c r="D25" s="707">
        <v>191971142</v>
      </c>
      <c r="E25" s="1124">
        <v>0</v>
      </c>
      <c r="F25" s="1124">
        <v>175820772</v>
      </c>
      <c r="G25" s="1125">
        <v>175820772</v>
      </c>
      <c r="H25" s="490"/>
      <c r="I25" s="158"/>
      <c r="J25" s="158"/>
      <c r="K25" s="158"/>
      <c r="L25" s="158"/>
      <c r="M25" s="158"/>
      <c r="N25" s="158"/>
      <c r="O25" s="158"/>
      <c r="P25" s="158"/>
      <c r="Q25" s="158"/>
      <c r="R25" s="158"/>
      <c r="S25" s="158"/>
      <c r="T25" s="158"/>
      <c r="U25" s="158"/>
      <c r="V25" s="158"/>
      <c r="W25" s="158"/>
      <c r="X25" s="158"/>
      <c r="Y25" s="158"/>
      <c r="Z25" s="158"/>
      <c r="AA25" s="158"/>
      <c r="AB25" s="158"/>
      <c r="AC25" s="158"/>
      <c r="AD25" s="158"/>
      <c r="AE25" s="158"/>
      <c r="AF25" s="158"/>
      <c r="AG25" s="158"/>
    </row>
    <row r="26" spans="1:33" s="89" customFormat="1" ht="13.8" thickBot="1" x14ac:dyDescent="0.3">
      <c r="A26" s="493" t="s">
        <v>163</v>
      </c>
      <c r="B26" s="417">
        <v>7781492170</v>
      </c>
      <c r="C26" s="417">
        <v>55951003</v>
      </c>
      <c r="D26" s="707">
        <v>7837443173</v>
      </c>
      <c r="E26" s="1124">
        <v>7747892996</v>
      </c>
      <c r="F26" s="1124">
        <v>45590978</v>
      </c>
      <c r="G26" s="1125">
        <v>7793483974</v>
      </c>
      <c r="H26" s="490"/>
      <c r="I26" s="158"/>
      <c r="J26" s="158"/>
      <c r="K26" s="158"/>
      <c r="L26" s="158"/>
      <c r="M26" s="158"/>
      <c r="N26" s="158"/>
      <c r="O26" s="158"/>
      <c r="P26" s="158"/>
      <c r="Q26" s="158"/>
      <c r="R26" s="158"/>
      <c r="S26" s="158"/>
      <c r="T26" s="158"/>
      <c r="U26" s="158"/>
      <c r="V26" s="158"/>
      <c r="W26" s="158"/>
      <c r="X26" s="158"/>
      <c r="Y26" s="158"/>
      <c r="Z26" s="158"/>
      <c r="AA26" s="158"/>
      <c r="AB26" s="158"/>
      <c r="AC26" s="158"/>
      <c r="AD26" s="158"/>
      <c r="AE26" s="158"/>
      <c r="AF26" s="158"/>
      <c r="AG26" s="158"/>
    </row>
    <row r="27" spans="1:33" s="89" customFormat="1" ht="27" thickBot="1" x14ac:dyDescent="0.3">
      <c r="A27" s="493" t="s">
        <v>164</v>
      </c>
      <c r="B27" s="417">
        <v>0</v>
      </c>
      <c r="C27" s="417">
        <v>682727275</v>
      </c>
      <c r="D27" s="707">
        <v>682727275</v>
      </c>
      <c r="E27" s="417">
        <v>0</v>
      </c>
      <c r="F27" s="1124">
        <v>1182500000</v>
      </c>
      <c r="G27" s="1125">
        <v>1182500000</v>
      </c>
      <c r="H27" s="490"/>
      <c r="I27" s="158"/>
      <c r="J27" s="158"/>
      <c r="K27" s="158"/>
      <c r="L27" s="158"/>
      <c r="M27" s="158"/>
      <c r="N27" s="158"/>
      <c r="O27" s="158"/>
      <c r="P27" s="158"/>
      <c r="Q27" s="158"/>
      <c r="R27" s="158"/>
      <c r="S27" s="158"/>
      <c r="T27" s="158"/>
      <c r="U27" s="158"/>
      <c r="V27" s="158"/>
      <c r="W27" s="158"/>
      <c r="X27" s="158"/>
      <c r="Y27" s="158"/>
      <c r="Z27" s="158"/>
      <c r="AA27" s="158"/>
      <c r="AB27" s="158"/>
      <c r="AC27" s="158"/>
      <c r="AD27" s="158"/>
      <c r="AE27" s="158"/>
      <c r="AF27" s="158"/>
      <c r="AG27" s="158"/>
    </row>
    <row r="28" spans="1:33" s="89" customFormat="1" ht="13.8" thickBot="1" x14ac:dyDescent="0.3">
      <c r="A28" s="493" t="s">
        <v>165</v>
      </c>
      <c r="B28" s="417">
        <v>14884948728</v>
      </c>
      <c r="C28" s="417">
        <v>5393697022</v>
      </c>
      <c r="D28" s="707">
        <v>20278645750</v>
      </c>
      <c r="E28" s="1124">
        <v>14412611086</v>
      </c>
      <c r="F28" s="1124">
        <v>4322111031</v>
      </c>
      <c r="G28" s="1125">
        <v>18734722117</v>
      </c>
      <c r="H28" s="490"/>
      <c r="I28" s="158"/>
      <c r="J28" s="158"/>
      <c r="K28" s="158"/>
      <c r="L28" s="158"/>
      <c r="M28" s="158"/>
      <c r="N28" s="158"/>
      <c r="O28" s="158"/>
      <c r="P28" s="158"/>
      <c r="Q28" s="158"/>
      <c r="R28" s="158"/>
      <c r="S28" s="158"/>
      <c r="T28" s="158"/>
      <c r="U28" s="158"/>
      <c r="V28" s="158"/>
      <c r="W28" s="158"/>
      <c r="X28" s="158"/>
      <c r="Y28" s="158"/>
      <c r="Z28" s="158"/>
      <c r="AA28" s="158"/>
      <c r="AB28" s="158"/>
      <c r="AC28" s="158"/>
      <c r="AD28" s="158"/>
      <c r="AE28" s="158"/>
      <c r="AF28" s="158"/>
      <c r="AG28" s="158"/>
    </row>
    <row r="29" spans="1:33" s="89" customFormat="1" ht="13.8" thickBot="1" x14ac:dyDescent="0.3">
      <c r="A29" s="493" t="s">
        <v>166</v>
      </c>
      <c r="B29" s="418">
        <v>965582371</v>
      </c>
      <c r="C29" s="417">
        <v>861447404</v>
      </c>
      <c r="D29" s="707">
        <v>1827029775</v>
      </c>
      <c r="E29" s="1126">
        <v>860018998</v>
      </c>
      <c r="F29" s="1124">
        <v>761714269</v>
      </c>
      <c r="G29" s="1125">
        <v>1621733267</v>
      </c>
      <c r="H29" s="490"/>
      <c r="I29" s="158"/>
      <c r="J29" s="158"/>
      <c r="K29" s="158"/>
      <c r="L29" s="158"/>
      <c r="M29" s="158"/>
      <c r="N29" s="158"/>
      <c r="O29" s="158"/>
      <c r="P29" s="158"/>
      <c r="Q29" s="158"/>
      <c r="R29" s="158"/>
      <c r="S29" s="158"/>
      <c r="T29" s="158"/>
      <c r="U29" s="158"/>
      <c r="V29" s="158"/>
      <c r="W29" s="158"/>
      <c r="X29" s="158"/>
      <c r="Y29" s="158"/>
      <c r="Z29" s="158"/>
      <c r="AA29" s="158"/>
      <c r="AB29" s="158"/>
      <c r="AC29" s="158"/>
      <c r="AD29" s="158"/>
      <c r="AE29" s="158"/>
      <c r="AF29" s="158"/>
      <c r="AG29" s="158"/>
    </row>
    <row r="30" spans="1:33" s="89" customFormat="1" ht="13.8" thickBot="1" x14ac:dyDescent="0.3">
      <c r="A30" s="493" t="s">
        <v>167</v>
      </c>
      <c r="B30" s="417">
        <v>0</v>
      </c>
      <c r="C30" s="417">
        <v>0</v>
      </c>
      <c r="D30" s="707">
        <v>0</v>
      </c>
      <c r="E30" s="417">
        <v>0</v>
      </c>
      <c r="F30" s="417">
        <v>0</v>
      </c>
      <c r="G30" s="1125">
        <v>0</v>
      </c>
      <c r="H30" s="490"/>
      <c r="I30" s="158"/>
      <c r="J30" s="158"/>
      <c r="K30" s="158"/>
      <c r="L30" s="158"/>
      <c r="M30" s="158"/>
      <c r="N30" s="158"/>
      <c r="O30" s="158"/>
      <c r="P30" s="158"/>
      <c r="Q30" s="158"/>
      <c r="R30" s="158"/>
      <c r="S30" s="158"/>
      <c r="T30" s="158"/>
      <c r="U30" s="158"/>
      <c r="V30" s="158"/>
      <c r="W30" s="158"/>
      <c r="X30" s="158"/>
      <c r="Y30" s="158"/>
      <c r="Z30" s="158"/>
      <c r="AA30" s="158"/>
      <c r="AB30" s="158"/>
      <c r="AC30" s="158"/>
      <c r="AD30" s="158"/>
      <c r="AE30" s="158"/>
      <c r="AF30" s="158"/>
      <c r="AG30" s="158"/>
    </row>
    <row r="31" spans="1:33" s="89" customFormat="1" ht="13.8" thickBot="1" x14ac:dyDescent="0.3">
      <c r="A31" s="493" t="s">
        <v>168</v>
      </c>
      <c r="B31" s="417">
        <v>647652083</v>
      </c>
      <c r="C31" s="417">
        <v>0</v>
      </c>
      <c r="D31" s="707">
        <v>647652083</v>
      </c>
      <c r="E31" s="1124">
        <v>410218084</v>
      </c>
      <c r="F31" s="1124">
        <v>0</v>
      </c>
      <c r="G31" s="1125">
        <v>410218084</v>
      </c>
      <c r="H31" s="490"/>
      <c r="I31" s="158"/>
      <c r="J31" s="158"/>
      <c r="K31" s="158"/>
      <c r="L31" s="158"/>
      <c r="M31" s="158"/>
      <c r="N31" s="158"/>
      <c r="O31" s="158"/>
      <c r="P31" s="158"/>
      <c r="Q31" s="158"/>
      <c r="R31" s="158"/>
      <c r="S31" s="158"/>
      <c r="T31" s="158"/>
      <c r="U31" s="158"/>
      <c r="V31" s="158"/>
      <c r="W31" s="158"/>
      <c r="X31" s="158"/>
      <c r="Y31" s="158"/>
      <c r="Z31" s="158"/>
      <c r="AA31" s="158"/>
      <c r="AB31" s="158"/>
      <c r="AC31" s="158"/>
      <c r="AD31" s="158"/>
      <c r="AE31" s="158"/>
      <c r="AF31" s="158"/>
      <c r="AG31" s="158"/>
    </row>
    <row r="32" spans="1:33" s="89" customFormat="1" ht="13.8" thickBot="1" x14ac:dyDescent="0.3">
      <c r="A32" s="493" t="s">
        <v>169</v>
      </c>
      <c r="B32" s="417">
        <v>0</v>
      </c>
      <c r="C32" s="418">
        <v>0</v>
      </c>
      <c r="D32" s="707">
        <v>0</v>
      </c>
      <c r="E32" s="417">
        <v>0</v>
      </c>
      <c r="F32" s="418">
        <v>0</v>
      </c>
      <c r="G32" s="1125">
        <v>0</v>
      </c>
      <c r="H32" s="490"/>
      <c r="I32" s="158"/>
      <c r="J32" s="158"/>
      <c r="K32" s="158"/>
      <c r="L32" s="158"/>
      <c r="M32" s="158"/>
      <c r="N32" s="158"/>
      <c r="O32" s="158"/>
      <c r="P32" s="158"/>
      <c r="Q32" s="158"/>
      <c r="R32" s="158"/>
      <c r="S32" s="158"/>
      <c r="T32" s="158"/>
      <c r="U32" s="158"/>
      <c r="V32" s="158"/>
      <c r="W32" s="158"/>
      <c r="X32" s="158"/>
      <c r="Y32" s="158"/>
      <c r="Z32" s="158"/>
      <c r="AA32" s="158"/>
      <c r="AB32" s="158"/>
      <c r="AC32" s="158"/>
      <c r="AD32" s="158"/>
      <c r="AE32" s="158"/>
      <c r="AF32" s="158"/>
      <c r="AG32" s="158"/>
    </row>
    <row r="33" spans="1:33" s="89" customFormat="1" ht="27" thickBot="1" x14ac:dyDescent="0.3">
      <c r="A33" s="493" t="s">
        <v>771</v>
      </c>
      <c r="B33" s="417">
        <v>0</v>
      </c>
      <c r="C33" s="417">
        <v>0</v>
      </c>
      <c r="D33" s="707">
        <v>0</v>
      </c>
      <c r="E33" s="417">
        <v>0</v>
      </c>
      <c r="F33" s="1124">
        <v>0</v>
      </c>
      <c r="G33" s="1125">
        <v>0</v>
      </c>
      <c r="H33" s="490"/>
      <c r="I33" s="158"/>
      <c r="J33" s="158"/>
      <c r="K33" s="158"/>
      <c r="L33" s="158"/>
      <c r="M33" s="158"/>
      <c r="N33" s="158"/>
      <c r="O33" s="158"/>
      <c r="P33" s="158"/>
      <c r="Q33" s="158"/>
      <c r="R33" s="158"/>
      <c r="S33" s="158"/>
      <c r="T33" s="158"/>
      <c r="U33" s="158"/>
      <c r="V33" s="158"/>
      <c r="W33" s="158"/>
      <c r="X33" s="158"/>
      <c r="Y33" s="158"/>
      <c r="Z33" s="158"/>
      <c r="AA33" s="158"/>
      <c r="AB33" s="158"/>
      <c r="AC33" s="158"/>
      <c r="AD33" s="158"/>
      <c r="AE33" s="158"/>
      <c r="AF33" s="158"/>
      <c r="AG33" s="158"/>
    </row>
    <row r="34" spans="1:33" s="89" customFormat="1" ht="13.8" thickBot="1" x14ac:dyDescent="0.3">
      <c r="A34" s="493" t="s">
        <v>409</v>
      </c>
      <c r="B34" s="417">
        <v>0</v>
      </c>
      <c r="C34" s="417">
        <v>675000000</v>
      </c>
      <c r="D34" s="707">
        <v>675000000</v>
      </c>
      <c r="E34" s="417">
        <v>0</v>
      </c>
      <c r="F34" s="417">
        <v>1350000000</v>
      </c>
      <c r="G34" s="1125">
        <v>1350000000</v>
      </c>
      <c r="H34" s="490"/>
      <c r="I34" s="158"/>
      <c r="J34" s="158"/>
      <c r="K34" s="158"/>
      <c r="L34" s="158"/>
      <c r="M34" s="158"/>
      <c r="N34" s="158"/>
      <c r="O34" s="158"/>
      <c r="P34" s="158"/>
      <c r="Q34" s="158"/>
      <c r="R34" s="158"/>
      <c r="S34" s="158"/>
      <c r="T34" s="158"/>
      <c r="U34" s="158"/>
      <c r="V34" s="158"/>
      <c r="W34" s="158"/>
      <c r="X34" s="158"/>
      <c r="Y34" s="158"/>
      <c r="Z34" s="158"/>
      <c r="AA34" s="158"/>
      <c r="AB34" s="158"/>
      <c r="AC34" s="158"/>
      <c r="AD34" s="158"/>
      <c r="AE34" s="158"/>
      <c r="AF34" s="158"/>
      <c r="AG34" s="158"/>
    </row>
    <row r="35" spans="1:33" s="89" customFormat="1" ht="13.8" thickBot="1" x14ac:dyDescent="0.3">
      <c r="A35" s="493" t="s">
        <v>170</v>
      </c>
      <c r="B35" s="417">
        <v>0</v>
      </c>
      <c r="C35" s="417">
        <v>0</v>
      </c>
      <c r="D35" s="707">
        <v>0</v>
      </c>
      <c r="E35" s="417">
        <v>0</v>
      </c>
      <c r="F35" s="417">
        <v>0</v>
      </c>
      <c r="G35" s="1125">
        <v>0</v>
      </c>
      <c r="H35" s="490"/>
      <c r="I35" s="158"/>
      <c r="J35" s="158"/>
      <c r="K35" s="158"/>
      <c r="L35" s="158"/>
      <c r="M35" s="158"/>
      <c r="N35" s="158"/>
      <c r="O35" s="158"/>
      <c r="P35" s="158"/>
      <c r="Q35" s="158"/>
      <c r="R35" s="158"/>
      <c r="S35" s="158"/>
      <c r="T35" s="158"/>
      <c r="U35" s="158"/>
      <c r="V35" s="158"/>
      <c r="W35" s="158"/>
      <c r="X35" s="158"/>
      <c r="Y35" s="158"/>
      <c r="Z35" s="158"/>
      <c r="AA35" s="158"/>
      <c r="AB35" s="158"/>
      <c r="AC35" s="158"/>
      <c r="AD35" s="158"/>
      <c r="AE35" s="158"/>
      <c r="AF35" s="158"/>
      <c r="AG35" s="158"/>
    </row>
    <row r="36" spans="1:33" s="89" customFormat="1" ht="13.8" thickBot="1" x14ac:dyDescent="0.3">
      <c r="A36" s="493" t="s">
        <v>544</v>
      </c>
      <c r="B36" s="417">
        <v>0</v>
      </c>
      <c r="C36" s="418">
        <v>4093255348</v>
      </c>
      <c r="D36" s="707">
        <v>4093255348</v>
      </c>
      <c r="E36" s="417">
        <v>0</v>
      </c>
      <c r="F36" s="1126">
        <v>4508538447</v>
      </c>
      <c r="G36" s="1125">
        <v>4508538447</v>
      </c>
      <c r="H36" s="490"/>
      <c r="I36" s="158"/>
      <c r="J36" s="158"/>
      <c r="K36" s="158"/>
      <c r="L36" s="158"/>
      <c r="M36" s="158"/>
      <c r="N36" s="158"/>
      <c r="O36" s="158"/>
      <c r="P36" s="158"/>
      <c r="Q36" s="158"/>
      <c r="R36" s="158"/>
      <c r="S36" s="158"/>
      <c r="T36" s="158"/>
      <c r="U36" s="158"/>
      <c r="V36" s="158"/>
      <c r="W36" s="158"/>
      <c r="X36" s="158"/>
      <c r="Y36" s="158"/>
      <c r="Z36" s="158"/>
      <c r="AA36" s="158"/>
      <c r="AB36" s="158"/>
      <c r="AC36" s="158"/>
      <c r="AD36" s="158"/>
      <c r="AE36" s="158"/>
      <c r="AF36" s="158"/>
      <c r="AG36" s="158"/>
    </row>
    <row r="37" spans="1:33" s="89" customFormat="1" ht="13.8" thickBot="1" x14ac:dyDescent="0.3">
      <c r="A37" s="493" t="s">
        <v>536</v>
      </c>
      <c r="B37" s="418">
        <v>0</v>
      </c>
      <c r="C37" s="418">
        <v>132023611</v>
      </c>
      <c r="D37" s="707">
        <v>132023611</v>
      </c>
      <c r="E37" s="418">
        <v>0</v>
      </c>
      <c r="F37" s="1126">
        <v>96393968</v>
      </c>
      <c r="G37" s="1125">
        <v>96393968</v>
      </c>
      <c r="H37" s="490"/>
      <c r="I37" s="158"/>
      <c r="J37" s="158"/>
      <c r="K37" s="158"/>
      <c r="L37" s="158"/>
      <c r="M37" s="158"/>
      <c r="N37" s="158"/>
      <c r="O37" s="158"/>
      <c r="P37" s="158"/>
      <c r="Q37" s="158"/>
      <c r="R37" s="158"/>
      <c r="S37" s="158"/>
      <c r="T37" s="158"/>
      <c r="U37" s="158"/>
      <c r="V37" s="158"/>
      <c r="W37" s="158"/>
      <c r="X37" s="158"/>
      <c r="Y37" s="158"/>
      <c r="Z37" s="158"/>
      <c r="AA37" s="158"/>
      <c r="AB37" s="158"/>
      <c r="AC37" s="158"/>
      <c r="AD37" s="158"/>
      <c r="AE37" s="158"/>
      <c r="AF37" s="158"/>
      <c r="AG37" s="158"/>
    </row>
    <row r="38" spans="1:33" s="89" customFormat="1" x14ac:dyDescent="0.25">
      <c r="A38" s="494"/>
      <c r="B38" s="495">
        <v>32185892768</v>
      </c>
      <c r="C38" s="495">
        <v>15950487167</v>
      </c>
      <c r="D38" s="495">
        <v>48136379935</v>
      </c>
      <c r="E38" s="495">
        <v>30803261005</v>
      </c>
      <c r="F38" s="495">
        <v>16194735441</v>
      </c>
      <c r="G38" s="495">
        <v>46997996446</v>
      </c>
      <c r="H38" s="496"/>
      <c r="I38" s="158"/>
      <c r="J38" s="158"/>
      <c r="K38" s="158"/>
      <c r="L38" s="158"/>
      <c r="M38" s="158"/>
      <c r="N38" s="158"/>
      <c r="O38" s="158"/>
      <c r="P38" s="158"/>
      <c r="Q38" s="158"/>
      <c r="R38" s="158"/>
      <c r="S38" s="158"/>
      <c r="T38" s="158"/>
      <c r="U38" s="158"/>
      <c r="V38" s="158"/>
      <c r="W38" s="158"/>
      <c r="X38" s="158"/>
      <c r="Y38" s="158"/>
      <c r="Z38" s="158"/>
      <c r="AA38" s="158"/>
      <c r="AB38" s="158"/>
      <c r="AC38" s="158"/>
      <c r="AD38" s="158"/>
      <c r="AE38" s="158"/>
      <c r="AF38" s="158"/>
      <c r="AG38" s="158"/>
    </row>
    <row r="39" spans="1:33" s="89" customFormat="1" x14ac:dyDescent="0.25">
      <c r="A39" s="702"/>
      <c r="B39" s="158"/>
      <c r="C39" s="409"/>
      <c r="D39" s="158"/>
      <c r="E39" s="158"/>
      <c r="F39" s="158"/>
      <c r="G39" s="222"/>
      <c r="H39" s="158"/>
      <c r="I39" s="158"/>
      <c r="J39" s="158"/>
      <c r="K39" s="158"/>
      <c r="L39" s="158"/>
      <c r="M39" s="158"/>
      <c r="N39" s="158"/>
      <c r="O39" s="158"/>
      <c r="P39" s="158"/>
      <c r="Q39" s="158"/>
      <c r="R39" s="158"/>
      <c r="S39" s="158"/>
      <c r="T39" s="158"/>
      <c r="U39" s="158"/>
      <c r="V39" s="158"/>
      <c r="W39" s="158"/>
      <c r="X39" s="158"/>
      <c r="Y39" s="158"/>
      <c r="Z39" s="158"/>
      <c r="AA39" s="158"/>
      <c r="AB39" s="158"/>
      <c r="AC39" s="158"/>
      <c r="AD39" s="158"/>
      <c r="AE39" s="158"/>
      <c r="AF39" s="158"/>
      <c r="AG39" s="158"/>
    </row>
    <row r="40" spans="1:33" s="89" customFormat="1" x14ac:dyDescent="0.25">
      <c r="A40" s="158"/>
      <c r="B40" s="158"/>
      <c r="C40" s="409"/>
      <c r="D40" s="158"/>
      <c r="E40" s="158"/>
      <c r="F40" s="158"/>
      <c r="G40" s="158"/>
      <c r="H40" s="158"/>
      <c r="I40" s="158"/>
      <c r="J40" s="158"/>
      <c r="K40" s="158"/>
      <c r="L40" s="158"/>
      <c r="M40" s="158"/>
      <c r="N40" s="158"/>
      <c r="O40" s="158"/>
      <c r="P40" s="158"/>
      <c r="Q40" s="158"/>
      <c r="R40" s="158"/>
      <c r="S40" s="158"/>
      <c r="T40" s="158"/>
      <c r="U40" s="158"/>
      <c r="V40" s="158"/>
      <c r="W40" s="158"/>
      <c r="X40" s="158"/>
      <c r="Y40" s="158"/>
      <c r="Z40" s="158"/>
      <c r="AA40" s="158"/>
      <c r="AB40" s="158"/>
      <c r="AC40" s="158"/>
      <c r="AD40" s="158"/>
      <c r="AE40" s="158"/>
      <c r="AF40" s="158"/>
      <c r="AG40" s="158"/>
    </row>
    <row r="41" spans="1:33" s="89" customFormat="1" x14ac:dyDescent="0.25">
      <c r="A41" s="158"/>
      <c r="B41" s="158"/>
      <c r="C41" s="409"/>
      <c r="D41" s="604"/>
      <c r="E41" s="158"/>
      <c r="F41" s="158"/>
      <c r="G41" s="158"/>
      <c r="H41" s="158"/>
      <c r="I41" s="158"/>
      <c r="J41" s="158"/>
      <c r="K41" s="158"/>
      <c r="L41" s="158"/>
      <c r="M41" s="158"/>
      <c r="N41" s="158"/>
      <c r="O41" s="158"/>
      <c r="P41" s="158"/>
      <c r="Q41" s="158"/>
      <c r="R41" s="158"/>
      <c r="S41" s="158"/>
      <c r="T41" s="158"/>
      <c r="U41" s="158"/>
      <c r="V41" s="158"/>
      <c r="W41" s="158"/>
      <c r="X41" s="158"/>
      <c r="Y41" s="158"/>
      <c r="Z41" s="158"/>
      <c r="AA41" s="158"/>
      <c r="AB41" s="158"/>
      <c r="AC41" s="158"/>
      <c r="AD41" s="158"/>
      <c r="AE41" s="158"/>
      <c r="AF41" s="158"/>
      <c r="AG41" s="158"/>
    </row>
    <row r="42" spans="1:33" s="89" customFormat="1" x14ac:dyDescent="0.25">
      <c r="A42" s="158"/>
      <c r="B42" s="158"/>
      <c r="C42" s="409"/>
      <c r="D42" s="158"/>
      <c r="E42" s="158"/>
      <c r="F42" s="158"/>
      <c r="G42" s="158"/>
      <c r="H42" s="158"/>
      <c r="I42" s="158"/>
      <c r="J42" s="158"/>
      <c r="K42" s="158"/>
      <c r="L42" s="158"/>
      <c r="M42" s="158"/>
      <c r="N42" s="158"/>
      <c r="O42" s="158"/>
      <c r="P42" s="158"/>
      <c r="Q42" s="158"/>
      <c r="R42" s="158"/>
      <c r="S42" s="158"/>
      <c r="T42" s="158"/>
      <c r="U42" s="158"/>
      <c r="V42" s="158"/>
      <c r="W42" s="158"/>
      <c r="X42" s="158"/>
      <c r="Y42" s="158"/>
      <c r="Z42" s="158"/>
      <c r="AA42" s="158"/>
      <c r="AB42" s="158"/>
      <c r="AC42" s="158"/>
      <c r="AD42" s="158"/>
      <c r="AE42" s="158"/>
      <c r="AF42" s="158"/>
      <c r="AG42" s="158"/>
    </row>
    <row r="43" spans="1:33" s="89" customFormat="1" x14ac:dyDescent="0.25">
      <c r="A43" s="158"/>
      <c r="B43" s="158"/>
      <c r="C43" s="409"/>
      <c r="D43" s="158"/>
      <c r="E43" s="158"/>
      <c r="F43" s="158"/>
      <c r="G43" s="158"/>
      <c r="H43" s="158"/>
      <c r="I43" s="158"/>
      <c r="J43" s="158"/>
      <c r="K43" s="158"/>
      <c r="L43" s="158"/>
      <c r="M43" s="158"/>
      <c r="N43" s="158"/>
      <c r="O43" s="158"/>
      <c r="P43" s="158"/>
      <c r="Q43" s="158"/>
      <c r="R43" s="158"/>
      <c r="S43" s="158"/>
      <c r="T43" s="158"/>
      <c r="U43" s="158"/>
      <c r="V43" s="158"/>
      <c r="W43" s="158"/>
      <c r="X43" s="158"/>
      <c r="Y43" s="158"/>
      <c r="Z43" s="158"/>
      <c r="AA43" s="158"/>
      <c r="AB43" s="158"/>
      <c r="AC43" s="158"/>
      <c r="AD43" s="158"/>
      <c r="AE43" s="158"/>
      <c r="AF43" s="158"/>
      <c r="AG43" s="158"/>
    </row>
    <row r="44" spans="1:33" s="89" customFormat="1" x14ac:dyDescent="0.25">
      <c r="A44" s="158"/>
      <c r="B44" s="158"/>
      <c r="C44" s="409"/>
      <c r="D44" s="158"/>
      <c r="E44" s="158"/>
      <c r="F44" s="158"/>
      <c r="G44" s="158"/>
      <c r="H44" s="158"/>
      <c r="I44" s="158"/>
      <c r="J44" s="158"/>
      <c r="K44" s="158"/>
      <c r="L44" s="158"/>
      <c r="M44" s="158"/>
      <c r="N44" s="158"/>
      <c r="O44" s="158"/>
      <c r="P44" s="158"/>
      <c r="Q44" s="158"/>
      <c r="R44" s="158"/>
      <c r="S44" s="158"/>
      <c r="T44" s="158"/>
      <c r="U44" s="158"/>
      <c r="V44" s="158"/>
      <c r="W44" s="158"/>
      <c r="X44" s="158"/>
      <c r="Y44" s="158"/>
      <c r="Z44" s="158"/>
      <c r="AA44" s="158"/>
      <c r="AB44" s="158"/>
      <c r="AC44" s="158"/>
      <c r="AD44" s="158"/>
      <c r="AE44" s="158"/>
      <c r="AF44" s="158"/>
      <c r="AG44" s="158"/>
    </row>
    <row r="45" spans="1:33" s="89" customFormat="1" x14ac:dyDescent="0.25">
      <c r="A45" s="158"/>
      <c r="B45" s="158"/>
      <c r="C45" s="409"/>
      <c r="D45" s="158"/>
      <c r="E45" s="158"/>
      <c r="F45" s="158"/>
      <c r="G45" s="158"/>
      <c r="H45" s="158"/>
      <c r="I45" s="158"/>
      <c r="J45" s="158"/>
      <c r="K45" s="158"/>
      <c r="L45" s="158"/>
      <c r="M45" s="158"/>
      <c r="N45" s="158"/>
      <c r="O45" s="158"/>
      <c r="P45" s="158"/>
      <c r="Q45" s="158"/>
      <c r="R45" s="158"/>
      <c r="S45" s="158"/>
      <c r="T45" s="158"/>
      <c r="U45" s="158"/>
      <c r="V45" s="158"/>
      <c r="W45" s="158"/>
      <c r="X45" s="158"/>
      <c r="Y45" s="158"/>
      <c r="Z45" s="158"/>
      <c r="AA45" s="158"/>
      <c r="AB45" s="158"/>
      <c r="AC45" s="158"/>
      <c r="AD45" s="158"/>
      <c r="AE45" s="158"/>
      <c r="AF45" s="158"/>
      <c r="AG45" s="158"/>
    </row>
    <row r="46" spans="1:33" s="89" customFormat="1" x14ac:dyDescent="0.25">
      <c r="A46" s="158"/>
      <c r="B46" s="158"/>
      <c r="C46" s="409"/>
      <c r="D46" s="158"/>
      <c r="E46" s="158"/>
      <c r="F46" s="158"/>
      <c r="G46" s="158"/>
      <c r="H46" s="158"/>
      <c r="I46" s="158"/>
      <c r="J46" s="158"/>
      <c r="K46" s="158"/>
      <c r="L46" s="158"/>
      <c r="M46" s="158"/>
      <c r="N46" s="158"/>
      <c r="O46" s="158"/>
      <c r="P46" s="158"/>
      <c r="Q46" s="158"/>
      <c r="R46" s="158"/>
      <c r="S46" s="158"/>
      <c r="T46" s="158"/>
      <c r="U46" s="158"/>
      <c r="V46" s="158"/>
      <c r="W46" s="158"/>
      <c r="X46" s="158"/>
      <c r="Y46" s="158"/>
      <c r="Z46" s="158"/>
      <c r="AA46" s="158"/>
      <c r="AB46" s="158"/>
      <c r="AC46" s="158"/>
      <c r="AD46" s="158"/>
      <c r="AE46" s="158"/>
      <c r="AF46" s="158"/>
      <c r="AG46" s="158"/>
    </row>
    <row r="47" spans="1:33" s="25" customFormat="1" x14ac:dyDescent="0.25">
      <c r="A47" s="157"/>
      <c r="B47" s="157"/>
      <c r="C47" s="414"/>
      <c r="D47" s="157"/>
      <c r="E47" s="157"/>
      <c r="F47" s="157"/>
      <c r="G47" s="157"/>
      <c r="H47" s="157"/>
      <c r="I47" s="157"/>
      <c r="J47" s="157"/>
      <c r="K47" s="157"/>
      <c r="L47" s="157"/>
      <c r="M47" s="157"/>
      <c r="N47" s="157"/>
      <c r="O47" s="157"/>
      <c r="P47" s="157"/>
      <c r="Q47" s="157"/>
      <c r="R47" s="157"/>
      <c r="S47" s="157"/>
      <c r="T47" s="157"/>
      <c r="U47" s="157"/>
      <c r="V47" s="157"/>
      <c r="W47" s="157"/>
      <c r="X47" s="157"/>
      <c r="Y47" s="157"/>
      <c r="Z47" s="157"/>
      <c r="AA47" s="157"/>
      <c r="AB47" s="157"/>
      <c r="AC47" s="157"/>
      <c r="AD47" s="157"/>
      <c r="AE47" s="157"/>
      <c r="AF47" s="157"/>
      <c r="AG47" s="157"/>
    </row>
    <row r="48" spans="1:33" s="25" customFormat="1" x14ac:dyDescent="0.25">
      <c r="A48" s="157"/>
      <c r="B48" s="157"/>
      <c r="C48" s="414"/>
      <c r="D48" s="157"/>
      <c r="E48" s="157"/>
      <c r="F48" s="157"/>
      <c r="G48" s="157"/>
      <c r="H48" s="157"/>
      <c r="I48" s="157"/>
      <c r="J48" s="157"/>
      <c r="K48" s="157"/>
      <c r="L48" s="157"/>
      <c r="M48" s="157"/>
      <c r="N48" s="157"/>
      <c r="O48" s="157"/>
      <c r="P48" s="157"/>
      <c r="Q48" s="157"/>
      <c r="R48" s="157"/>
      <c r="S48" s="157"/>
      <c r="T48" s="157"/>
      <c r="U48" s="157"/>
      <c r="V48" s="157"/>
      <c r="W48" s="157"/>
      <c r="X48" s="157"/>
      <c r="Y48" s="157"/>
      <c r="Z48" s="157"/>
      <c r="AA48" s="157"/>
      <c r="AB48" s="157"/>
      <c r="AC48" s="157"/>
      <c r="AD48" s="157"/>
      <c r="AE48" s="157"/>
      <c r="AF48" s="157"/>
      <c r="AG48" s="157"/>
    </row>
  </sheetData>
  <mergeCells count="2">
    <mergeCell ref="A8:H8"/>
    <mergeCell ref="A13:A14"/>
  </mergeCells>
  <hyperlinks>
    <hyperlink ref="I1" location="ER!A1" display="ER" xr:uid="{00000000-0004-0000-2100-000000000000}"/>
  </hyperlinks>
  <pageMargins left="0.59055118110236227" right="0.23" top="0.98425196850393704" bottom="0.74803149606299213" header="0.31496062992125984" footer="0.31496062992125984"/>
  <pageSetup paperSize="9" scale="80" orientation="landscape"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3">
    <tabColor theme="8" tint="-0.249977111117893"/>
  </sheetPr>
  <dimension ref="A1:X30"/>
  <sheetViews>
    <sheetView showGridLines="0" topLeftCell="A7" workbookViewId="0">
      <selection activeCell="E25" sqref="E25"/>
    </sheetView>
  </sheetViews>
  <sheetFormatPr baseColWidth="10" defaultRowHeight="14.4" x14ac:dyDescent="0.3"/>
  <cols>
    <col min="1" max="1" width="47.88671875" style="2" bestFit="1" customWidth="1"/>
    <col min="2" max="3" width="13.109375" style="2" bestFit="1" customWidth="1"/>
    <col min="4" max="4" width="4.88671875" style="2" customWidth="1"/>
    <col min="5" max="5" width="35.44140625" style="2" bestFit="1" customWidth="1"/>
    <col min="6" max="7" width="13.6640625" style="2" bestFit="1" customWidth="1"/>
    <col min="8" max="8" width="12.109375" style="2" customWidth="1"/>
    <col min="9" max="9" width="12.6640625" style="2" bestFit="1" customWidth="1"/>
    <col min="10" max="20" width="11.44140625" style="2"/>
  </cols>
  <sheetData>
    <row r="1" spans="1:24" x14ac:dyDescent="0.3">
      <c r="A1" s="402" t="str">
        <f>Indice!C1</f>
        <v>ELECTROBAN SAECA</v>
      </c>
    </row>
    <row r="4" spans="1:24" x14ac:dyDescent="0.3">
      <c r="G4" s="2">
        <v>41</v>
      </c>
      <c r="I4" s="8" t="s">
        <v>128</v>
      </c>
    </row>
    <row r="7" spans="1:24" s="126" customFormat="1" ht="13.8" x14ac:dyDescent="0.25">
      <c r="A7" s="1357" t="s">
        <v>271</v>
      </c>
      <c r="B7" s="1358"/>
      <c r="C7" s="1358"/>
      <c r="D7" s="1358"/>
      <c r="E7" s="1358"/>
      <c r="F7" s="483"/>
      <c r="G7" s="484"/>
      <c r="H7" s="361"/>
      <c r="I7" s="361"/>
      <c r="J7" s="361"/>
      <c r="K7" s="361"/>
      <c r="L7" s="361"/>
      <c r="M7" s="361"/>
      <c r="N7" s="361"/>
      <c r="O7" s="361"/>
      <c r="P7" s="361"/>
      <c r="Q7" s="361"/>
      <c r="R7" s="361"/>
      <c r="S7" s="361"/>
      <c r="T7" s="361"/>
      <c r="U7" s="361"/>
      <c r="V7" s="361"/>
      <c r="W7" s="361"/>
      <c r="X7" s="361"/>
    </row>
    <row r="8" spans="1:24" s="126" customFormat="1" ht="27.6" x14ac:dyDescent="0.25">
      <c r="A8" s="396" t="s">
        <v>785</v>
      </c>
      <c r="B8" s="397"/>
      <c r="C8" s="397"/>
      <c r="D8" s="397"/>
      <c r="E8" s="397"/>
      <c r="F8" s="397"/>
      <c r="G8" s="398"/>
      <c r="H8" s="397"/>
      <c r="I8" s="361"/>
      <c r="J8" s="361"/>
      <c r="K8" s="361"/>
      <c r="L8" s="361"/>
      <c r="M8" s="361"/>
      <c r="N8" s="361"/>
      <c r="O8" s="361"/>
      <c r="P8" s="361"/>
      <c r="Q8" s="361"/>
      <c r="R8" s="361"/>
      <c r="S8" s="361"/>
      <c r="T8" s="361"/>
      <c r="U8" s="361"/>
      <c r="V8" s="361"/>
      <c r="W8" s="361"/>
      <c r="X8" s="361"/>
    </row>
    <row r="9" spans="1:24" s="126" customFormat="1" ht="13.8" x14ac:dyDescent="0.25">
      <c r="A9" s="399" t="s">
        <v>600</v>
      </c>
      <c r="B9" s="1359"/>
      <c r="C9" s="1359"/>
      <c r="D9" s="400"/>
      <c r="E9" s="400"/>
      <c r="F9" s="401"/>
      <c r="G9" s="374"/>
      <c r="H9" s="361"/>
      <c r="I9" s="361"/>
      <c r="J9" s="361"/>
      <c r="K9" s="361"/>
      <c r="L9" s="361"/>
      <c r="M9" s="361"/>
      <c r="N9" s="361"/>
      <c r="O9" s="361"/>
      <c r="P9" s="361"/>
      <c r="Q9" s="361"/>
      <c r="R9" s="361"/>
      <c r="S9" s="361"/>
      <c r="T9" s="361"/>
      <c r="U9" s="361"/>
      <c r="V9" s="361"/>
      <c r="W9" s="361"/>
      <c r="X9" s="361"/>
    </row>
    <row r="10" spans="1:24" x14ac:dyDescent="0.3">
      <c r="A10" s="901"/>
      <c r="B10" s="902" t="s">
        <v>796</v>
      </c>
      <c r="C10" s="1096" t="s">
        <v>782</v>
      </c>
      <c r="D10" s="903"/>
      <c r="E10" s="903"/>
      <c r="F10" s="902" t="s">
        <v>796</v>
      </c>
      <c r="G10" s="1104" t="s">
        <v>782</v>
      </c>
      <c r="U10" s="2"/>
      <c r="V10" s="2"/>
      <c r="W10" s="2"/>
      <c r="X10" s="2"/>
    </row>
    <row r="11" spans="1:24" x14ac:dyDescent="0.3">
      <c r="A11" s="406" t="s">
        <v>136</v>
      </c>
      <c r="B11" s="387">
        <v>2023</v>
      </c>
      <c r="C11" s="387">
        <v>2022</v>
      </c>
      <c r="D11" s="388"/>
      <c r="E11" s="407" t="s">
        <v>620</v>
      </c>
      <c r="F11" s="387">
        <v>2023</v>
      </c>
      <c r="G11" s="669">
        <v>2022</v>
      </c>
      <c r="U11" s="2"/>
      <c r="V11" s="2"/>
      <c r="W11" s="2"/>
      <c r="X11" s="2"/>
    </row>
    <row r="12" spans="1:24" x14ac:dyDescent="0.3">
      <c r="A12" s="389" t="s">
        <v>617</v>
      </c>
      <c r="B12" s="691">
        <v>4176095746</v>
      </c>
      <c r="C12" s="691">
        <v>3439946810</v>
      </c>
      <c r="D12" s="390"/>
      <c r="E12" s="333" t="s">
        <v>462</v>
      </c>
      <c r="F12" s="691">
        <v>-252327496</v>
      </c>
      <c r="G12" s="1066">
        <v>-624978921</v>
      </c>
      <c r="U12" s="2"/>
      <c r="V12" s="2"/>
      <c r="W12" s="2"/>
      <c r="X12" s="2"/>
    </row>
    <row r="13" spans="1:24" x14ac:dyDescent="0.3">
      <c r="A13" s="408" t="s">
        <v>692</v>
      </c>
      <c r="B13" s="691">
        <v>4988296126</v>
      </c>
      <c r="C13" s="288">
        <v>3428231090</v>
      </c>
      <c r="D13" s="390"/>
      <c r="E13" s="333" t="s">
        <v>619</v>
      </c>
      <c r="F13" s="691">
        <v>-196935940</v>
      </c>
      <c r="G13" s="1066">
        <v>-564873570</v>
      </c>
      <c r="I13" s="19"/>
      <c r="U13" s="2"/>
      <c r="V13" s="2"/>
      <c r="W13" s="2"/>
      <c r="X13" s="2"/>
    </row>
    <row r="14" spans="1:24" x14ac:dyDescent="0.3">
      <c r="A14" s="408" t="s">
        <v>618</v>
      </c>
      <c r="B14" s="691">
        <v>198733576</v>
      </c>
      <c r="C14" s="288">
        <v>133736463</v>
      </c>
      <c r="D14" s="390"/>
      <c r="E14" s="333" t="s">
        <v>542</v>
      </c>
      <c r="F14" s="691">
        <v>-11986770</v>
      </c>
      <c r="G14" s="1066">
        <v>-36973059</v>
      </c>
      <c r="H14" s="19"/>
      <c r="U14" s="2"/>
      <c r="V14" s="2"/>
      <c r="W14" s="2"/>
      <c r="X14" s="2"/>
    </row>
    <row r="15" spans="1:24" x14ac:dyDescent="0.3">
      <c r="A15" s="904" t="s">
        <v>542</v>
      </c>
      <c r="B15" s="691">
        <v>0</v>
      </c>
      <c r="C15" s="288">
        <v>49193784</v>
      </c>
      <c r="D15" s="390"/>
      <c r="E15" s="333" t="s">
        <v>543</v>
      </c>
      <c r="F15" s="691">
        <v>0</v>
      </c>
      <c r="G15" s="1066">
        <v>0</v>
      </c>
      <c r="U15" s="2"/>
      <c r="V15" s="2"/>
      <c r="W15" s="2"/>
      <c r="X15" s="2"/>
    </row>
    <row r="16" spans="1:24" x14ac:dyDescent="0.3">
      <c r="A16" s="408" t="s">
        <v>691</v>
      </c>
      <c r="B16" s="691">
        <v>409325535</v>
      </c>
      <c r="C16" s="288">
        <v>451053945</v>
      </c>
      <c r="D16" s="390"/>
      <c r="E16" s="333" t="s">
        <v>755</v>
      </c>
      <c r="F16" s="691">
        <v>-774085863</v>
      </c>
      <c r="G16" s="1066">
        <v>0</v>
      </c>
      <c r="U16" s="2"/>
      <c r="V16" s="2"/>
      <c r="W16" s="2"/>
      <c r="X16" s="2"/>
    </row>
    <row r="17" spans="1:24" x14ac:dyDescent="0.3">
      <c r="A17" s="408"/>
      <c r="B17" s="288"/>
      <c r="C17" s="288">
        <v>0</v>
      </c>
      <c r="D17" s="390"/>
      <c r="E17" s="333" t="s">
        <v>716</v>
      </c>
      <c r="F17" s="691">
        <v>0</v>
      </c>
      <c r="G17" s="288">
        <v>0</v>
      </c>
      <c r="U17" s="2"/>
      <c r="V17" s="2"/>
      <c r="W17" s="2"/>
      <c r="X17" s="2"/>
    </row>
    <row r="18" spans="1:24" hidden="1" x14ac:dyDescent="0.3">
      <c r="A18" s="408"/>
      <c r="B18" s="288"/>
      <c r="C18" s="288"/>
      <c r="D18" s="390"/>
      <c r="E18" s="333"/>
      <c r="F18" s="691"/>
      <c r="G18" s="691"/>
      <c r="U18" s="2"/>
      <c r="V18" s="2"/>
      <c r="W18" s="2"/>
      <c r="X18" s="2"/>
    </row>
    <row r="19" spans="1:24" x14ac:dyDescent="0.3">
      <c r="A19" s="403" t="s">
        <v>3</v>
      </c>
      <c r="B19" s="755">
        <v>9772450983</v>
      </c>
      <c r="C19" s="755">
        <v>7502162092</v>
      </c>
      <c r="D19" s="405"/>
      <c r="E19" s="404" t="s">
        <v>3</v>
      </c>
      <c r="F19" s="755">
        <v>-1235336069</v>
      </c>
      <c r="G19" s="905">
        <v>-1226825550</v>
      </c>
      <c r="U19" s="2"/>
      <c r="V19" s="2"/>
      <c r="W19" s="2"/>
      <c r="X19" s="2"/>
    </row>
    <row r="20" spans="1:24" x14ac:dyDescent="0.3">
      <c r="A20" s="906" t="s">
        <v>640</v>
      </c>
      <c r="B20" s="907"/>
      <c r="C20" s="1360"/>
      <c r="D20" s="1360"/>
      <c r="E20" s="908"/>
      <c r="F20" s="907">
        <v>8537114914</v>
      </c>
      <c r="G20" s="909">
        <v>6275336542</v>
      </c>
      <c r="I20" s="19"/>
      <c r="U20" s="2"/>
      <c r="V20" s="2"/>
      <c r="W20" s="2"/>
      <c r="X20" s="2"/>
    </row>
    <row r="21" spans="1:24" x14ac:dyDescent="0.3">
      <c r="A21" s="393"/>
      <c r="B21" s="391"/>
      <c r="C21" s="391"/>
      <c r="D21" s="392"/>
      <c r="E21" s="393"/>
      <c r="F21" s="394"/>
      <c r="G21" s="395"/>
      <c r="U21" s="2"/>
      <c r="V21" s="2"/>
      <c r="W21" s="2"/>
      <c r="X21" s="2"/>
    </row>
    <row r="22" spans="1:24" x14ac:dyDescent="0.3">
      <c r="A22" s="393"/>
      <c r="B22" s="391"/>
      <c r="C22" s="391"/>
      <c r="D22" s="392"/>
      <c r="E22" s="393"/>
      <c r="F22" s="394"/>
      <c r="G22" s="395"/>
      <c r="U22" s="2"/>
      <c r="V22" s="2"/>
      <c r="W22" s="2"/>
      <c r="X22" s="2"/>
    </row>
    <row r="23" spans="1:24" x14ac:dyDescent="0.3">
      <c r="A23"/>
      <c r="B23" s="18"/>
      <c r="C23" s="419"/>
      <c r="D23" s="10"/>
      <c r="E23" s="10"/>
      <c r="F23" s="12"/>
      <c r="G23" s="12"/>
      <c r="U23" s="2"/>
      <c r="V23" s="2"/>
      <c r="W23" s="2"/>
      <c r="X23" s="2"/>
    </row>
    <row r="24" spans="1:24" x14ac:dyDescent="0.3">
      <c r="A24"/>
      <c r="B24"/>
      <c r="C24" s="18"/>
      <c r="D24" s="10"/>
      <c r="E24" s="10"/>
      <c r="F24" s="12"/>
      <c r="G24" s="19"/>
      <c r="U24" s="2"/>
      <c r="V24" s="2"/>
      <c r="W24" s="2"/>
      <c r="X24" s="2"/>
    </row>
    <row r="25" spans="1:24" x14ac:dyDescent="0.3">
      <c r="A25"/>
      <c r="B25"/>
      <c r="C25" s="18"/>
      <c r="D25" s="10"/>
      <c r="E25" s="10"/>
      <c r="F25" s="12"/>
      <c r="U25" s="2"/>
      <c r="V25" s="2"/>
      <c r="W25" s="2"/>
      <c r="X25" s="2"/>
    </row>
    <row r="26" spans="1:24" x14ac:dyDescent="0.3">
      <c r="A26"/>
      <c r="B26"/>
      <c r="C26"/>
      <c r="D26" s="10"/>
      <c r="E26" s="10"/>
      <c r="F26" s="12"/>
      <c r="U26" s="2"/>
      <c r="V26" s="2"/>
      <c r="W26" s="2"/>
      <c r="X26" s="2"/>
    </row>
    <row r="27" spans="1:24" x14ac:dyDescent="0.3">
      <c r="A27"/>
      <c r="B27"/>
      <c r="C27"/>
      <c r="D27" s="10"/>
      <c r="E27" s="10"/>
      <c r="F27" s="12"/>
      <c r="U27" s="2"/>
      <c r="V27" s="2"/>
      <c r="W27" s="2"/>
      <c r="X27" s="2"/>
    </row>
    <row r="28" spans="1:24" x14ac:dyDescent="0.3">
      <c r="A28"/>
      <c r="B28"/>
      <c r="C28"/>
      <c r="D28" s="10"/>
      <c r="E28" s="10"/>
      <c r="F28" s="12"/>
      <c r="U28" s="2"/>
      <c r="V28" s="2"/>
      <c r="W28" s="2"/>
      <c r="X28" s="2"/>
    </row>
    <row r="29" spans="1:24" x14ac:dyDescent="0.3">
      <c r="A29"/>
      <c r="B29"/>
      <c r="C29"/>
      <c r="D29" s="10"/>
      <c r="E29" s="10"/>
      <c r="F29" s="12"/>
      <c r="U29" s="2"/>
      <c r="V29" s="2"/>
      <c r="W29" s="2"/>
      <c r="X29" s="2"/>
    </row>
    <row r="30" spans="1:24" x14ac:dyDescent="0.3">
      <c r="A30"/>
      <c r="B30"/>
      <c r="C30"/>
      <c r="D30" s="10"/>
      <c r="E30" s="10"/>
      <c r="F30" s="12"/>
      <c r="U30" s="2"/>
      <c r="V30" s="2"/>
      <c r="W30" s="2"/>
      <c r="X30" s="2"/>
    </row>
  </sheetData>
  <mergeCells count="3">
    <mergeCell ref="A7:E7"/>
    <mergeCell ref="B9:C9"/>
    <mergeCell ref="C20:D20"/>
  </mergeCells>
  <hyperlinks>
    <hyperlink ref="I4" location="ER!A1" display="ER" xr:uid="{00000000-0004-0000-2200-000000000000}"/>
  </hyperlinks>
  <pageMargins left="0.65" right="0.28000000000000003" top="0.94488188976377963" bottom="0.74803149606299213" header="0.59055118110236227" footer="0.31496062992125984"/>
  <pageSetup paperSize="9" scale="8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4">
    <tabColor theme="8" tint="-0.249977111117893"/>
  </sheetPr>
  <dimension ref="A1:AE23"/>
  <sheetViews>
    <sheetView showGridLines="0" workbookViewId="0">
      <selection activeCell="F13" sqref="F13"/>
    </sheetView>
  </sheetViews>
  <sheetFormatPr baseColWidth="10" defaultColWidth="11.44140625" defaultRowHeight="13.8" x14ac:dyDescent="0.25"/>
  <cols>
    <col min="1" max="1" width="41.33203125" style="361" customWidth="1"/>
    <col min="2" max="3" width="14.33203125" style="361" bestFit="1" customWidth="1"/>
    <col min="4" max="4" width="2" style="361" customWidth="1"/>
    <col min="5" max="5" width="32.5546875" style="361" bestFit="1" customWidth="1"/>
    <col min="6" max="7" width="14.6640625" style="361" bestFit="1" customWidth="1"/>
    <col min="8" max="15" width="11.44140625" style="361"/>
    <col min="16" max="16384" width="11.44140625" style="126"/>
  </cols>
  <sheetData>
    <row r="1" spans="1:31" s="644" customFormat="1" x14ac:dyDescent="0.25">
      <c r="A1" s="363" t="str">
        <f>Indice!C1</f>
        <v>ELECTROBAN SAECA</v>
      </c>
      <c r="B1" s="642"/>
      <c r="C1" s="642"/>
      <c r="D1" s="642"/>
      <c r="F1" s="642"/>
      <c r="G1" s="642"/>
      <c r="H1" s="642"/>
      <c r="I1" s="642"/>
      <c r="J1" s="642"/>
      <c r="K1" s="642"/>
      <c r="L1" s="642"/>
      <c r="M1" s="642"/>
      <c r="N1" s="642"/>
      <c r="O1" s="642"/>
    </row>
    <row r="4" spans="1:31" x14ac:dyDescent="0.25">
      <c r="G4" s="361">
        <v>42</v>
      </c>
      <c r="H4" s="643" t="s">
        <v>128</v>
      </c>
    </row>
    <row r="7" spans="1:31" x14ac:dyDescent="0.25">
      <c r="A7" s="150" t="s">
        <v>272</v>
      </c>
      <c r="B7" s="150"/>
      <c r="C7" s="150"/>
      <c r="D7" s="150"/>
      <c r="E7" s="150"/>
      <c r="F7" s="150"/>
      <c r="G7" s="150"/>
      <c r="H7" s="355"/>
      <c r="I7" s="355"/>
      <c r="J7" s="355"/>
      <c r="K7" s="355"/>
      <c r="L7" s="355"/>
      <c r="M7" s="355"/>
      <c r="N7" s="355"/>
      <c r="O7" s="355"/>
      <c r="P7" s="355"/>
      <c r="Q7" s="355"/>
      <c r="R7" s="355"/>
      <c r="S7" s="355"/>
      <c r="T7" s="355"/>
      <c r="U7" s="355"/>
      <c r="V7" s="355"/>
      <c r="W7" s="355"/>
      <c r="X7" s="355"/>
      <c r="Y7" s="355"/>
      <c r="Z7" s="355"/>
      <c r="AA7" s="355"/>
      <c r="AB7" s="355"/>
      <c r="AC7" s="355"/>
      <c r="AD7" s="355"/>
    </row>
    <row r="8" spans="1:31" x14ac:dyDescent="0.25">
      <c r="A8" s="1361" t="s">
        <v>785</v>
      </c>
      <c r="B8" s="1361"/>
      <c r="C8" s="1361"/>
      <c r="D8" s="1361"/>
      <c r="E8" s="1361"/>
      <c r="F8" s="1361"/>
      <c r="G8" s="1361"/>
      <c r="H8" s="699"/>
    </row>
    <row r="9" spans="1:31" x14ac:dyDescent="0.25">
      <c r="A9" s="910"/>
      <c r="B9" s="1090">
        <v>45199</v>
      </c>
      <c r="C9" s="1090">
        <v>44834</v>
      </c>
      <c r="D9" s="911"/>
      <c r="E9" s="911"/>
      <c r="F9" s="1090">
        <v>45199</v>
      </c>
      <c r="G9" s="1090">
        <v>44834</v>
      </c>
    </row>
    <row r="10" spans="1:31" x14ac:dyDescent="0.25">
      <c r="A10" s="912" t="s">
        <v>138</v>
      </c>
      <c r="B10" s="718">
        <f>IFERROR(IF(Indice!B6="","2XX2",YEAR(Indice!B6)),"2XX2")</f>
        <v>2023</v>
      </c>
      <c r="C10" s="718">
        <f>+IFERROR(YEAR(Indice!B6-365),"2XX1")</f>
        <v>2022</v>
      </c>
      <c r="D10" s="724"/>
      <c r="E10" s="514" t="s">
        <v>140</v>
      </c>
      <c r="F10" s="718">
        <f>IFERROR(IF(Indice!B6="","2XX2",YEAR(Indice!B6)),"2XX2")</f>
        <v>2023</v>
      </c>
      <c r="G10" s="886">
        <f>+IFERROR(YEAR(Indice!B6-365),"2XX1")</f>
        <v>2022</v>
      </c>
      <c r="H10" s="355"/>
      <c r="I10" s="355"/>
      <c r="J10" s="355"/>
      <c r="K10" s="355"/>
      <c r="L10" s="355"/>
      <c r="M10" s="355"/>
      <c r="N10" s="355"/>
      <c r="O10" s="355"/>
      <c r="P10" s="355"/>
      <c r="Q10" s="355"/>
      <c r="R10" s="355"/>
      <c r="S10" s="355"/>
      <c r="T10" s="355"/>
      <c r="U10" s="355"/>
      <c r="V10" s="355"/>
      <c r="W10" s="355"/>
      <c r="X10" s="355"/>
      <c r="Y10" s="355"/>
      <c r="Z10" s="355"/>
      <c r="AA10" s="355"/>
      <c r="AB10" s="355"/>
      <c r="AC10" s="355"/>
      <c r="AD10" s="355"/>
      <c r="AE10" s="355"/>
    </row>
    <row r="11" spans="1:31" x14ac:dyDescent="0.25">
      <c r="A11" s="1071" t="s">
        <v>539</v>
      </c>
      <c r="B11" s="1072">
        <v>50744889</v>
      </c>
      <c r="C11" s="1097">
        <v>66592976</v>
      </c>
      <c r="D11" s="188"/>
      <c r="E11" s="1073" t="s">
        <v>538</v>
      </c>
      <c r="F11" s="1074">
        <v>-6479893977</v>
      </c>
      <c r="G11" s="1099">
        <v>-5441687797</v>
      </c>
      <c r="H11" s="355"/>
      <c r="I11" s="355"/>
      <c r="J11" s="355"/>
      <c r="K11" s="355"/>
      <c r="L11" s="355"/>
      <c r="M11" s="355"/>
      <c r="N11" s="355"/>
      <c r="O11" s="355"/>
      <c r="P11" s="355"/>
      <c r="Q11" s="355"/>
      <c r="R11" s="355"/>
      <c r="S11" s="355"/>
      <c r="T11" s="355"/>
      <c r="U11" s="355"/>
      <c r="V11" s="355"/>
      <c r="W11" s="355"/>
      <c r="X11" s="355"/>
      <c r="Y11" s="355"/>
      <c r="Z11" s="355"/>
      <c r="AA11" s="355"/>
      <c r="AB11" s="355"/>
      <c r="AC11" s="355"/>
      <c r="AD11" s="355"/>
      <c r="AE11" s="355"/>
    </row>
    <row r="12" spans="1:31" x14ac:dyDescent="0.25">
      <c r="A12" s="1071" t="s">
        <v>639</v>
      </c>
      <c r="B12" s="1075">
        <v>0</v>
      </c>
      <c r="C12" s="1098">
        <v>0</v>
      </c>
      <c r="D12" s="188"/>
      <c r="E12" s="1073" t="s">
        <v>540</v>
      </c>
      <c r="F12" s="1074">
        <v>-10272842473</v>
      </c>
      <c r="G12" s="1099">
        <v>-8462164397</v>
      </c>
      <c r="H12" s="355"/>
      <c r="I12" s="355"/>
      <c r="J12" s="355"/>
      <c r="K12" s="355"/>
      <c r="L12" s="355"/>
      <c r="M12" s="355"/>
      <c r="N12" s="355"/>
      <c r="O12" s="355"/>
      <c r="P12" s="355"/>
      <c r="Q12" s="355"/>
      <c r="R12" s="355"/>
      <c r="S12" s="355"/>
      <c r="T12" s="355"/>
      <c r="U12" s="355"/>
      <c r="V12" s="355"/>
      <c r="W12" s="355"/>
      <c r="X12" s="355"/>
      <c r="Y12" s="355"/>
      <c r="Z12" s="355"/>
      <c r="AA12" s="355"/>
      <c r="AB12" s="355"/>
      <c r="AC12" s="355"/>
      <c r="AD12" s="355"/>
      <c r="AE12" s="355"/>
    </row>
    <row r="13" spans="1:31" x14ac:dyDescent="0.25">
      <c r="A13" s="1071" t="s">
        <v>655</v>
      </c>
      <c r="B13" s="1072">
        <v>26308807</v>
      </c>
      <c r="C13" s="1097">
        <v>27766655</v>
      </c>
      <c r="D13" s="188"/>
      <c r="E13" s="1073" t="s">
        <v>541</v>
      </c>
      <c r="F13" s="1072">
        <v>-223360401</v>
      </c>
      <c r="G13" s="1097">
        <v>-98454860</v>
      </c>
      <c r="H13" s="355"/>
      <c r="I13" s="355"/>
      <c r="J13" s="355"/>
      <c r="K13" s="355"/>
      <c r="L13" s="355"/>
      <c r="M13" s="355"/>
      <c r="N13" s="355"/>
      <c r="O13" s="355"/>
      <c r="P13" s="355"/>
      <c r="Q13" s="355"/>
      <c r="R13" s="355"/>
      <c r="S13" s="355"/>
      <c r="T13" s="355"/>
      <c r="U13" s="355"/>
      <c r="V13" s="355"/>
      <c r="W13" s="355"/>
      <c r="X13" s="355"/>
      <c r="Y13" s="355"/>
      <c r="Z13" s="355"/>
      <c r="AA13" s="355"/>
      <c r="AB13" s="355"/>
      <c r="AC13" s="355"/>
      <c r="AD13" s="355"/>
      <c r="AE13" s="355"/>
    </row>
    <row r="14" spans="1:31" x14ac:dyDescent="0.25">
      <c r="A14" s="913" t="s">
        <v>139</v>
      </c>
      <c r="B14" s="350">
        <f>SUM($B11:B13)</f>
        <v>77053696</v>
      </c>
      <c r="C14" s="350">
        <f>SUM($C11:C13)</f>
        <v>94359631</v>
      </c>
      <c r="D14" s="914"/>
      <c r="E14" s="915" t="s">
        <v>216</v>
      </c>
      <c r="F14" s="350">
        <f>SUM($F11:F13)</f>
        <v>-16976096851</v>
      </c>
      <c r="G14" s="916">
        <f>SUM($G11:G13)</f>
        <v>-14002307054</v>
      </c>
      <c r="H14" s="355"/>
      <c r="I14" s="355"/>
      <c r="J14" s="355"/>
      <c r="K14" s="355"/>
      <c r="L14" s="355"/>
      <c r="M14" s="355"/>
      <c r="N14" s="355"/>
      <c r="O14" s="355"/>
      <c r="P14" s="355"/>
      <c r="Q14" s="355"/>
      <c r="R14" s="355"/>
      <c r="S14" s="355"/>
      <c r="T14" s="355"/>
      <c r="U14" s="355"/>
      <c r="V14" s="355"/>
      <c r="W14" s="355"/>
      <c r="X14" s="355"/>
      <c r="Y14" s="355"/>
      <c r="Z14" s="355"/>
      <c r="AA14" s="355"/>
      <c r="AB14" s="355"/>
      <c r="AC14" s="355"/>
      <c r="AD14" s="355"/>
      <c r="AE14" s="355"/>
    </row>
    <row r="15" spans="1:31" x14ac:dyDescent="0.25">
      <c r="A15" s="737"/>
      <c r="B15" s="737"/>
      <c r="C15" s="355"/>
      <c r="D15" s="355"/>
      <c r="H15" s="355"/>
      <c r="I15" s="355"/>
      <c r="J15" s="355"/>
      <c r="K15" s="355"/>
      <c r="L15" s="355"/>
      <c r="M15" s="355"/>
      <c r="N15" s="355"/>
      <c r="O15" s="355"/>
      <c r="P15" s="355"/>
      <c r="Q15" s="355"/>
      <c r="R15" s="355"/>
      <c r="S15" s="355"/>
      <c r="T15" s="355"/>
      <c r="U15" s="355"/>
      <c r="V15" s="355"/>
      <c r="W15" s="355"/>
      <c r="X15" s="355"/>
      <c r="Y15" s="355"/>
      <c r="Z15" s="355"/>
      <c r="AA15" s="355"/>
      <c r="AB15" s="355"/>
      <c r="AC15" s="355"/>
      <c r="AD15" s="355"/>
      <c r="AE15" s="355"/>
    </row>
    <row r="16" spans="1:31" x14ac:dyDescent="0.25">
      <c r="F16" s="709"/>
      <c r="G16" s="709"/>
    </row>
    <row r="17" spans="1:31" x14ac:dyDescent="0.25">
      <c r="D17" s="355"/>
      <c r="E17" s="355"/>
      <c r="F17" s="355"/>
      <c r="G17" s="355"/>
      <c r="H17" s="355"/>
      <c r="I17" s="355"/>
      <c r="J17" s="355"/>
      <c r="K17" s="355"/>
      <c r="L17" s="355"/>
      <c r="M17" s="355"/>
      <c r="N17" s="355"/>
      <c r="O17" s="355"/>
      <c r="P17" s="355"/>
      <c r="Q17" s="355"/>
      <c r="R17" s="355"/>
      <c r="S17" s="355"/>
      <c r="T17" s="355"/>
      <c r="U17" s="355"/>
      <c r="V17" s="355"/>
      <c r="W17" s="355"/>
      <c r="X17" s="355"/>
      <c r="Y17" s="355"/>
      <c r="Z17" s="355"/>
      <c r="AA17" s="355"/>
      <c r="AB17" s="355"/>
      <c r="AC17" s="355"/>
      <c r="AD17" s="355"/>
      <c r="AE17" s="355"/>
    </row>
    <row r="18" spans="1:31" x14ac:dyDescent="0.25">
      <c r="D18" s="355"/>
      <c r="E18" s="355"/>
      <c r="F18" s="566"/>
      <c r="G18" s="355"/>
      <c r="H18" s="355"/>
      <c r="I18" s="355"/>
      <c r="J18" s="355"/>
      <c r="K18" s="355"/>
      <c r="L18" s="355"/>
      <c r="M18" s="355"/>
      <c r="N18" s="355"/>
      <c r="O18" s="355"/>
      <c r="P18" s="355"/>
      <c r="Q18" s="355"/>
      <c r="R18" s="355"/>
      <c r="S18" s="355"/>
      <c r="T18" s="355"/>
      <c r="U18" s="355"/>
      <c r="V18" s="355"/>
      <c r="W18" s="355"/>
      <c r="X18" s="355"/>
      <c r="Y18" s="355"/>
      <c r="Z18" s="355"/>
      <c r="AA18" s="355"/>
      <c r="AB18" s="355"/>
      <c r="AC18" s="355"/>
      <c r="AD18" s="355"/>
      <c r="AE18" s="355"/>
    </row>
    <row r="19" spans="1:31" x14ac:dyDescent="0.25">
      <c r="A19" s="126"/>
      <c r="B19" s="126"/>
      <c r="C19" s="126"/>
      <c r="D19" s="355"/>
      <c r="E19" s="355"/>
      <c r="F19" s="355"/>
      <c r="G19" s="355"/>
      <c r="H19" s="355"/>
      <c r="I19" s="355"/>
      <c r="J19" s="355"/>
      <c r="K19" s="355"/>
      <c r="L19" s="355"/>
      <c r="M19" s="355"/>
      <c r="N19" s="355"/>
      <c r="O19" s="355"/>
      <c r="P19" s="355"/>
      <c r="Q19" s="355"/>
      <c r="R19" s="355"/>
      <c r="S19" s="355"/>
      <c r="T19" s="355"/>
      <c r="U19" s="355"/>
      <c r="V19" s="355"/>
      <c r="W19" s="355"/>
      <c r="X19" s="355"/>
      <c r="Y19" s="355"/>
      <c r="Z19" s="355"/>
      <c r="AA19" s="355"/>
      <c r="AB19" s="355"/>
      <c r="AC19" s="355"/>
      <c r="AD19" s="355"/>
      <c r="AE19" s="355"/>
    </row>
    <row r="20" spans="1:31" x14ac:dyDescent="0.25">
      <c r="A20" s="126"/>
      <c r="B20" s="126"/>
      <c r="C20" s="126"/>
      <c r="D20" s="355"/>
      <c r="E20" s="355"/>
      <c r="F20" s="355"/>
      <c r="G20" s="355"/>
      <c r="H20" s="355"/>
      <c r="I20" s="355"/>
      <c r="J20" s="355"/>
      <c r="K20" s="355"/>
      <c r="L20" s="355"/>
      <c r="M20" s="355"/>
      <c r="N20" s="355"/>
      <c r="O20" s="355"/>
      <c r="P20" s="355"/>
      <c r="Q20" s="355"/>
      <c r="R20" s="355"/>
      <c r="S20" s="355"/>
      <c r="T20" s="355"/>
      <c r="U20" s="355"/>
      <c r="V20" s="355"/>
      <c r="W20" s="355"/>
      <c r="X20" s="355"/>
      <c r="Y20" s="355"/>
      <c r="Z20" s="355"/>
      <c r="AA20" s="355"/>
      <c r="AB20" s="355"/>
      <c r="AC20" s="355"/>
      <c r="AD20" s="355"/>
      <c r="AE20" s="355"/>
    </row>
    <row r="21" spans="1:31" x14ac:dyDescent="0.25">
      <c r="D21" s="355"/>
      <c r="E21" s="355"/>
      <c r="F21" s="355"/>
      <c r="G21" s="355"/>
      <c r="H21" s="355"/>
      <c r="I21" s="355"/>
      <c r="J21" s="355"/>
      <c r="K21" s="355"/>
      <c r="L21" s="355"/>
      <c r="M21" s="355"/>
      <c r="N21" s="355"/>
      <c r="O21" s="355"/>
      <c r="P21" s="355"/>
      <c r="Q21" s="355"/>
      <c r="R21" s="355"/>
      <c r="S21" s="355"/>
      <c r="T21" s="355"/>
      <c r="U21" s="355"/>
      <c r="V21" s="355"/>
      <c r="W21" s="355"/>
      <c r="X21" s="355"/>
      <c r="Y21" s="355"/>
      <c r="Z21" s="355"/>
      <c r="AA21" s="355"/>
      <c r="AB21" s="355"/>
      <c r="AC21" s="355"/>
      <c r="AD21" s="355"/>
      <c r="AE21" s="355"/>
    </row>
    <row r="22" spans="1:31" x14ac:dyDescent="0.25">
      <c r="D22" s="355"/>
      <c r="E22" s="355"/>
      <c r="F22" s="355"/>
      <c r="G22" s="355"/>
      <c r="H22" s="355"/>
      <c r="I22" s="355"/>
      <c r="J22" s="355"/>
      <c r="K22" s="355"/>
      <c r="L22" s="355"/>
      <c r="M22" s="355"/>
      <c r="N22" s="355"/>
      <c r="O22" s="355"/>
      <c r="P22" s="355"/>
      <c r="Q22" s="355"/>
      <c r="R22" s="355"/>
      <c r="S22" s="355"/>
      <c r="T22" s="355"/>
      <c r="U22" s="355"/>
      <c r="V22" s="355"/>
      <c r="W22" s="355"/>
      <c r="X22" s="355"/>
      <c r="Y22" s="355"/>
      <c r="Z22" s="355"/>
      <c r="AA22" s="355"/>
      <c r="AB22" s="355"/>
      <c r="AC22" s="355"/>
      <c r="AD22" s="355"/>
      <c r="AE22" s="355"/>
    </row>
    <row r="23" spans="1:31" x14ac:dyDescent="0.25">
      <c r="D23" s="355"/>
      <c r="E23" s="355"/>
      <c r="F23" s="355"/>
      <c r="G23" s="355"/>
      <c r="H23" s="355"/>
      <c r="I23" s="355"/>
      <c r="J23" s="355"/>
      <c r="K23" s="355"/>
      <c r="L23" s="355"/>
      <c r="M23" s="355"/>
      <c r="N23" s="355"/>
      <c r="O23" s="355"/>
      <c r="P23" s="355"/>
      <c r="Q23" s="355"/>
      <c r="R23" s="355"/>
      <c r="S23" s="355"/>
      <c r="T23" s="355"/>
      <c r="U23" s="355"/>
      <c r="V23" s="355"/>
      <c r="W23" s="355"/>
      <c r="X23" s="355"/>
      <c r="Y23" s="355"/>
      <c r="Z23" s="355"/>
      <c r="AA23" s="355"/>
      <c r="AB23" s="355"/>
      <c r="AC23" s="355"/>
      <c r="AD23" s="355"/>
      <c r="AE23" s="355"/>
    </row>
  </sheetData>
  <mergeCells count="1">
    <mergeCell ref="A8:G8"/>
  </mergeCells>
  <hyperlinks>
    <hyperlink ref="H4" location="ER!A1" display="ER" xr:uid="{00000000-0004-0000-2300-000000000000}"/>
  </hyperlinks>
  <pageMargins left="0.72" right="0.70866141732283472" top="0.74803149606299213" bottom="0.74803149606299213" header="0.31496062992125984" footer="0.31496062992125984"/>
  <pageSetup paperSize="9" scale="8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5">
    <tabColor theme="8" tint="-0.249977111117893"/>
  </sheetPr>
  <dimension ref="A1:AB15"/>
  <sheetViews>
    <sheetView workbookViewId="0">
      <selection activeCell="G15" sqref="G15"/>
    </sheetView>
  </sheetViews>
  <sheetFormatPr baseColWidth="10" defaultRowHeight="14.4" x14ac:dyDescent="0.3"/>
  <cols>
    <col min="1" max="1" width="38" style="2" customWidth="1"/>
    <col min="2" max="2" width="15.88671875" style="2" bestFit="1" customWidth="1"/>
    <col min="3" max="3" width="15.6640625" style="2" bestFit="1" customWidth="1"/>
    <col min="4" max="4" width="11.44140625" style="2"/>
    <col min="5" max="5" width="12.5546875" style="2" customWidth="1"/>
    <col min="6" max="25" width="11.44140625" style="2"/>
  </cols>
  <sheetData>
    <row r="1" spans="1:28" s="436" customFormat="1" x14ac:dyDescent="0.3">
      <c r="A1" s="402" t="str">
        <f>Indice!C1</f>
        <v>ELECTROBAN SAECA</v>
      </c>
      <c r="B1" s="402"/>
      <c r="C1" s="402"/>
      <c r="D1" s="402"/>
      <c r="E1" s="435" t="s">
        <v>128</v>
      </c>
      <c r="F1" s="402"/>
      <c r="G1" s="402"/>
      <c r="H1" s="402"/>
      <c r="I1" s="402"/>
      <c r="J1" s="402"/>
      <c r="K1" s="402"/>
      <c r="L1" s="402"/>
      <c r="M1" s="402"/>
      <c r="N1" s="402"/>
      <c r="O1" s="402"/>
      <c r="P1" s="402"/>
      <c r="Q1" s="402"/>
      <c r="R1" s="402"/>
      <c r="S1" s="402"/>
      <c r="T1" s="402"/>
      <c r="U1" s="402"/>
      <c r="V1" s="402"/>
      <c r="W1" s="402"/>
      <c r="X1" s="402"/>
      <c r="Y1" s="402"/>
    </row>
    <row r="2" spans="1:28" x14ac:dyDescent="0.3">
      <c r="E2" s="8">
        <v>43</v>
      </c>
    </row>
    <row r="3" spans="1:28" x14ac:dyDescent="0.3">
      <c r="E3" s="8"/>
    </row>
    <row r="4" spans="1:28" x14ac:dyDescent="0.3">
      <c r="E4" s="8"/>
    </row>
    <row r="6" spans="1:28" ht="12" customHeight="1" x14ac:dyDescent="0.3"/>
    <row r="7" spans="1:28" ht="15.75" customHeight="1" x14ac:dyDescent="0.3">
      <c r="A7" s="433" t="s">
        <v>622</v>
      </c>
      <c r="B7" s="424"/>
      <c r="C7" s="424"/>
      <c r="D7" s="424"/>
      <c r="E7" s="424"/>
      <c r="F7" s="9"/>
      <c r="G7" s="12"/>
      <c r="H7" s="10"/>
      <c r="Z7" s="2"/>
      <c r="AA7" s="2"/>
      <c r="AB7" s="2"/>
    </row>
    <row r="8" spans="1:28" ht="15.75" customHeight="1" x14ac:dyDescent="0.3">
      <c r="A8" s="16"/>
      <c r="B8" s="16"/>
      <c r="C8" s="15"/>
      <c r="D8" s="15"/>
      <c r="E8" s="15"/>
      <c r="F8" s="9"/>
      <c r="G8" s="12"/>
      <c r="H8" s="10"/>
      <c r="Z8" s="2"/>
      <c r="AA8" s="2"/>
      <c r="AB8" s="2"/>
    </row>
    <row r="9" spans="1:28" ht="81.75" customHeight="1" x14ac:dyDescent="0.3">
      <c r="A9" s="1362" t="s">
        <v>713</v>
      </c>
      <c r="B9" s="1362"/>
      <c r="C9" s="1362"/>
      <c r="D9" s="1362"/>
      <c r="E9" s="1362"/>
      <c r="F9" s="9"/>
      <c r="G9" s="12"/>
      <c r="H9" s="10"/>
      <c r="Z9" s="2"/>
      <c r="AA9" s="2"/>
      <c r="AB9" s="2"/>
    </row>
    <row r="10" spans="1:28" x14ac:dyDescent="0.3">
      <c r="A10" s="9"/>
      <c r="B10" s="739" t="s">
        <v>782</v>
      </c>
      <c r="C10" s="739" t="s">
        <v>782</v>
      </c>
      <c r="D10" s="10"/>
      <c r="E10" s="10"/>
      <c r="F10" s="9"/>
      <c r="G10" s="12"/>
      <c r="H10" s="10"/>
      <c r="Z10" s="2"/>
      <c r="AA10" s="2"/>
      <c r="AB10" s="2"/>
    </row>
    <row r="11" spans="1:28" x14ac:dyDescent="0.3">
      <c r="A11" s="424" t="s">
        <v>141</v>
      </c>
      <c r="B11" s="17">
        <f>IFERROR(IF(Indice!B6="","2XX2",YEAR(Indice!B6)),"2XX2")</f>
        <v>2023</v>
      </c>
      <c r="C11" s="17">
        <v>2022</v>
      </c>
      <c r="D11" s="432"/>
      <c r="E11" s="432"/>
      <c r="F11" s="9"/>
      <c r="G11" s="12"/>
      <c r="H11" s="10"/>
      <c r="Z11" s="2"/>
      <c r="AA11" s="2"/>
      <c r="AB11" s="2"/>
    </row>
    <row r="12" spans="1:28" x14ac:dyDescent="0.3">
      <c r="A12" s="1076" t="s">
        <v>683</v>
      </c>
      <c r="B12" s="1127">
        <v>137358023</v>
      </c>
      <c r="C12" s="1091">
        <v>0</v>
      </c>
      <c r="D12" s="1077"/>
      <c r="E12" s="1077"/>
      <c r="F12" s="9"/>
      <c r="G12" s="12"/>
      <c r="H12" s="10"/>
      <c r="Z12" s="2"/>
      <c r="AA12" s="2"/>
      <c r="AB12" s="2"/>
    </row>
    <row r="13" spans="1:28" hidden="1" x14ac:dyDescent="0.3">
      <c r="A13" s="9"/>
      <c r="B13" s="725"/>
      <c r="C13" s="725"/>
      <c r="D13" s="10"/>
      <c r="E13" s="10"/>
      <c r="F13" s="9"/>
      <c r="G13" s="12"/>
      <c r="H13" s="10"/>
      <c r="Z13" s="2"/>
      <c r="AA13" s="2"/>
      <c r="AB13" s="2"/>
    </row>
    <row r="14" spans="1:28" x14ac:dyDescent="0.3">
      <c r="A14" s="424" t="s">
        <v>3</v>
      </c>
      <c r="B14" s="738">
        <f>SUM($B12:B13)</f>
        <v>137358023</v>
      </c>
      <c r="C14" s="738">
        <f>SUM($C12:C13)</f>
        <v>0</v>
      </c>
      <c r="D14" s="432"/>
      <c r="E14" s="432"/>
      <c r="F14" s="9"/>
      <c r="G14" s="12"/>
      <c r="H14" s="10"/>
      <c r="Z14" s="2"/>
      <c r="AA14" s="2"/>
      <c r="AB14" s="2"/>
    </row>
    <row r="15" spans="1:28" x14ac:dyDescent="0.3">
      <c r="A15" s="9"/>
      <c r="B15" s="11"/>
      <c r="C15" s="10"/>
      <c r="D15" s="10"/>
      <c r="E15" s="10"/>
      <c r="F15" s="9"/>
      <c r="G15" s="12"/>
      <c r="H15" s="10"/>
      <c r="Z15" s="2"/>
      <c r="AA15" s="2"/>
      <c r="AB15" s="2"/>
    </row>
  </sheetData>
  <mergeCells count="1">
    <mergeCell ref="A9:E9"/>
  </mergeCells>
  <hyperlinks>
    <hyperlink ref="E1" location="ER!A1" display="ER" xr:uid="{00000000-0004-0000-2400-000000000000}"/>
  </hyperlinks>
  <pageMargins left="1.08" right="0.70866141732283472" top="0.77" bottom="0.74803149606299213" header="0.31496062992125984" footer="0.31496062992125984"/>
  <pageSetup paperSize="9" scale="75" orientation="portrait" r:id="rId1"/>
  <ignoredErrors>
    <ignoredError sqref="C14" formulaRange="1"/>
  </ignoredError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6">
    <tabColor theme="8" tint="-0.249977111117893"/>
  </sheetPr>
  <dimension ref="A1:V16"/>
  <sheetViews>
    <sheetView workbookViewId="0">
      <selection activeCell="F1" sqref="F1"/>
    </sheetView>
  </sheetViews>
  <sheetFormatPr baseColWidth="10" defaultColWidth="11.44140625" defaultRowHeight="13.2" x14ac:dyDescent="0.25"/>
  <cols>
    <col min="1" max="1" width="38" style="91" customWidth="1"/>
    <col min="2" max="2" width="18.44140625" style="91" customWidth="1"/>
    <col min="3" max="3" width="17.6640625" style="91" customWidth="1"/>
    <col min="4" max="22" width="11.44140625" style="91"/>
    <col min="23" max="16384" width="11.44140625" style="22"/>
  </cols>
  <sheetData>
    <row r="1" spans="1:8" x14ac:dyDescent="0.25">
      <c r="A1" s="363" t="str">
        <f>Indice!C1</f>
        <v>ELECTROBAN SAECA</v>
      </c>
      <c r="E1" s="91">
        <v>44</v>
      </c>
      <c r="F1" s="143" t="s">
        <v>128</v>
      </c>
    </row>
    <row r="2" spans="1:8" x14ac:dyDescent="0.25">
      <c r="E2" s="143"/>
    </row>
    <row r="3" spans="1:8" x14ac:dyDescent="0.25">
      <c r="E3" s="143"/>
    </row>
    <row r="4" spans="1:8" x14ac:dyDescent="0.25">
      <c r="E4" s="143"/>
    </row>
    <row r="5" spans="1:8" x14ac:dyDescent="0.25">
      <c r="E5" s="143"/>
    </row>
    <row r="7" spans="1:8" ht="13.8" x14ac:dyDescent="0.25">
      <c r="A7" s="437" t="s">
        <v>274</v>
      </c>
      <c r="B7" s="150"/>
      <c r="C7" s="150"/>
      <c r="D7" s="150"/>
      <c r="E7" s="150"/>
      <c r="F7" s="427"/>
      <c r="G7" s="428"/>
      <c r="H7" s="429"/>
    </row>
    <row r="8" spans="1:8" ht="20.25" customHeight="1" x14ac:dyDescent="0.25">
      <c r="A8" s="1363" t="s">
        <v>789</v>
      </c>
      <c r="B8" s="1363"/>
      <c r="C8" s="429"/>
      <c r="D8" s="429"/>
      <c r="E8" s="429"/>
      <c r="F8" s="427"/>
      <c r="G8" s="428"/>
      <c r="H8" s="429"/>
    </row>
    <row r="9" spans="1:8" x14ac:dyDescent="0.25">
      <c r="A9" s="420"/>
      <c r="B9" s="1364"/>
      <c r="C9" s="1364"/>
      <c r="D9" s="429"/>
      <c r="E9" s="429"/>
      <c r="F9" s="427"/>
      <c r="G9" s="428"/>
      <c r="H9" s="429"/>
    </row>
    <row r="10" spans="1:8" ht="0.75" customHeight="1" x14ac:dyDescent="0.25">
      <c r="A10" s="427"/>
      <c r="D10" s="429"/>
      <c r="E10" s="429"/>
      <c r="F10" s="427"/>
      <c r="G10" s="428"/>
      <c r="H10" s="429"/>
    </row>
    <row r="11" spans="1:8" x14ac:dyDescent="0.25">
      <c r="A11" s="312" t="s">
        <v>142</v>
      </c>
      <c r="B11" s="145">
        <f>IFERROR(IF(Indice!B6="","2XX2",YEAR(Indice!B6)),"2XX2")</f>
        <v>2023</v>
      </c>
      <c r="C11" s="145">
        <f>+IFERROR(YEAR(Indice!B6-365),"2XX1")</f>
        <v>2022</v>
      </c>
      <c r="D11" s="440"/>
      <c r="E11" s="440"/>
      <c r="F11" s="427"/>
      <c r="G11" s="428"/>
      <c r="H11" s="429"/>
    </row>
    <row r="12" spans="1:8" x14ac:dyDescent="0.25">
      <c r="A12" s="427"/>
      <c r="B12" s="427"/>
      <c r="C12" s="427"/>
      <c r="D12" s="429"/>
      <c r="E12" s="429"/>
      <c r="F12" s="427"/>
      <c r="G12" s="428"/>
      <c r="H12" s="429"/>
    </row>
    <row r="13" spans="1:8" x14ac:dyDescent="0.25">
      <c r="A13" s="427"/>
      <c r="B13" s="427"/>
      <c r="C13" s="427"/>
      <c r="D13" s="429"/>
      <c r="E13" s="429"/>
      <c r="F13" s="427"/>
      <c r="G13" s="428"/>
      <c r="H13" s="429"/>
    </row>
    <row r="14" spans="1:8" x14ac:dyDescent="0.25">
      <c r="A14" s="427"/>
      <c r="B14" s="427"/>
      <c r="C14" s="427"/>
      <c r="D14" s="429"/>
      <c r="E14" s="429"/>
      <c r="F14" s="427"/>
      <c r="G14" s="428"/>
      <c r="H14" s="429"/>
    </row>
    <row r="15" spans="1:8" x14ac:dyDescent="0.25">
      <c r="A15" s="312" t="s">
        <v>3</v>
      </c>
      <c r="B15" s="441">
        <f>SUM($B12:B14)</f>
        <v>0</v>
      </c>
      <c r="C15" s="441">
        <f>SUM($C12:C14)</f>
        <v>0</v>
      </c>
      <c r="D15" s="440"/>
      <c r="E15" s="440"/>
      <c r="F15" s="427"/>
      <c r="G15" s="428"/>
      <c r="H15" s="429"/>
    </row>
    <row r="16" spans="1:8" x14ac:dyDescent="0.25">
      <c r="A16" s="427"/>
      <c r="B16" s="430"/>
      <c r="C16" s="429"/>
      <c r="D16" s="429"/>
      <c r="E16" s="429"/>
      <c r="F16" s="427"/>
      <c r="G16" s="428"/>
      <c r="H16" s="429"/>
    </row>
  </sheetData>
  <mergeCells count="2">
    <mergeCell ref="A8:B8"/>
    <mergeCell ref="B9:C9"/>
  </mergeCells>
  <hyperlinks>
    <hyperlink ref="F1" location="ER!A1" display="ER" xr:uid="{00000000-0004-0000-2500-000000000000}"/>
  </hyperlinks>
  <pageMargins left="1.03" right="0.70866141732283472" top="1.1200000000000001" bottom="0.74803149606299213" header="0.31496062992125984" footer="0.31496062992125984"/>
  <pageSetup paperSize="9" scale="75"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7">
    <tabColor theme="8" tint="-0.249977111117893"/>
  </sheetPr>
  <dimension ref="A1:Z24"/>
  <sheetViews>
    <sheetView zoomScaleNormal="100" workbookViewId="0">
      <selection activeCell="C11" sqref="C11"/>
    </sheetView>
  </sheetViews>
  <sheetFormatPr baseColWidth="10" defaultColWidth="11.44140625" defaultRowHeight="13.2" x14ac:dyDescent="0.25"/>
  <cols>
    <col min="1" max="1" width="33.5546875" style="91" customWidth="1"/>
    <col min="2" max="2" width="15.33203125" style="91" bestFit="1" customWidth="1"/>
    <col min="3" max="3" width="14.88671875" style="91" bestFit="1" customWidth="1"/>
    <col min="4" max="4" width="5.44140625" style="91" customWidth="1"/>
    <col min="5" max="5" width="3.33203125" style="91" customWidth="1"/>
    <col min="6" max="26" width="11.44140625" style="91"/>
    <col min="27" max="16384" width="11.44140625" style="22"/>
  </cols>
  <sheetData>
    <row r="1" spans="1:7" x14ac:dyDescent="0.25">
      <c r="A1" s="363" t="str">
        <f>Indice!C1</f>
        <v>ELECTROBAN SAECA</v>
      </c>
      <c r="D1" s="91">
        <v>45</v>
      </c>
      <c r="E1" s="143" t="s">
        <v>128</v>
      </c>
    </row>
    <row r="5" spans="1:7" x14ac:dyDescent="0.25">
      <c r="D5" s="427"/>
      <c r="E5" s="428"/>
    </row>
    <row r="6" spans="1:7" x14ac:dyDescent="0.25">
      <c r="D6" s="427"/>
      <c r="E6" s="428"/>
    </row>
    <row r="7" spans="1:7" x14ac:dyDescent="0.25">
      <c r="A7" s="638" t="s">
        <v>275</v>
      </c>
      <c r="B7" s="639"/>
      <c r="C7" s="640"/>
      <c r="D7" s="427"/>
      <c r="E7" s="428"/>
      <c r="F7" s="427"/>
      <c r="G7" s="428"/>
    </row>
    <row r="8" spans="1:7" ht="67.5" customHeight="1" x14ac:dyDescent="0.25">
      <c r="A8" s="1365" t="s">
        <v>790</v>
      </c>
      <c r="B8" s="1366"/>
      <c r="C8" s="1367"/>
      <c r="D8" s="427"/>
      <c r="E8" s="428"/>
      <c r="F8" s="427"/>
      <c r="G8" s="428"/>
    </row>
    <row r="9" spans="1:7" x14ac:dyDescent="0.25">
      <c r="A9" s="917"/>
      <c r="B9" s="1078" t="s">
        <v>782</v>
      </c>
      <c r="C9" s="1078" t="s">
        <v>782</v>
      </c>
      <c r="D9" s="427"/>
      <c r="E9" s="428"/>
      <c r="F9" s="427"/>
      <c r="G9" s="428"/>
    </row>
    <row r="10" spans="1:7" x14ac:dyDescent="0.25">
      <c r="A10" s="892"/>
      <c r="B10" s="718">
        <f>IFERROR(IF(Indice!B6="","2XX2",YEAR(Indice!B6)),"2XX2")</f>
        <v>2023</v>
      </c>
      <c r="C10" s="893">
        <f>+IFERROR(YEAR(Indice!B6-365),"2XX1")</f>
        <v>2022</v>
      </c>
      <c r="D10" s="427"/>
      <c r="E10" s="428"/>
      <c r="F10" s="427"/>
      <c r="G10" s="428"/>
    </row>
    <row r="11" spans="1:7" x14ac:dyDescent="0.25">
      <c r="A11" s="426" t="s">
        <v>621</v>
      </c>
      <c r="B11" s="1100">
        <v>-397649302.30000001</v>
      </c>
      <c r="C11" s="1100">
        <v>-1087461161</v>
      </c>
      <c r="D11" s="427"/>
      <c r="E11" s="428"/>
      <c r="F11" s="427"/>
      <c r="G11" s="428"/>
    </row>
    <row r="12" spans="1:7" x14ac:dyDescent="0.25">
      <c r="A12" s="426" t="s">
        <v>781</v>
      </c>
      <c r="B12" s="1100">
        <v>153769167.09999999</v>
      </c>
      <c r="C12" s="1100"/>
      <c r="D12" s="427"/>
      <c r="E12" s="428"/>
      <c r="F12" s="427"/>
      <c r="G12" s="428"/>
    </row>
    <row r="13" spans="1:7" x14ac:dyDescent="0.25">
      <c r="A13" s="313" t="s">
        <v>3</v>
      </c>
      <c r="B13" s="323">
        <f>SUM($B11:B12)</f>
        <v>-243880135.20000002</v>
      </c>
      <c r="C13" s="431">
        <f>SUM($C11:C11)</f>
        <v>-1087461161</v>
      </c>
      <c r="D13" s="429"/>
      <c r="E13" s="429"/>
      <c r="F13" s="427"/>
      <c r="G13" s="428"/>
    </row>
    <row r="14" spans="1:7" x14ac:dyDescent="0.25">
      <c r="A14" s="427"/>
      <c r="B14" s="430"/>
      <c r="C14" s="429"/>
      <c r="D14" s="429"/>
      <c r="E14" s="429"/>
      <c r="F14" s="427"/>
      <c r="G14" s="428"/>
    </row>
    <row r="15" spans="1:7" x14ac:dyDescent="0.25">
      <c r="A15" s="91" t="s">
        <v>780</v>
      </c>
    </row>
    <row r="18" spans="5:6" x14ac:dyDescent="0.25">
      <c r="E18" s="427"/>
      <c r="F18" s="428"/>
    </row>
    <row r="19" spans="5:6" x14ac:dyDescent="0.25">
      <c r="E19" s="427"/>
      <c r="F19" s="428"/>
    </row>
    <row r="20" spans="5:6" x14ac:dyDescent="0.25">
      <c r="E20" s="427"/>
      <c r="F20" s="428"/>
    </row>
    <row r="21" spans="5:6" x14ac:dyDescent="0.25">
      <c r="E21" s="427"/>
      <c r="F21" s="428"/>
    </row>
    <row r="22" spans="5:6" x14ac:dyDescent="0.25">
      <c r="E22" s="427"/>
      <c r="F22" s="428"/>
    </row>
    <row r="23" spans="5:6" x14ac:dyDescent="0.25">
      <c r="E23" s="427"/>
      <c r="F23" s="428"/>
    </row>
    <row r="24" spans="5:6" x14ac:dyDescent="0.25">
      <c r="E24" s="427"/>
      <c r="F24" s="428"/>
    </row>
  </sheetData>
  <mergeCells count="1">
    <mergeCell ref="A8:C8"/>
  </mergeCells>
  <hyperlinks>
    <hyperlink ref="E1" location="ER!A1" display="ER" xr:uid="{00000000-0004-0000-2600-000000000000}"/>
  </hyperlinks>
  <pageMargins left="1.5354330708661419" right="0.70866141732283472" top="0.98425196850393704" bottom="0.74803149606299213" header="0.31496062992125984" footer="0.31496062992125984"/>
  <pageSetup paperSize="9" scale="85"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8">
    <tabColor theme="8" tint="-0.249977111117893"/>
  </sheetPr>
  <dimension ref="A1:V16"/>
  <sheetViews>
    <sheetView workbookViewId="0">
      <selection activeCell="N23" sqref="N23"/>
    </sheetView>
  </sheetViews>
  <sheetFormatPr baseColWidth="10" defaultColWidth="11.44140625" defaultRowHeight="13.2" x14ac:dyDescent="0.25"/>
  <cols>
    <col min="1" max="1" width="27.109375" style="91" customWidth="1"/>
    <col min="2" max="2" width="18.44140625" style="91" customWidth="1"/>
    <col min="3" max="3" width="17.88671875" style="91" customWidth="1"/>
    <col min="4" max="22" width="11.44140625" style="91"/>
    <col min="23" max="16384" width="11.44140625" style="22"/>
  </cols>
  <sheetData>
    <row r="1" spans="1:22" x14ac:dyDescent="0.25">
      <c r="A1" s="363" t="str">
        <f>Indice!C1</f>
        <v>ELECTROBAN SAECA</v>
      </c>
      <c r="E1" s="91">
        <v>46</v>
      </c>
      <c r="F1" s="143" t="s">
        <v>128</v>
      </c>
    </row>
    <row r="2" spans="1:22" x14ac:dyDescent="0.25">
      <c r="A2" s="363"/>
      <c r="E2" s="143"/>
    </row>
    <row r="3" spans="1:22" x14ac:dyDescent="0.25">
      <c r="A3" s="363"/>
      <c r="E3" s="143"/>
    </row>
    <row r="8" spans="1:22" s="126" customFormat="1" ht="13.8" x14ac:dyDescent="0.25">
      <c r="A8" s="206" t="s">
        <v>688</v>
      </c>
      <c r="B8" s="557"/>
      <c r="C8" s="557"/>
      <c r="D8" s="557"/>
      <c r="E8" s="558"/>
      <c r="F8" s="559"/>
      <c r="G8" s="401"/>
      <c r="H8" s="400"/>
      <c r="I8" s="361"/>
      <c r="J8" s="361"/>
      <c r="K8" s="361"/>
      <c r="L8" s="361"/>
      <c r="M8" s="361"/>
      <c r="N8" s="361"/>
      <c r="O8" s="361"/>
      <c r="P8" s="361"/>
      <c r="Q8" s="361"/>
      <c r="R8" s="361"/>
      <c r="S8" s="361"/>
      <c r="T8" s="361"/>
      <c r="U8" s="361"/>
      <c r="V8" s="361"/>
    </row>
    <row r="9" spans="1:22" x14ac:dyDescent="0.25">
      <c r="A9" s="1118" t="s">
        <v>791</v>
      </c>
      <c r="B9" s="1119"/>
      <c r="C9" s="429"/>
      <c r="D9" s="429"/>
      <c r="E9" s="442"/>
      <c r="F9" s="427"/>
      <c r="G9" s="428"/>
      <c r="H9" s="429"/>
    </row>
    <row r="10" spans="1:22" x14ac:dyDescent="0.25">
      <c r="A10" s="425"/>
      <c r="D10" s="429"/>
      <c r="E10" s="442"/>
      <c r="F10" s="427"/>
      <c r="G10" s="428"/>
      <c r="H10" s="429"/>
    </row>
    <row r="11" spans="1:22" x14ac:dyDescent="0.25">
      <c r="A11" s="303"/>
      <c r="B11" s="145">
        <f>IFERROR(IF(Indice!B6="","2XX2",YEAR(Indice!B6)),"2XX2")</f>
        <v>2023</v>
      </c>
      <c r="C11" s="145">
        <f>+IFERROR(YEAR(Indice!B6-365),"2XX1")</f>
        <v>2022</v>
      </c>
      <c r="D11" s="438"/>
      <c r="E11" s="443"/>
      <c r="F11" s="427"/>
      <c r="G11" s="428"/>
      <c r="H11" s="429"/>
    </row>
    <row r="12" spans="1:22" x14ac:dyDescent="0.25">
      <c r="A12" s="426" t="s">
        <v>405</v>
      </c>
      <c r="D12" s="429"/>
      <c r="E12" s="442"/>
      <c r="F12" s="427"/>
      <c r="G12" s="428"/>
      <c r="H12" s="429"/>
    </row>
    <row r="13" spans="1:22" x14ac:dyDescent="0.25">
      <c r="A13" s="425"/>
      <c r="B13" s="726"/>
      <c r="C13" s="726"/>
      <c r="D13" s="429"/>
      <c r="E13" s="442"/>
      <c r="F13" s="427"/>
      <c r="G13" s="428"/>
      <c r="H13" s="429"/>
    </row>
    <row r="14" spans="1:22" x14ac:dyDescent="0.25">
      <c r="A14" s="425"/>
      <c r="B14" s="430"/>
      <c r="C14" s="427"/>
      <c r="D14" s="429"/>
      <c r="E14" s="442"/>
      <c r="F14" s="427"/>
      <c r="G14" s="428"/>
      <c r="H14" s="429"/>
    </row>
    <row r="15" spans="1:22" x14ac:dyDescent="0.25">
      <c r="A15" s="444" t="s">
        <v>3</v>
      </c>
      <c r="B15" s="445">
        <f>SUM($B12:B14)</f>
        <v>0</v>
      </c>
      <c r="C15" s="323">
        <f>SUM($C12:C14)</f>
        <v>0</v>
      </c>
      <c r="D15" s="446"/>
      <c r="E15" s="447"/>
      <c r="F15" s="427"/>
      <c r="G15" s="428"/>
      <c r="H15" s="429"/>
    </row>
    <row r="16" spans="1:22" x14ac:dyDescent="0.25">
      <c r="A16" s="427"/>
      <c r="B16" s="430"/>
      <c r="C16" s="429"/>
      <c r="D16" s="429"/>
      <c r="E16" s="429"/>
      <c r="F16" s="427"/>
      <c r="G16" s="428"/>
      <c r="H16" s="429"/>
    </row>
  </sheetData>
  <hyperlinks>
    <hyperlink ref="F1" location="ER!A1" display="ER" xr:uid="{00000000-0004-0000-2700-000000000000}"/>
  </hyperlinks>
  <pageMargins left="1.17" right="0.70866141732283472" top="1.1023622047244095" bottom="0.74803149606299213" header="0.70866141732283472" footer="0.31496062992125984"/>
  <pageSetup paperSize="9" scale="80"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9">
    <tabColor theme="8" tint="-0.249977111117893"/>
  </sheetPr>
  <dimension ref="A1:V17"/>
  <sheetViews>
    <sheetView workbookViewId="0">
      <selection activeCell="C12" sqref="C12"/>
    </sheetView>
  </sheetViews>
  <sheetFormatPr baseColWidth="10" defaultColWidth="11.44140625" defaultRowHeight="13.2" x14ac:dyDescent="0.25"/>
  <cols>
    <col min="1" max="1" width="51.33203125" style="91" customWidth="1"/>
    <col min="2" max="2" width="18.109375" style="91" customWidth="1"/>
    <col min="3" max="3" width="17.5546875" style="91" customWidth="1"/>
    <col min="4" max="22" width="11.44140625" style="91"/>
    <col min="23" max="16384" width="11.44140625" style="22"/>
  </cols>
  <sheetData>
    <row r="1" spans="1:22" s="35" customFormat="1" x14ac:dyDescent="0.25">
      <c r="A1" s="363" t="str">
        <f>Indice!C1</f>
        <v>ELECTROBAN SAECA</v>
      </c>
      <c r="B1" s="363"/>
      <c r="C1" s="363"/>
      <c r="D1" s="363"/>
      <c r="E1" s="415" t="s">
        <v>128</v>
      </c>
      <c r="F1" s="363"/>
      <c r="G1" s="363"/>
      <c r="H1" s="363"/>
      <c r="I1" s="363"/>
      <c r="J1" s="363"/>
      <c r="K1" s="363"/>
      <c r="L1" s="363"/>
      <c r="M1" s="363"/>
      <c r="N1" s="363"/>
      <c r="O1" s="363"/>
      <c r="P1" s="363"/>
      <c r="Q1" s="363"/>
      <c r="R1" s="363"/>
      <c r="S1" s="363"/>
      <c r="T1" s="363"/>
      <c r="U1" s="363"/>
      <c r="V1" s="363"/>
    </row>
    <row r="2" spans="1:22" x14ac:dyDescent="0.25">
      <c r="C2" s="91">
        <v>47</v>
      </c>
    </row>
    <row r="6" spans="1:22" x14ac:dyDescent="0.25">
      <c r="D6" s="24"/>
      <c r="E6" s="24"/>
    </row>
    <row r="7" spans="1:22" x14ac:dyDescent="0.25">
      <c r="D7" s="24"/>
      <c r="E7" s="24"/>
    </row>
    <row r="8" spans="1:22" ht="26.25" customHeight="1" x14ac:dyDescent="0.25">
      <c r="A8" s="437" t="s">
        <v>276</v>
      </c>
      <c r="B8" s="150"/>
      <c r="C8" s="150"/>
      <c r="D8" s="161"/>
      <c r="E8" s="161"/>
      <c r="F8" s="427"/>
      <c r="G8" s="428"/>
      <c r="H8" s="429"/>
    </row>
    <row r="9" spans="1:22" x14ac:dyDescent="0.25">
      <c r="A9" s="1368" t="s">
        <v>789</v>
      </c>
      <c r="B9" s="1363"/>
      <c r="C9" s="429"/>
      <c r="D9" s="449"/>
      <c r="E9" s="449"/>
      <c r="F9" s="427"/>
      <c r="G9" s="428"/>
      <c r="H9" s="429"/>
    </row>
    <row r="10" spans="1:22" x14ac:dyDescent="0.25">
      <c r="A10" s="427"/>
      <c r="D10" s="449"/>
      <c r="E10" s="449"/>
      <c r="F10" s="427"/>
      <c r="G10" s="428"/>
      <c r="H10" s="429"/>
    </row>
    <row r="11" spans="1:22" ht="26.4" x14ac:dyDescent="0.25">
      <c r="A11" s="450" t="s">
        <v>70</v>
      </c>
      <c r="B11" s="145">
        <v>2023</v>
      </c>
      <c r="C11" s="145">
        <f>+IFERROR(YEAR(Indice!B6-365),"2XX1")</f>
        <v>2022</v>
      </c>
      <c r="D11" s="429"/>
      <c r="E11" s="429"/>
      <c r="F11" s="427"/>
      <c r="G11" s="428"/>
      <c r="H11" s="429"/>
    </row>
    <row r="12" spans="1:22" x14ac:dyDescent="0.25">
      <c r="D12" s="429"/>
      <c r="E12" s="429"/>
      <c r="F12" s="427"/>
      <c r="G12" s="428"/>
      <c r="H12" s="429"/>
    </row>
    <row r="13" spans="1:22" x14ac:dyDescent="0.25">
      <c r="A13" s="427" t="s">
        <v>616</v>
      </c>
      <c r="B13" s="1190">
        <v>1537691671</v>
      </c>
      <c r="C13" s="427"/>
      <c r="D13" s="429"/>
      <c r="E13" s="429"/>
      <c r="F13" s="427"/>
      <c r="G13" s="428"/>
      <c r="H13" s="429"/>
    </row>
    <row r="14" spans="1:22" x14ac:dyDescent="0.25">
      <c r="A14" s="427" t="s">
        <v>59</v>
      </c>
      <c r="B14" s="427"/>
      <c r="C14" s="427"/>
      <c r="D14" s="429"/>
      <c r="E14" s="429"/>
      <c r="F14" s="427"/>
      <c r="G14" s="428"/>
      <c r="H14" s="429"/>
    </row>
    <row r="15" spans="1:22" x14ac:dyDescent="0.25">
      <c r="A15" s="448" t="s">
        <v>277</v>
      </c>
      <c r="B15" s="1190">
        <v>-153769167.09999999</v>
      </c>
      <c r="C15" s="427"/>
      <c r="D15" s="429"/>
      <c r="E15" s="429"/>
      <c r="F15" s="427"/>
      <c r="G15" s="428"/>
      <c r="H15" s="429"/>
    </row>
    <row r="16" spans="1:22" x14ac:dyDescent="0.25">
      <c r="A16" s="311" t="s">
        <v>3</v>
      </c>
      <c r="B16" s="439">
        <v>1383922503.9000001</v>
      </c>
      <c r="C16" s="439">
        <f>SUM($C12:C15)</f>
        <v>0</v>
      </c>
      <c r="D16" s="429"/>
      <c r="E16" s="429"/>
      <c r="F16" s="427"/>
      <c r="G16" s="428"/>
      <c r="H16" s="429"/>
    </row>
    <row r="17" spans="1:8" x14ac:dyDescent="0.25">
      <c r="A17" s="427"/>
      <c r="B17" s="430"/>
      <c r="C17" s="429"/>
      <c r="D17" s="429"/>
      <c r="E17" s="429"/>
      <c r="F17" s="427"/>
      <c r="G17" s="428"/>
      <c r="H17" s="429"/>
    </row>
  </sheetData>
  <mergeCells count="1">
    <mergeCell ref="A9:B9"/>
  </mergeCells>
  <hyperlinks>
    <hyperlink ref="E1" location="ER!A1" display="ER" xr:uid="{00000000-0004-0000-2800-000000000000}"/>
  </hyperlinks>
  <pageMargins left="1.2" right="0.70866141732283472" top="1.0236220472440944" bottom="0.74803149606299213" header="0.31496062992125984" footer="0.31496062992125984"/>
  <pageSetup paperSize="9" scale="80"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0">
    <tabColor theme="8" tint="-0.249977111117893"/>
  </sheetPr>
  <dimension ref="A1:M17"/>
  <sheetViews>
    <sheetView workbookViewId="0">
      <selection activeCell="B10" sqref="B10"/>
    </sheetView>
  </sheetViews>
  <sheetFormatPr baseColWidth="10" defaultColWidth="11.44140625" defaultRowHeight="13.2" x14ac:dyDescent="0.25"/>
  <cols>
    <col min="1" max="1" width="51.5546875" style="91" customWidth="1"/>
    <col min="2" max="3" width="24.44140625" style="91" customWidth="1"/>
    <col min="4" max="4" width="13.6640625" style="91" customWidth="1"/>
    <col min="5" max="5" width="12.88671875" style="91" customWidth="1"/>
    <col min="6" max="6" width="11.44140625" style="91"/>
    <col min="7" max="7" width="17.33203125" style="91" customWidth="1"/>
    <col min="8" max="13" width="11.44140625" style="91"/>
    <col min="14" max="16384" width="11.44140625" style="22"/>
  </cols>
  <sheetData>
    <row r="1" spans="1:13" s="35" customFormat="1" x14ac:dyDescent="0.25">
      <c r="A1" s="363" t="str">
        <f>Indice!C1</f>
        <v>ELECTROBAN SAECA</v>
      </c>
      <c r="B1" s="363"/>
      <c r="C1" s="363"/>
      <c r="D1" s="363"/>
      <c r="E1" s="363"/>
      <c r="F1" s="363"/>
      <c r="G1" s="363"/>
      <c r="H1" s="363"/>
      <c r="I1" s="363"/>
      <c r="J1" s="363"/>
      <c r="K1" s="363"/>
      <c r="L1" s="363"/>
      <c r="M1" s="363"/>
    </row>
    <row r="2" spans="1:13" x14ac:dyDescent="0.25">
      <c r="C2" s="157"/>
    </row>
    <row r="3" spans="1:13" x14ac:dyDescent="0.25">
      <c r="C3" s="91">
        <v>48</v>
      </c>
    </row>
    <row r="7" spans="1:13" s="24" customFormat="1" ht="21" customHeight="1" x14ac:dyDescent="0.25">
      <c r="A7" s="453" t="s">
        <v>278</v>
      </c>
      <c r="B7" s="454"/>
      <c r="C7" s="455"/>
      <c r="D7" s="203"/>
      <c r="E7" s="203"/>
      <c r="F7" s="203"/>
      <c r="G7" s="203"/>
      <c r="H7" s="203"/>
    </row>
    <row r="8" spans="1:13" ht="27" customHeight="1" x14ac:dyDescent="0.25">
      <c r="A8" s="456" t="s">
        <v>785</v>
      </c>
      <c r="B8" s="451"/>
      <c r="C8" s="457"/>
      <c r="D8" s="451"/>
      <c r="E8" s="451"/>
      <c r="F8" s="451"/>
      <c r="G8" s="451"/>
      <c r="H8" s="451"/>
    </row>
    <row r="9" spans="1:13" ht="15" customHeight="1" x14ac:dyDescent="0.25">
      <c r="A9" s="761"/>
      <c r="B9" s="1083" t="s">
        <v>782</v>
      </c>
      <c r="C9" s="1083" t="s">
        <v>782</v>
      </c>
    </row>
    <row r="10" spans="1:13" ht="15" customHeight="1" x14ac:dyDescent="0.25">
      <c r="A10" s="458"/>
      <c r="B10" s="145">
        <v>2023</v>
      </c>
      <c r="C10" s="383">
        <v>2022</v>
      </c>
    </row>
    <row r="11" spans="1:13" s="91" customFormat="1" ht="15" customHeight="1" x14ac:dyDescent="0.25">
      <c r="A11" s="1079" t="s">
        <v>407</v>
      </c>
      <c r="B11" s="1080">
        <v>63406</v>
      </c>
      <c r="C11" s="1105">
        <v>63406</v>
      </c>
      <c r="D11" s="740"/>
      <c r="E11" s="452"/>
      <c r="F11" s="452"/>
      <c r="G11" s="452"/>
      <c r="H11" s="452"/>
    </row>
    <row r="12" spans="1:13" s="91" customFormat="1" ht="15" customHeight="1" x14ac:dyDescent="0.25">
      <c r="A12" s="1079" t="s">
        <v>545</v>
      </c>
      <c r="B12" s="1080"/>
      <c r="C12" s="1106"/>
      <c r="D12" s="452"/>
      <c r="E12" s="452"/>
      <c r="F12" s="452"/>
      <c r="G12" s="452"/>
      <c r="H12" s="452"/>
    </row>
    <row r="13" spans="1:13" ht="15" customHeight="1" x14ac:dyDescent="0.25">
      <c r="A13" s="1081" t="s">
        <v>406</v>
      </c>
      <c r="B13" s="1082">
        <v>5307625308</v>
      </c>
      <c r="C13" s="1107">
        <v>5485042075</v>
      </c>
    </row>
    <row r="14" spans="1:13" ht="15" customHeight="1" x14ac:dyDescent="0.25">
      <c r="A14" s="460" t="s">
        <v>408</v>
      </c>
      <c r="B14" s="461">
        <v>83708.565561618772</v>
      </c>
      <c r="C14" s="461">
        <v>86506.67247579094</v>
      </c>
      <c r="D14" s="452"/>
      <c r="E14" s="452"/>
      <c r="F14" s="452"/>
      <c r="G14" s="452"/>
      <c r="H14" s="452"/>
    </row>
    <row r="15" spans="1:13" ht="15" customHeight="1" x14ac:dyDescent="0.25"/>
    <row r="16" spans="1:13" ht="15" customHeight="1" x14ac:dyDescent="0.25">
      <c r="A16" s="452"/>
      <c r="B16" s="452"/>
      <c r="C16" s="452"/>
      <c r="D16" s="452"/>
      <c r="E16" s="452"/>
      <c r="F16" s="452"/>
      <c r="G16" s="452"/>
      <c r="H16" s="452"/>
    </row>
    <row r="17" ht="15" customHeight="1" x14ac:dyDescent="0.25"/>
  </sheetData>
  <pageMargins left="0.84" right="0.31" top="0.94488188976377963" bottom="0.74803149606299213" header="0.6692913385826772" footer="0.31496062992125984"/>
  <pageSetup paperSize="9" scale="80"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1">
    <tabColor theme="8" tint="-0.249977111117893"/>
  </sheetPr>
  <dimension ref="A1:N60"/>
  <sheetViews>
    <sheetView showGridLines="0" topLeftCell="A7" zoomScaleNormal="100" workbookViewId="0">
      <selection activeCell="H21" sqref="H21"/>
    </sheetView>
  </sheetViews>
  <sheetFormatPr baseColWidth="10" defaultColWidth="11.44140625" defaultRowHeight="13.2" x14ac:dyDescent="0.25"/>
  <cols>
    <col min="1" max="1" width="24.44140625" style="91" customWidth="1"/>
    <col min="2" max="2" width="26.88671875" style="91" customWidth="1"/>
    <col min="3" max="3" width="24.44140625" style="91" customWidth="1"/>
    <col min="4" max="4" width="27.109375" style="91" customWidth="1"/>
    <col min="5" max="5" width="24.44140625" style="91" customWidth="1"/>
    <col min="6" max="6" width="12.88671875" style="91" customWidth="1"/>
    <col min="7" max="7" width="11.44140625" style="91"/>
    <col min="8" max="8" width="17.33203125" style="91" customWidth="1"/>
    <col min="9" max="14" width="11.44140625" style="91"/>
    <col min="15" max="16384" width="11.44140625" style="22"/>
  </cols>
  <sheetData>
    <row r="1" spans="1:14" x14ac:dyDescent="0.25">
      <c r="A1" s="363" t="str">
        <f>Indice!C1</f>
        <v>ELECTROBAN SAECA</v>
      </c>
      <c r="E1" s="668">
        <v>49</v>
      </c>
      <c r="F1" s="143" t="s">
        <v>309</v>
      </c>
    </row>
    <row r="2" spans="1:14" x14ac:dyDescent="0.25">
      <c r="C2" s="157"/>
    </row>
    <row r="7" spans="1:14" x14ac:dyDescent="0.25">
      <c r="A7" s="1369" t="s">
        <v>308</v>
      </c>
      <c r="B7" s="1369"/>
      <c r="C7" s="1369"/>
      <c r="D7" s="1369"/>
      <c r="E7" s="1369"/>
      <c r="F7" s="81"/>
      <c r="G7" s="81"/>
      <c r="H7" s="81"/>
      <c r="I7" s="81"/>
      <c r="J7" s="22"/>
      <c r="K7" s="22"/>
      <c r="L7" s="22"/>
      <c r="M7" s="22"/>
      <c r="N7" s="22"/>
    </row>
    <row r="8" spans="1:14" x14ac:dyDescent="0.25">
      <c r="A8" s="462"/>
      <c r="B8" s="462"/>
      <c r="C8" s="462"/>
      <c r="D8" s="462"/>
      <c r="E8" s="462"/>
      <c r="F8" s="81"/>
      <c r="G8" s="81"/>
      <c r="H8" s="81"/>
      <c r="I8" s="81"/>
      <c r="J8" s="22"/>
      <c r="K8" s="22"/>
      <c r="L8" s="22"/>
      <c r="M8" s="22"/>
      <c r="N8" s="22"/>
    </row>
    <row r="9" spans="1:14" ht="29.25" customHeight="1" x14ac:dyDescent="0.25">
      <c r="A9" s="1370" t="s">
        <v>808</v>
      </c>
      <c r="B9" s="1371"/>
      <c r="C9" s="1371"/>
      <c r="D9" s="1371"/>
      <c r="E9" s="1372"/>
    </row>
    <row r="10" spans="1:14" s="89" customFormat="1" x14ac:dyDescent="0.25">
      <c r="A10" s="459"/>
      <c r="B10" s="158"/>
      <c r="C10" s="158"/>
      <c r="D10" s="158"/>
      <c r="E10" s="918"/>
      <c r="F10" s="158"/>
      <c r="G10" s="158"/>
      <c r="H10" s="158"/>
      <c r="I10" s="158"/>
      <c r="J10" s="158"/>
      <c r="K10" s="158"/>
      <c r="L10" s="158"/>
      <c r="M10" s="158"/>
      <c r="N10" s="158"/>
    </row>
    <row r="11" spans="1:14" s="89" customFormat="1" ht="9" customHeight="1" x14ac:dyDescent="0.25">
      <c r="A11" s="459"/>
      <c r="B11" s="158"/>
      <c r="C11" s="158"/>
      <c r="D11" s="158"/>
      <c r="E11" s="918"/>
      <c r="F11" s="158"/>
      <c r="G11" s="158"/>
      <c r="H11" s="158"/>
      <c r="I11" s="158"/>
      <c r="J11" s="158"/>
      <c r="K11" s="158"/>
      <c r="L11" s="158"/>
      <c r="M11" s="158"/>
      <c r="N11" s="158"/>
    </row>
    <row r="12" spans="1:14" s="89" customFormat="1" x14ac:dyDescent="0.25">
      <c r="A12" s="860" t="s">
        <v>756</v>
      </c>
      <c r="B12" s="28"/>
      <c r="C12" s="28"/>
      <c r="D12" s="28"/>
      <c r="E12" s="855"/>
      <c r="F12" s="28"/>
      <c r="G12" s="28"/>
      <c r="H12" s="158"/>
      <c r="I12" s="158"/>
      <c r="J12" s="158"/>
      <c r="K12" s="158"/>
      <c r="L12" s="158"/>
      <c r="M12" s="158"/>
      <c r="N12" s="158"/>
    </row>
    <row r="13" spans="1:14" s="89" customFormat="1" ht="29.25" customHeight="1" x14ac:dyDescent="0.25">
      <c r="A13" s="478" t="s">
        <v>146</v>
      </c>
      <c r="B13" s="478" t="s">
        <v>147</v>
      </c>
      <c r="C13" s="478" t="s">
        <v>105</v>
      </c>
      <c r="D13" s="478" t="s">
        <v>148</v>
      </c>
      <c r="E13" s="478" t="s">
        <v>149</v>
      </c>
      <c r="F13" s="158"/>
      <c r="G13" s="158"/>
      <c r="H13" s="158"/>
      <c r="I13" s="158"/>
      <c r="J13" s="158"/>
      <c r="K13" s="158"/>
      <c r="L13" s="158"/>
      <c r="M13" s="158"/>
      <c r="N13" s="158"/>
    </row>
    <row r="14" spans="1:14" s="89" customFormat="1" ht="22.5" customHeight="1" x14ac:dyDescent="0.25">
      <c r="A14" s="481" t="s">
        <v>623</v>
      </c>
      <c r="B14" s="482" t="s">
        <v>624</v>
      </c>
      <c r="C14" s="479" t="s">
        <v>625</v>
      </c>
      <c r="D14" s="703" t="s">
        <v>758</v>
      </c>
      <c r="E14" s="479" t="s">
        <v>626</v>
      </c>
      <c r="F14" s="158"/>
      <c r="G14" s="158"/>
      <c r="H14" s="158"/>
      <c r="I14" s="158"/>
      <c r="J14" s="158"/>
      <c r="K14" s="158"/>
      <c r="L14" s="158"/>
      <c r="M14" s="158"/>
      <c r="N14" s="158"/>
    </row>
    <row r="15" spans="1:14" s="89" customFormat="1" ht="26.4" x14ac:dyDescent="0.25">
      <c r="A15" s="480" t="s">
        <v>627</v>
      </c>
      <c r="B15" s="570" t="s">
        <v>638</v>
      </c>
      <c r="C15" s="480" t="s">
        <v>625</v>
      </c>
      <c r="D15" s="480" t="s">
        <v>759</v>
      </c>
      <c r="E15" s="480" t="s">
        <v>626</v>
      </c>
      <c r="F15" s="158"/>
      <c r="G15" s="158"/>
      <c r="H15" s="158"/>
      <c r="I15" s="158"/>
      <c r="J15" s="158"/>
      <c r="K15" s="158"/>
      <c r="L15" s="158"/>
      <c r="M15" s="158"/>
      <c r="N15" s="158"/>
    </row>
    <row r="16" spans="1:14" s="89" customFormat="1" x14ac:dyDescent="0.25">
      <c r="A16" s="459"/>
      <c r="B16" s="158"/>
      <c r="C16" s="158"/>
      <c r="D16" s="158"/>
      <c r="E16" s="918"/>
      <c r="F16" s="158"/>
      <c r="G16" s="158"/>
      <c r="H16" s="158"/>
      <c r="I16" s="158"/>
      <c r="J16" s="158"/>
      <c r="K16" s="158"/>
      <c r="L16" s="158"/>
      <c r="M16" s="158"/>
      <c r="N16" s="158"/>
    </row>
    <row r="17" spans="1:14" s="89" customFormat="1" x14ac:dyDescent="0.25">
      <c r="A17" s="860" t="s">
        <v>797</v>
      </c>
      <c r="B17" s="158"/>
      <c r="C17" s="158"/>
      <c r="D17" s="158"/>
      <c r="E17" s="918"/>
      <c r="F17" s="158"/>
      <c r="G17" s="158"/>
      <c r="H17" s="158"/>
      <c r="I17" s="158"/>
      <c r="J17" s="158"/>
      <c r="K17" s="158"/>
      <c r="L17" s="158"/>
      <c r="M17" s="158"/>
      <c r="N17" s="158"/>
    </row>
    <row r="18" spans="1:14" s="89" customFormat="1" ht="30.15" customHeight="1" x14ac:dyDescent="0.25">
      <c r="A18" s="478" t="s">
        <v>146</v>
      </c>
      <c r="B18" s="478" t="s">
        <v>147</v>
      </c>
      <c r="C18" s="478" t="s">
        <v>105</v>
      </c>
      <c r="D18" s="478" t="s">
        <v>148</v>
      </c>
      <c r="E18" s="478" t="s">
        <v>149</v>
      </c>
      <c r="F18" s="158"/>
      <c r="G18" s="158"/>
      <c r="H18" s="158"/>
      <c r="I18" s="158"/>
      <c r="J18" s="158"/>
      <c r="K18" s="158"/>
      <c r="L18" s="158"/>
      <c r="M18" s="158"/>
      <c r="N18" s="158"/>
    </row>
    <row r="19" spans="1:14" s="89" customFormat="1" x14ac:dyDescent="0.25">
      <c r="A19" s="481" t="s">
        <v>623</v>
      </c>
      <c r="B19" s="482" t="s">
        <v>624</v>
      </c>
      <c r="C19" s="479" t="s">
        <v>625</v>
      </c>
      <c r="D19" s="703" t="s">
        <v>807</v>
      </c>
      <c r="E19" s="479" t="s">
        <v>626</v>
      </c>
      <c r="F19" s="158"/>
      <c r="G19" s="158"/>
      <c r="H19" s="158"/>
      <c r="I19" s="158"/>
      <c r="J19" s="158"/>
      <c r="K19" s="158"/>
      <c r="L19" s="158"/>
      <c r="M19" s="158"/>
      <c r="N19" s="158"/>
    </row>
    <row r="20" spans="1:14" s="89" customFormat="1" ht="26.4" x14ac:dyDescent="0.25">
      <c r="A20" s="480" t="s">
        <v>627</v>
      </c>
      <c r="B20" s="570" t="s">
        <v>638</v>
      </c>
      <c r="C20" s="480" t="s">
        <v>625</v>
      </c>
      <c r="D20" s="480">
        <v>0</v>
      </c>
      <c r="E20" s="480" t="s">
        <v>626</v>
      </c>
      <c r="F20" s="158"/>
      <c r="G20" s="158"/>
      <c r="H20" s="158"/>
      <c r="I20" s="158"/>
      <c r="J20" s="158"/>
      <c r="K20" s="158"/>
      <c r="L20" s="158"/>
      <c r="M20" s="158"/>
      <c r="N20" s="158"/>
    </row>
    <row r="21" spans="1:14" s="89" customFormat="1" x14ac:dyDescent="0.25">
      <c r="A21" s="158"/>
      <c r="B21" s="158"/>
      <c r="C21" s="158"/>
      <c r="D21" s="158"/>
      <c r="E21" s="158"/>
      <c r="F21" s="158"/>
      <c r="G21" s="158"/>
      <c r="H21" s="158"/>
      <c r="I21" s="158"/>
      <c r="J21" s="158"/>
      <c r="K21" s="158"/>
      <c r="L21" s="158"/>
      <c r="M21" s="158"/>
      <c r="N21" s="158"/>
    </row>
    <row r="22" spans="1:14" s="89" customFormat="1" x14ac:dyDescent="0.25">
      <c r="A22" s="158"/>
      <c r="B22" s="158"/>
      <c r="C22" s="158"/>
      <c r="D22" s="158"/>
      <c r="E22" s="158"/>
      <c r="F22" s="158"/>
      <c r="G22" s="158"/>
      <c r="H22" s="158"/>
      <c r="I22" s="158"/>
      <c r="J22" s="158"/>
      <c r="K22" s="158"/>
      <c r="L22" s="158"/>
      <c r="M22" s="158"/>
      <c r="N22" s="158"/>
    </row>
    <row r="23" spans="1:14" s="89" customFormat="1" x14ac:dyDescent="0.25">
      <c r="A23" s="158"/>
      <c r="B23" s="158"/>
      <c r="C23" s="158"/>
      <c r="D23" s="1010"/>
      <c r="E23" s="158"/>
      <c r="F23" s="158"/>
      <c r="G23" s="158"/>
      <c r="H23" s="158"/>
      <c r="I23" s="158"/>
      <c r="J23" s="158"/>
      <c r="K23" s="158"/>
      <c r="L23" s="158"/>
      <c r="M23" s="158"/>
      <c r="N23" s="158"/>
    </row>
    <row r="24" spans="1:14" s="89" customFormat="1" x14ac:dyDescent="0.25">
      <c r="A24" s="158"/>
      <c r="B24" s="158"/>
      <c r="C24" s="158"/>
      <c r="D24" s="158"/>
      <c r="E24" s="158"/>
      <c r="F24" s="158"/>
      <c r="G24" s="158"/>
      <c r="H24" s="158"/>
      <c r="I24" s="158"/>
      <c r="J24" s="158"/>
      <c r="K24" s="158"/>
      <c r="L24" s="158"/>
      <c r="M24" s="158"/>
      <c r="N24" s="158"/>
    </row>
    <row r="25" spans="1:14" s="89" customFormat="1" x14ac:dyDescent="0.25">
      <c r="A25" s="158"/>
      <c r="B25" s="158"/>
      <c r="C25" s="158"/>
      <c r="D25" s="158"/>
      <c r="E25" s="158"/>
      <c r="F25" s="158"/>
      <c r="G25" s="158"/>
      <c r="H25" s="158"/>
      <c r="I25" s="158"/>
      <c r="J25" s="158"/>
      <c r="K25" s="158"/>
      <c r="L25" s="158"/>
      <c r="M25" s="158"/>
      <c r="N25" s="158"/>
    </row>
    <row r="26" spans="1:14" s="89" customFormat="1" x14ac:dyDescent="0.25">
      <c r="A26" s="158"/>
      <c r="B26" s="158"/>
      <c r="C26" s="158"/>
      <c r="D26" s="158"/>
      <c r="E26" s="158"/>
      <c r="F26" s="158"/>
      <c r="G26" s="158"/>
      <c r="H26" s="158"/>
      <c r="I26" s="158"/>
      <c r="J26" s="158"/>
      <c r="K26" s="158"/>
      <c r="L26" s="158"/>
      <c r="M26" s="158"/>
      <c r="N26" s="158"/>
    </row>
    <row r="27" spans="1:14" s="89" customFormat="1" x14ac:dyDescent="0.25">
      <c r="A27" s="158"/>
      <c r="B27" s="158"/>
      <c r="C27" s="158"/>
      <c r="D27" s="158"/>
      <c r="E27" s="158"/>
      <c r="F27" s="158"/>
      <c r="G27" s="158"/>
      <c r="H27" s="158"/>
      <c r="I27" s="158"/>
      <c r="J27" s="158"/>
      <c r="K27" s="158"/>
      <c r="L27" s="158"/>
      <c r="M27" s="158"/>
      <c r="N27" s="158"/>
    </row>
    <row r="28" spans="1:14" s="89" customFormat="1" x14ac:dyDescent="0.25">
      <c r="A28" s="158"/>
      <c r="B28" s="158"/>
      <c r="C28" s="158"/>
      <c r="D28" s="158"/>
      <c r="E28" s="158"/>
      <c r="F28" s="158"/>
      <c r="G28" s="158"/>
      <c r="H28" s="158"/>
      <c r="I28" s="158"/>
      <c r="J28" s="158"/>
      <c r="K28" s="158"/>
      <c r="L28" s="158"/>
      <c r="M28" s="158"/>
      <c r="N28" s="158"/>
    </row>
    <row r="29" spans="1:14" s="89" customFormat="1" x14ac:dyDescent="0.25">
      <c r="A29" s="158"/>
      <c r="B29" s="158"/>
      <c r="C29" s="158"/>
      <c r="D29" s="158"/>
      <c r="E29" s="158"/>
      <c r="F29" s="158"/>
      <c r="G29" s="158"/>
      <c r="H29" s="158"/>
      <c r="I29" s="158"/>
      <c r="J29" s="158"/>
      <c r="K29" s="158"/>
      <c r="L29" s="158"/>
      <c r="M29" s="158"/>
      <c r="N29" s="158"/>
    </row>
    <row r="30" spans="1:14" s="89" customFormat="1" x14ac:dyDescent="0.25">
      <c r="A30" s="158"/>
      <c r="B30" s="158"/>
      <c r="C30" s="158"/>
      <c r="D30" s="158"/>
      <c r="E30" s="158"/>
      <c r="F30" s="158"/>
      <c r="G30" s="158"/>
      <c r="H30" s="158"/>
      <c r="I30" s="158"/>
      <c r="J30" s="158"/>
      <c r="K30" s="158"/>
      <c r="L30" s="158"/>
      <c r="M30" s="158"/>
      <c r="N30" s="158"/>
    </row>
    <row r="31" spans="1:14" s="89" customFormat="1" x14ac:dyDescent="0.25">
      <c r="A31" s="158"/>
      <c r="B31" s="158"/>
      <c r="C31" s="158"/>
      <c r="D31" s="158"/>
      <c r="E31" s="158"/>
      <c r="F31" s="158"/>
      <c r="G31" s="158"/>
      <c r="H31" s="158"/>
      <c r="I31" s="158"/>
      <c r="J31" s="158"/>
      <c r="K31" s="158"/>
      <c r="L31" s="158"/>
      <c r="M31" s="158"/>
      <c r="N31" s="158"/>
    </row>
    <row r="32" spans="1:14" s="89" customFormat="1" x14ac:dyDescent="0.25">
      <c r="A32" s="158"/>
      <c r="B32" s="158"/>
      <c r="C32" s="158"/>
      <c r="D32" s="158"/>
      <c r="E32" s="158"/>
      <c r="F32" s="158"/>
      <c r="G32" s="158"/>
      <c r="H32" s="158"/>
      <c r="I32" s="158"/>
      <c r="J32" s="158"/>
      <c r="K32" s="158"/>
      <c r="L32" s="158"/>
      <c r="M32" s="158"/>
      <c r="N32" s="158"/>
    </row>
    <row r="33" spans="1:14" s="89" customFormat="1" x14ac:dyDescent="0.25">
      <c r="A33" s="158"/>
      <c r="B33" s="158"/>
      <c r="C33" s="158"/>
      <c r="D33" s="158"/>
      <c r="E33" s="158"/>
      <c r="F33" s="158"/>
      <c r="G33" s="158"/>
      <c r="H33" s="158"/>
      <c r="I33" s="158"/>
      <c r="J33" s="158"/>
      <c r="K33" s="158"/>
      <c r="L33" s="158"/>
      <c r="M33" s="158"/>
      <c r="N33" s="158"/>
    </row>
    <row r="34" spans="1:14" s="89" customFormat="1" x14ac:dyDescent="0.25">
      <c r="A34" s="158"/>
      <c r="B34" s="158"/>
      <c r="C34" s="158"/>
      <c r="D34" s="158"/>
      <c r="E34" s="158"/>
      <c r="F34" s="158"/>
      <c r="G34" s="158"/>
      <c r="H34" s="158"/>
      <c r="I34" s="158"/>
      <c r="J34" s="158"/>
      <c r="K34" s="158"/>
      <c r="L34" s="158"/>
      <c r="M34" s="158"/>
      <c r="N34" s="158"/>
    </row>
    <row r="35" spans="1:14" s="89" customFormat="1" x14ac:dyDescent="0.25">
      <c r="A35" s="158"/>
      <c r="B35" s="158"/>
      <c r="C35" s="158"/>
      <c r="D35" s="158"/>
      <c r="E35" s="158"/>
      <c r="F35" s="158"/>
      <c r="G35" s="158"/>
      <c r="H35" s="158"/>
      <c r="I35" s="158"/>
      <c r="J35" s="158"/>
      <c r="K35" s="158"/>
      <c r="L35" s="158"/>
      <c r="M35" s="158"/>
      <c r="N35" s="158"/>
    </row>
    <row r="36" spans="1:14" s="89" customFormat="1" x14ac:dyDescent="0.25">
      <c r="A36" s="158"/>
      <c r="B36" s="158"/>
      <c r="C36" s="158"/>
      <c r="D36" s="158"/>
      <c r="E36" s="158"/>
      <c r="F36" s="158"/>
      <c r="G36" s="158"/>
      <c r="H36" s="158"/>
      <c r="I36" s="158"/>
      <c r="J36" s="158"/>
      <c r="K36" s="158"/>
      <c r="L36" s="158"/>
      <c r="M36" s="158"/>
      <c r="N36" s="158"/>
    </row>
    <row r="37" spans="1:14" s="89" customFormat="1" x14ac:dyDescent="0.25">
      <c r="A37" s="158"/>
      <c r="B37" s="158"/>
      <c r="C37" s="158"/>
      <c r="D37" s="158"/>
      <c r="E37" s="158"/>
      <c r="F37" s="158"/>
      <c r="G37" s="158"/>
      <c r="H37" s="158"/>
      <c r="I37" s="158"/>
      <c r="J37" s="158"/>
      <c r="K37" s="158"/>
      <c r="L37" s="158"/>
      <c r="M37" s="158"/>
      <c r="N37" s="158"/>
    </row>
    <row r="38" spans="1:14" s="89" customFormat="1" x14ac:dyDescent="0.25">
      <c r="A38" s="158"/>
      <c r="B38" s="158"/>
      <c r="C38" s="158"/>
      <c r="D38" s="158"/>
      <c r="E38" s="158"/>
      <c r="F38" s="158"/>
      <c r="G38" s="158"/>
      <c r="H38" s="158"/>
      <c r="I38" s="158"/>
      <c r="J38" s="158"/>
      <c r="K38" s="158"/>
      <c r="L38" s="158"/>
      <c r="M38" s="158"/>
      <c r="N38" s="158"/>
    </row>
    <row r="39" spans="1:14" s="89" customFormat="1" x14ac:dyDescent="0.25">
      <c r="A39" s="158"/>
      <c r="B39" s="158"/>
      <c r="C39" s="158"/>
      <c r="D39" s="158"/>
      <c r="E39" s="158"/>
      <c r="F39" s="158"/>
      <c r="G39" s="158"/>
      <c r="H39" s="158"/>
      <c r="I39" s="158"/>
      <c r="J39" s="158"/>
      <c r="K39" s="158"/>
      <c r="L39" s="158"/>
      <c r="M39" s="158"/>
      <c r="N39" s="158"/>
    </row>
    <row r="40" spans="1:14" s="89" customFormat="1" x14ac:dyDescent="0.25">
      <c r="A40" s="158"/>
      <c r="B40" s="158"/>
      <c r="C40" s="158"/>
      <c r="D40" s="158"/>
      <c r="E40" s="158"/>
      <c r="F40" s="158"/>
      <c r="G40" s="158"/>
      <c r="H40" s="158"/>
      <c r="I40" s="158"/>
      <c r="J40" s="158"/>
      <c r="K40" s="158"/>
      <c r="L40" s="158"/>
      <c r="M40" s="158"/>
      <c r="N40" s="158"/>
    </row>
    <row r="41" spans="1:14" s="89" customFormat="1" x14ac:dyDescent="0.25">
      <c r="A41" s="158"/>
      <c r="B41" s="158"/>
      <c r="C41" s="158"/>
      <c r="D41" s="158"/>
      <c r="E41" s="158"/>
      <c r="F41" s="158"/>
      <c r="G41" s="158"/>
      <c r="H41" s="158"/>
      <c r="I41" s="158"/>
      <c r="J41" s="158"/>
      <c r="K41" s="158"/>
      <c r="L41" s="158"/>
      <c r="M41" s="158"/>
      <c r="N41" s="158"/>
    </row>
    <row r="42" spans="1:14" s="89" customFormat="1" x14ac:dyDescent="0.25">
      <c r="A42" s="158"/>
      <c r="B42" s="158"/>
      <c r="C42" s="158"/>
      <c r="D42" s="158"/>
      <c r="E42" s="158"/>
      <c r="F42" s="158"/>
      <c r="G42" s="158"/>
      <c r="H42" s="158"/>
      <c r="I42" s="158"/>
      <c r="J42" s="158"/>
      <c r="K42" s="158"/>
      <c r="L42" s="158"/>
      <c r="M42" s="158"/>
      <c r="N42" s="158"/>
    </row>
    <row r="43" spans="1:14" s="89" customFormat="1" x14ac:dyDescent="0.25">
      <c r="A43" s="158"/>
      <c r="B43" s="158"/>
      <c r="C43" s="158"/>
      <c r="D43" s="158"/>
      <c r="E43" s="158"/>
      <c r="F43" s="158"/>
      <c r="G43" s="158"/>
      <c r="H43" s="158"/>
      <c r="I43" s="158"/>
      <c r="J43" s="158"/>
      <c r="K43" s="158"/>
      <c r="L43" s="158"/>
      <c r="M43" s="158"/>
      <c r="N43" s="158"/>
    </row>
    <row r="44" spans="1:14" s="89" customFormat="1" x14ac:dyDescent="0.25">
      <c r="A44" s="158"/>
      <c r="B44" s="158"/>
      <c r="C44" s="158"/>
      <c r="D44" s="158"/>
      <c r="E44" s="158"/>
      <c r="F44" s="158"/>
      <c r="G44" s="158"/>
      <c r="H44" s="158"/>
      <c r="I44" s="158"/>
      <c r="J44" s="158"/>
      <c r="K44" s="158"/>
      <c r="L44" s="158"/>
      <c r="M44" s="158"/>
      <c r="N44" s="158"/>
    </row>
    <row r="45" spans="1:14" s="89" customFormat="1" x14ac:dyDescent="0.25">
      <c r="A45" s="158"/>
      <c r="B45" s="158"/>
      <c r="C45" s="158"/>
      <c r="D45" s="158"/>
      <c r="E45" s="158"/>
      <c r="F45" s="158"/>
      <c r="G45" s="158"/>
      <c r="H45" s="158"/>
      <c r="I45" s="158"/>
      <c r="J45" s="158"/>
      <c r="K45" s="158"/>
      <c r="L45" s="158"/>
      <c r="M45" s="158"/>
      <c r="N45" s="158"/>
    </row>
    <row r="46" spans="1:14" s="89" customFormat="1" x14ac:dyDescent="0.25">
      <c r="A46" s="158"/>
      <c r="B46" s="158"/>
      <c r="C46" s="158"/>
      <c r="D46" s="158"/>
      <c r="E46" s="158"/>
      <c r="F46" s="158"/>
      <c r="G46" s="158"/>
      <c r="H46" s="158"/>
      <c r="I46" s="158"/>
      <c r="J46" s="158"/>
      <c r="K46" s="158"/>
      <c r="L46" s="158"/>
      <c r="M46" s="158"/>
      <c r="N46" s="158"/>
    </row>
    <row r="47" spans="1:14" s="89" customFormat="1" x14ac:dyDescent="0.25">
      <c r="A47" s="158"/>
      <c r="B47" s="158"/>
      <c r="C47" s="158"/>
      <c r="D47" s="158"/>
      <c r="E47" s="158"/>
      <c r="F47" s="158"/>
      <c r="G47" s="158"/>
      <c r="H47" s="158"/>
      <c r="I47" s="158"/>
      <c r="J47" s="158"/>
      <c r="K47" s="158"/>
      <c r="L47" s="158"/>
      <c r="M47" s="158"/>
      <c r="N47" s="158"/>
    </row>
    <row r="48" spans="1:14" s="89" customFormat="1" x14ac:dyDescent="0.25">
      <c r="A48" s="158"/>
      <c r="B48" s="158"/>
      <c r="C48" s="158"/>
      <c r="D48" s="158"/>
      <c r="E48" s="158"/>
      <c r="F48" s="158"/>
      <c r="G48" s="158"/>
      <c r="H48" s="158"/>
      <c r="I48" s="158"/>
      <c r="J48" s="158"/>
      <c r="K48" s="158"/>
      <c r="L48" s="158"/>
      <c r="M48" s="158"/>
      <c r="N48" s="158"/>
    </row>
    <row r="49" spans="1:14" s="89" customFormat="1" x14ac:dyDescent="0.25">
      <c r="A49" s="158"/>
      <c r="B49" s="158"/>
      <c r="C49" s="158"/>
      <c r="D49" s="158"/>
      <c r="E49" s="158"/>
      <c r="F49" s="158"/>
      <c r="G49" s="158"/>
      <c r="H49" s="158"/>
      <c r="I49" s="158"/>
      <c r="J49" s="158"/>
      <c r="K49" s="158"/>
      <c r="L49" s="158"/>
      <c r="M49" s="158"/>
      <c r="N49" s="158"/>
    </row>
    <row r="50" spans="1:14" s="89" customFormat="1" x14ac:dyDescent="0.25">
      <c r="A50" s="158"/>
      <c r="B50" s="158"/>
      <c r="C50" s="158"/>
      <c r="D50" s="158"/>
      <c r="E50" s="158"/>
      <c r="F50" s="158"/>
      <c r="G50" s="158"/>
      <c r="H50" s="158"/>
      <c r="I50" s="158"/>
      <c r="J50" s="158"/>
      <c r="K50" s="158"/>
      <c r="L50" s="158"/>
      <c r="M50" s="158"/>
      <c r="N50" s="158"/>
    </row>
    <row r="51" spans="1:14" s="89" customFormat="1" x14ac:dyDescent="0.25">
      <c r="A51" s="158"/>
      <c r="B51" s="158"/>
      <c r="C51" s="158"/>
      <c r="D51" s="158"/>
      <c r="E51" s="158"/>
      <c r="F51" s="158"/>
      <c r="G51" s="158"/>
      <c r="H51" s="158"/>
      <c r="I51" s="158"/>
      <c r="J51" s="158"/>
      <c r="K51" s="158"/>
      <c r="L51" s="158"/>
      <c r="M51" s="158"/>
      <c r="N51" s="158"/>
    </row>
    <row r="52" spans="1:14" s="89" customFormat="1" x14ac:dyDescent="0.25">
      <c r="A52" s="158"/>
      <c r="B52" s="158"/>
      <c r="C52" s="158"/>
      <c r="D52" s="158"/>
      <c r="E52" s="158"/>
      <c r="F52" s="158"/>
      <c r="G52" s="158"/>
      <c r="H52" s="158"/>
      <c r="I52" s="158"/>
      <c r="J52" s="158"/>
      <c r="K52" s="158"/>
      <c r="L52" s="158"/>
      <c r="M52" s="158"/>
      <c r="N52" s="158"/>
    </row>
    <row r="53" spans="1:14" s="89" customFormat="1" x14ac:dyDescent="0.25">
      <c r="A53" s="158"/>
      <c r="B53" s="158"/>
      <c r="C53" s="158"/>
      <c r="D53" s="158"/>
      <c r="E53" s="158"/>
      <c r="F53" s="158"/>
      <c r="G53" s="158"/>
      <c r="H53" s="158"/>
      <c r="I53" s="158"/>
      <c r="J53" s="158"/>
      <c r="K53" s="158"/>
      <c r="L53" s="158"/>
      <c r="M53" s="158"/>
      <c r="N53" s="158"/>
    </row>
    <row r="54" spans="1:14" s="89" customFormat="1" x14ac:dyDescent="0.25">
      <c r="A54" s="158"/>
      <c r="B54" s="158"/>
      <c r="C54" s="158"/>
      <c r="D54" s="158"/>
      <c r="E54" s="158"/>
      <c r="F54" s="158"/>
      <c r="G54" s="158"/>
      <c r="H54" s="158"/>
      <c r="I54" s="158"/>
      <c r="J54" s="158"/>
      <c r="K54" s="158"/>
      <c r="L54" s="158"/>
      <c r="M54" s="158"/>
      <c r="N54" s="158"/>
    </row>
    <row r="55" spans="1:14" s="89" customFormat="1" x14ac:dyDescent="0.25">
      <c r="A55" s="158"/>
      <c r="B55" s="158"/>
      <c r="C55" s="158"/>
      <c r="D55" s="158"/>
      <c r="E55" s="158"/>
      <c r="F55" s="158"/>
      <c r="G55" s="158"/>
      <c r="H55" s="158"/>
      <c r="I55" s="158"/>
      <c r="J55" s="158"/>
      <c r="K55" s="158"/>
      <c r="L55" s="158"/>
      <c r="M55" s="158"/>
      <c r="N55" s="158"/>
    </row>
    <row r="56" spans="1:14" s="89" customFormat="1" x14ac:dyDescent="0.25">
      <c r="A56" s="158"/>
      <c r="B56" s="158"/>
      <c r="C56" s="158"/>
      <c r="D56" s="158"/>
      <c r="E56" s="158"/>
      <c r="F56" s="158"/>
      <c r="G56" s="158"/>
      <c r="H56" s="158"/>
      <c r="I56" s="158"/>
      <c r="J56" s="158"/>
      <c r="K56" s="158"/>
      <c r="L56" s="158"/>
      <c r="M56" s="158"/>
      <c r="N56" s="158"/>
    </row>
    <row r="57" spans="1:14" s="89" customFormat="1" x14ac:dyDescent="0.25">
      <c r="A57" s="158"/>
      <c r="B57" s="158"/>
      <c r="C57" s="158"/>
      <c r="D57" s="158"/>
      <c r="E57" s="158"/>
      <c r="F57" s="158"/>
      <c r="G57" s="158"/>
      <c r="H57" s="158"/>
      <c r="I57" s="158"/>
      <c r="J57" s="158"/>
      <c r="K57" s="158"/>
      <c r="L57" s="158"/>
      <c r="M57" s="158"/>
      <c r="N57" s="158"/>
    </row>
    <row r="58" spans="1:14" s="89" customFormat="1" x14ac:dyDescent="0.25">
      <c r="A58" s="158"/>
      <c r="B58" s="158"/>
      <c r="C58" s="158"/>
      <c r="D58" s="158"/>
      <c r="E58" s="158"/>
      <c r="F58" s="158"/>
      <c r="G58" s="158"/>
      <c r="H58" s="158"/>
      <c r="I58" s="158"/>
      <c r="J58" s="158"/>
      <c r="K58" s="158"/>
      <c r="L58" s="158"/>
      <c r="M58" s="158"/>
      <c r="N58" s="158"/>
    </row>
    <row r="59" spans="1:14" s="89" customFormat="1" x14ac:dyDescent="0.25">
      <c r="A59" s="158"/>
      <c r="B59" s="158"/>
      <c r="C59" s="158"/>
      <c r="D59" s="158"/>
      <c r="E59" s="158"/>
      <c r="F59" s="158"/>
      <c r="G59" s="158"/>
      <c r="H59" s="158"/>
      <c r="I59" s="158"/>
      <c r="J59" s="158"/>
      <c r="K59" s="158"/>
      <c r="L59" s="158"/>
      <c r="M59" s="158"/>
      <c r="N59" s="158"/>
    </row>
    <row r="60" spans="1:14" s="89" customFormat="1" x14ac:dyDescent="0.25">
      <c r="A60" s="158"/>
      <c r="B60" s="158"/>
      <c r="C60" s="158"/>
      <c r="D60" s="158"/>
      <c r="E60" s="158"/>
      <c r="F60" s="158"/>
      <c r="G60" s="158"/>
      <c r="H60" s="158"/>
      <c r="I60" s="158"/>
      <c r="J60" s="158"/>
      <c r="K60" s="158"/>
      <c r="L60" s="158"/>
      <c r="M60" s="158"/>
      <c r="N60" s="158"/>
    </row>
  </sheetData>
  <mergeCells count="2">
    <mergeCell ref="A7:E7"/>
    <mergeCell ref="A9:E9"/>
  </mergeCells>
  <hyperlinks>
    <hyperlink ref="F1" location="Indice!A1" display="Indice" xr:uid="{00000000-0004-0000-2A00-000000000000}"/>
  </hyperlinks>
  <pageMargins left="1.31" right="0.70866141732283472" top="0.74803149606299213" bottom="0.74803149606299213" header="0.27" footer="0.31496062992125984"/>
  <pageSetup paperSize="9" scale="80" orientation="landscape"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2">
    <tabColor theme="8" tint="-0.249977111117893"/>
  </sheetPr>
  <dimension ref="A1:N15"/>
  <sheetViews>
    <sheetView workbookViewId="0">
      <selection activeCell="H18" sqref="H18"/>
    </sheetView>
  </sheetViews>
  <sheetFormatPr baseColWidth="10" defaultColWidth="11.44140625" defaultRowHeight="13.2" x14ac:dyDescent="0.25"/>
  <cols>
    <col min="1" max="1" width="15.5546875" style="91" customWidth="1"/>
    <col min="2" max="5" width="24.44140625" style="91" customWidth="1"/>
    <col min="6" max="6" width="12.88671875" style="91" customWidth="1"/>
    <col min="7" max="7" width="11.44140625" style="91"/>
    <col min="8" max="8" width="17.33203125" style="91" customWidth="1"/>
    <col min="9" max="9" width="2.5546875" style="91" customWidth="1"/>
    <col min="10" max="14" width="11.44140625" style="91"/>
    <col min="15" max="16384" width="11.44140625" style="22"/>
  </cols>
  <sheetData>
    <row r="1" spans="1:14" x14ac:dyDescent="0.25">
      <c r="A1" s="363" t="str">
        <f>Indice!C1</f>
        <v>ELECTROBAN SAECA</v>
      </c>
      <c r="H1" s="91">
        <v>50</v>
      </c>
      <c r="J1" s="143" t="s">
        <v>309</v>
      </c>
    </row>
    <row r="2" spans="1:14" x14ac:dyDescent="0.25">
      <c r="C2" s="157"/>
    </row>
    <row r="3" spans="1:14" ht="21.75" customHeight="1" x14ac:dyDescent="0.25">
      <c r="C3" s="157"/>
    </row>
    <row r="4" spans="1:14" x14ac:dyDescent="0.25">
      <c r="C4" s="157"/>
    </row>
    <row r="7" spans="1:14" x14ac:dyDescent="0.25">
      <c r="A7" s="312" t="s">
        <v>310</v>
      </c>
      <c r="B7" s="312"/>
      <c r="C7" s="312"/>
      <c r="D7" s="312"/>
      <c r="E7" s="312"/>
      <c r="F7" s="312"/>
      <c r="G7" s="312"/>
      <c r="H7" s="312"/>
      <c r="I7" s="81"/>
    </row>
    <row r="8" spans="1:14" s="89" customFormat="1" ht="15" customHeight="1" x14ac:dyDescent="0.25">
      <c r="A8" s="1374" t="s">
        <v>800</v>
      </c>
      <c r="B8" s="1374"/>
      <c r="C8" s="1374"/>
      <c r="D8" s="1374"/>
      <c r="E8" s="1374"/>
      <c r="F8" s="1374"/>
      <c r="G8" s="1374"/>
      <c r="H8" s="1374"/>
      <c r="I8" s="1374"/>
      <c r="J8" s="158"/>
      <c r="K8" s="158"/>
      <c r="L8" s="158"/>
      <c r="M8" s="158"/>
      <c r="N8" s="158"/>
    </row>
    <row r="9" spans="1:14" s="89" customFormat="1" ht="41.4" customHeight="1" x14ac:dyDescent="0.25">
      <c r="A9" s="1376" t="s">
        <v>806</v>
      </c>
      <c r="B9" s="1376"/>
      <c r="C9" s="1376"/>
      <c r="D9" s="1376"/>
      <c r="E9" s="1376"/>
      <c r="F9" s="1376"/>
      <c r="G9" s="1376"/>
      <c r="H9" s="1376"/>
      <c r="I9" s="463"/>
      <c r="J9" s="158"/>
      <c r="K9" s="158"/>
      <c r="L9" s="158"/>
      <c r="M9" s="158"/>
      <c r="N9" s="158"/>
    </row>
    <row r="10" spans="1:14" s="89" customFormat="1" ht="13.95" customHeight="1" x14ac:dyDescent="0.25">
      <c r="A10" s="1200"/>
      <c r="B10" s="1200"/>
      <c r="C10" s="1200"/>
      <c r="D10" s="1200"/>
      <c r="E10" s="1200"/>
      <c r="F10" s="1200"/>
      <c r="G10" s="1200"/>
      <c r="H10" s="1200"/>
      <c r="I10" s="463"/>
      <c r="J10" s="158"/>
      <c r="K10" s="158"/>
      <c r="L10" s="158"/>
      <c r="M10" s="158"/>
      <c r="N10" s="158"/>
    </row>
    <row r="11" spans="1:14" s="89" customFormat="1" x14ac:dyDescent="0.25">
      <c r="A11" s="1375" t="str">
        <f>IFERROR("Al  "&amp;DAY(Indice!B6)&amp;" de "&amp;VLOOKUP(MONTH(Indice!B6),Indice!G:H,2,0)&amp;" de "&amp;YEAR(Indice!B6-1)&amp;"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30 de Septiembre de 2023 no existen situaciones contingentes, ni reclamos que pudieran resultar en la generación de obligaciones para la Sociedad adicionales a las que se presentan en estos estados financieros.</v>
      </c>
      <c r="B11" s="1375"/>
      <c r="C11" s="1375"/>
      <c r="D11" s="1375"/>
      <c r="E11" s="1375"/>
      <c r="F11" s="1375"/>
      <c r="G11" s="1375"/>
      <c r="H11" s="1375"/>
      <c r="I11" s="158"/>
      <c r="J11" s="158"/>
      <c r="K11" s="158"/>
      <c r="L11" s="158"/>
      <c r="M11" s="158"/>
      <c r="N11" s="158"/>
    </row>
    <row r="12" spans="1:14" s="89" customFormat="1" ht="16.5" customHeight="1" x14ac:dyDescent="0.25">
      <c r="A12" s="1375"/>
      <c r="B12" s="1375"/>
      <c r="C12" s="1375"/>
      <c r="D12" s="1375"/>
      <c r="E12" s="1375"/>
      <c r="F12" s="1375"/>
      <c r="G12" s="1375"/>
      <c r="H12" s="1375"/>
      <c r="I12" s="410"/>
      <c r="J12" s="158"/>
      <c r="K12" s="158"/>
      <c r="L12" s="158"/>
      <c r="M12" s="158"/>
      <c r="N12" s="158"/>
    </row>
    <row r="13" spans="1:14" s="89" customFormat="1" x14ac:dyDescent="0.25">
      <c r="A13" s="158"/>
      <c r="B13" s="158"/>
      <c r="C13" s="158"/>
      <c r="D13" s="158"/>
      <c r="E13" s="158"/>
      <c r="F13" s="158"/>
      <c r="G13" s="158"/>
      <c r="H13" s="158"/>
      <c r="I13" s="158"/>
      <c r="J13" s="158"/>
      <c r="K13" s="158"/>
      <c r="L13" s="158"/>
      <c r="M13" s="158"/>
      <c r="N13" s="158"/>
    </row>
    <row r="14" spans="1:14" s="89" customFormat="1" x14ac:dyDescent="0.25">
      <c r="A14" s="158"/>
      <c r="B14" s="158"/>
      <c r="C14" s="158"/>
      <c r="D14" s="158"/>
      <c r="E14" s="158"/>
      <c r="F14" s="158"/>
      <c r="G14" s="158"/>
      <c r="H14" s="158"/>
      <c r="I14" s="158"/>
      <c r="J14" s="158"/>
      <c r="K14" s="158"/>
      <c r="L14" s="158"/>
      <c r="M14" s="158"/>
      <c r="N14" s="158"/>
    </row>
    <row r="15" spans="1:14" s="89" customFormat="1" ht="21.15" customHeight="1" x14ac:dyDescent="0.25">
      <c r="A15" s="1373" t="s">
        <v>328</v>
      </c>
      <c r="B15" s="1373"/>
      <c r="C15" s="1373"/>
      <c r="D15" s="1373"/>
      <c r="E15" s="1373"/>
      <c r="F15" s="1373"/>
      <c r="G15" s="1373"/>
      <c r="H15" s="1373"/>
      <c r="I15" s="464"/>
      <c r="J15" s="158"/>
      <c r="K15" s="158"/>
      <c r="L15" s="158"/>
      <c r="M15" s="158"/>
      <c r="N15" s="158"/>
    </row>
  </sheetData>
  <mergeCells count="4">
    <mergeCell ref="A15:H15"/>
    <mergeCell ref="A8:I8"/>
    <mergeCell ref="A11:H12"/>
    <mergeCell ref="A9:H9"/>
  </mergeCells>
  <hyperlinks>
    <hyperlink ref="J1" location="Indice!A1" display="Indice" xr:uid="{00000000-0004-0000-2B00-000000000000}"/>
  </hyperlinks>
  <pageMargins left="0.47244094488188981" right="0.19685039370078741" top="0.98425196850393704" bottom="0.74803149606299213" header="0.31496062992125984" footer="0.31496062992125984"/>
  <pageSetup paperSize="9" scale="80" orientation="landscape"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3">
    <tabColor theme="8" tint="-0.249977111117893"/>
  </sheetPr>
  <dimension ref="A1:AY31"/>
  <sheetViews>
    <sheetView topLeftCell="A7" zoomScaleNormal="100" workbookViewId="0">
      <selection activeCell="A31" sqref="A31"/>
    </sheetView>
  </sheetViews>
  <sheetFormatPr baseColWidth="10" defaultColWidth="11.44140625" defaultRowHeight="13.2" x14ac:dyDescent="0.25"/>
  <cols>
    <col min="1" max="1" width="62.5546875" style="91" customWidth="1"/>
    <col min="2" max="2" width="13.33203125" style="91" customWidth="1"/>
    <col min="3" max="3" width="15.33203125" style="91" customWidth="1"/>
    <col min="4" max="5" width="11.44140625" style="91"/>
    <col min="6" max="6" width="8.88671875" style="91" customWidth="1"/>
    <col min="7" max="7" width="2.109375" style="91" customWidth="1"/>
    <col min="8" max="51" width="11.44140625" style="91"/>
    <col min="52" max="16384" width="11.44140625" style="22"/>
  </cols>
  <sheetData>
    <row r="1" spans="1:11" x14ac:dyDescent="0.25">
      <c r="A1" s="363" t="str">
        <f>Indice!C1</f>
        <v>ELECTROBAN SAECA</v>
      </c>
      <c r="F1" s="91">
        <v>51</v>
      </c>
      <c r="H1" s="143" t="s">
        <v>434</v>
      </c>
    </row>
    <row r="7" spans="1:11" x14ac:dyDescent="0.25">
      <c r="A7" s="1312" t="s">
        <v>316</v>
      </c>
      <c r="B7" s="1313"/>
      <c r="C7" s="1313"/>
      <c r="D7" s="1313"/>
      <c r="E7" s="1313"/>
      <c r="F7" s="1313"/>
      <c r="G7" s="1314"/>
    </row>
    <row r="8" spans="1:11" x14ac:dyDescent="0.25">
      <c r="A8" s="472"/>
      <c r="G8" s="198"/>
    </row>
    <row r="9" spans="1:11" ht="21.75" customHeight="1" x14ac:dyDescent="0.25">
      <c r="A9" s="1266" t="s">
        <v>792</v>
      </c>
      <c r="B9" s="1267"/>
      <c r="C9" s="1267"/>
      <c r="D9" s="1267"/>
      <c r="E9" s="1267"/>
      <c r="F9" s="1267"/>
      <c r="G9" s="1268"/>
      <c r="H9" s="470"/>
      <c r="I9" s="470"/>
      <c r="J9" s="470"/>
      <c r="K9" s="470"/>
    </row>
    <row r="10" spans="1:11" ht="17.25" customHeight="1" x14ac:dyDescent="0.25">
      <c r="A10" s="1380" t="s">
        <v>678</v>
      </c>
      <c r="B10" s="1381"/>
      <c r="C10" s="1381"/>
      <c r="D10" s="1381"/>
      <c r="E10" s="1381"/>
      <c r="F10" s="1381"/>
      <c r="G10" s="1382"/>
      <c r="H10" s="470"/>
      <c r="I10" s="470"/>
      <c r="J10" s="470"/>
      <c r="K10" s="470"/>
    </row>
    <row r="11" spans="1:11" ht="5.25" customHeight="1" x14ac:dyDescent="0.25">
      <c r="A11" s="115"/>
      <c r="B11" s="473"/>
      <c r="C11" s="473"/>
      <c r="D11" s="473"/>
      <c r="E11" s="473"/>
      <c r="F11" s="473"/>
      <c r="G11" s="474"/>
    </row>
    <row r="12" spans="1:11" s="91" customFormat="1" ht="24" customHeight="1" x14ac:dyDescent="0.25">
      <c r="A12" s="1383" t="s">
        <v>689</v>
      </c>
      <c r="B12" s="1384"/>
      <c r="C12" s="1384"/>
      <c r="D12" s="1384"/>
      <c r="E12" s="1384"/>
      <c r="F12" s="1384"/>
      <c r="G12" s="1385"/>
      <c r="H12" s="471"/>
      <c r="I12" s="471"/>
      <c r="J12" s="471"/>
      <c r="K12" s="471"/>
    </row>
    <row r="13" spans="1:11" x14ac:dyDescent="0.25">
      <c r="A13" s="197"/>
      <c r="G13" s="198"/>
    </row>
    <row r="14" spans="1:11" ht="15" customHeight="1" x14ac:dyDescent="0.25">
      <c r="A14" s="475"/>
      <c r="B14" s="1004">
        <v>45199</v>
      </c>
      <c r="C14" s="1004">
        <v>44926</v>
      </c>
      <c r="G14" s="198"/>
    </row>
    <row r="15" spans="1:11" hidden="1" x14ac:dyDescent="0.25">
      <c r="A15" s="476" t="s">
        <v>317</v>
      </c>
      <c r="B15" s="711"/>
      <c r="C15" s="712"/>
      <c r="G15" s="198"/>
    </row>
    <row r="16" spans="1:11" hidden="1" x14ac:dyDescent="0.25">
      <c r="A16" s="476" t="s">
        <v>318</v>
      </c>
      <c r="B16" s="711"/>
      <c r="C16" s="712"/>
      <c r="G16" s="198"/>
    </row>
    <row r="17" spans="1:7" x14ac:dyDescent="0.25">
      <c r="A17" s="476" t="s">
        <v>110</v>
      </c>
      <c r="B17" s="713">
        <v>0</v>
      </c>
      <c r="C17" s="1101">
        <v>0</v>
      </c>
      <c r="G17" s="198"/>
    </row>
    <row r="18" spans="1:7" x14ac:dyDescent="0.25">
      <c r="A18" s="476" t="s">
        <v>319</v>
      </c>
      <c r="B18" s="713">
        <v>4093255350</v>
      </c>
      <c r="C18" s="1101">
        <v>6559363930</v>
      </c>
      <c r="G18" s="198"/>
    </row>
    <row r="19" spans="1:7" x14ac:dyDescent="0.25">
      <c r="A19" s="476" t="s">
        <v>320</v>
      </c>
      <c r="B19" s="713">
        <v>0</v>
      </c>
      <c r="C19" s="1102">
        <v>0</v>
      </c>
      <c r="G19" s="198"/>
    </row>
    <row r="20" spans="1:7" ht="12.75" hidden="1" customHeight="1" x14ac:dyDescent="0.25">
      <c r="A20" s="476" t="s">
        <v>109</v>
      </c>
      <c r="B20" s="713"/>
      <c r="C20" s="1102"/>
      <c r="G20" s="198"/>
    </row>
    <row r="21" spans="1:7" ht="12.75" hidden="1" customHeight="1" x14ac:dyDescent="0.25">
      <c r="A21" s="476" t="s">
        <v>321</v>
      </c>
      <c r="B21" s="713"/>
      <c r="C21" s="1102"/>
      <c r="G21" s="198"/>
    </row>
    <row r="22" spans="1:7" x14ac:dyDescent="0.25">
      <c r="A22" s="476" t="s">
        <v>322</v>
      </c>
      <c r="B22" s="713">
        <v>0</v>
      </c>
      <c r="C22" s="1102">
        <v>0</v>
      </c>
      <c r="G22" s="198"/>
    </row>
    <row r="23" spans="1:7" hidden="1" x14ac:dyDescent="0.25">
      <c r="A23" s="476" t="s">
        <v>323</v>
      </c>
      <c r="B23" s="713"/>
      <c r="C23" s="1102"/>
      <c r="G23" s="198"/>
    </row>
    <row r="24" spans="1:7" x14ac:dyDescent="0.25">
      <c r="A24" s="476" t="s">
        <v>324</v>
      </c>
      <c r="B24" s="713">
        <v>4093255350</v>
      </c>
      <c r="C24" s="1102">
        <v>6559363930</v>
      </c>
      <c r="G24" s="198"/>
    </row>
    <row r="25" spans="1:7" x14ac:dyDescent="0.25">
      <c r="A25" s="476" t="s">
        <v>325</v>
      </c>
      <c r="B25" s="713">
        <v>4093255350</v>
      </c>
      <c r="C25" s="1102">
        <v>6559363930</v>
      </c>
      <c r="D25" s="22"/>
      <c r="G25" s="198"/>
    </row>
    <row r="26" spans="1:7" x14ac:dyDescent="0.25">
      <c r="A26" s="476" t="s">
        <v>326</v>
      </c>
      <c r="B26" s="713">
        <v>4093255350</v>
      </c>
      <c r="C26" s="1102">
        <v>6559363930</v>
      </c>
      <c r="G26" s="198"/>
    </row>
    <row r="27" spans="1:7" x14ac:dyDescent="0.25">
      <c r="A27" s="476" t="s">
        <v>684</v>
      </c>
      <c r="B27" s="713">
        <v>409325535</v>
      </c>
      <c r="C27" s="1102">
        <v>655936393</v>
      </c>
      <c r="G27" s="198"/>
    </row>
    <row r="28" spans="1:7" x14ac:dyDescent="0.25">
      <c r="A28" s="477" t="s">
        <v>3</v>
      </c>
      <c r="B28" s="727">
        <v>409325535</v>
      </c>
      <c r="C28" s="727">
        <v>655936393</v>
      </c>
      <c r="G28" s="198"/>
    </row>
    <row r="29" spans="1:7" ht="4.5" customHeight="1" x14ac:dyDescent="0.25">
      <c r="A29" s="197"/>
      <c r="B29" s="267"/>
      <c r="G29" s="198"/>
    </row>
    <row r="30" spans="1:7" ht="72" customHeight="1" x14ac:dyDescent="0.25">
      <c r="A30" s="1377"/>
      <c r="B30" s="1378"/>
      <c r="C30" s="1378"/>
      <c r="D30" s="1378"/>
      <c r="E30" s="1378"/>
      <c r="F30" s="1378"/>
      <c r="G30" s="1379"/>
    </row>
    <row r="31" spans="1:7" ht="59.25" customHeight="1" x14ac:dyDescent="0.25"/>
  </sheetData>
  <mergeCells count="5">
    <mergeCell ref="A30:G30"/>
    <mergeCell ref="A7:G7"/>
    <mergeCell ref="A9:G9"/>
    <mergeCell ref="A10:G10"/>
    <mergeCell ref="A12:G12"/>
  </mergeCells>
  <hyperlinks>
    <hyperlink ref="H1" location="Indice!A1" display="Índice" xr:uid="{00000000-0004-0000-2C00-000000000000}"/>
  </hyperlinks>
  <pageMargins left="0.53" right="0.27" top="0.74803149606299213" bottom="0.74803149606299213" header="0.23622047244094491" footer="0.31496062992125984"/>
  <pageSetup paperSize="9" scale="80"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4">
    <tabColor theme="8" tint="-0.249977111117893"/>
  </sheetPr>
  <dimension ref="A1:N42"/>
  <sheetViews>
    <sheetView showGridLines="0" zoomScaleNormal="100" workbookViewId="0">
      <selection activeCell="M24" sqref="M24"/>
    </sheetView>
  </sheetViews>
  <sheetFormatPr baseColWidth="10" defaultRowHeight="14.4" x14ac:dyDescent="0.3"/>
  <cols>
    <col min="1" max="1" width="21.33203125" style="2" customWidth="1"/>
    <col min="2" max="2" width="15.6640625" style="2" customWidth="1"/>
    <col min="3" max="3" width="12.5546875" style="2" customWidth="1"/>
    <col min="4" max="4" width="0.88671875" style="2" customWidth="1"/>
    <col min="5" max="5" width="16.6640625" style="2" customWidth="1"/>
    <col min="6" max="6" width="9.6640625" style="2" customWidth="1"/>
    <col min="7" max="7" width="12.33203125" style="2" bestFit="1" customWidth="1"/>
    <col min="8" max="8" width="13.5546875" style="2" customWidth="1"/>
    <col min="9" max="9" width="6.5546875" style="2" customWidth="1"/>
    <col min="10" max="10" width="6.6640625" style="2" customWidth="1"/>
    <col min="11" max="14" width="11.44140625" style="2"/>
  </cols>
  <sheetData>
    <row r="1" spans="1:14" x14ac:dyDescent="0.3">
      <c r="J1" s="8" t="s">
        <v>309</v>
      </c>
    </row>
    <row r="2" spans="1:14" x14ac:dyDescent="0.3">
      <c r="C2" s="4"/>
      <c r="I2" s="2">
        <v>52</v>
      </c>
    </row>
    <row r="7" spans="1:14" x14ac:dyDescent="0.3">
      <c r="A7" s="184" t="s">
        <v>327</v>
      </c>
      <c r="B7" s="465"/>
      <c r="C7" s="465"/>
      <c r="D7" s="465"/>
      <c r="E7" s="465"/>
      <c r="F7" s="465"/>
      <c r="G7" s="465"/>
      <c r="H7" s="465"/>
      <c r="I7" s="466"/>
    </row>
    <row r="8" spans="1:14" s="14" customFormat="1" ht="8.25" customHeight="1" x14ac:dyDescent="0.25">
      <c r="A8" s="1392"/>
      <c r="B8" s="1393"/>
      <c r="C8" s="1393"/>
      <c r="D8" s="1393"/>
      <c r="E8" s="1393"/>
      <c r="F8" s="1393"/>
      <c r="G8" s="1393"/>
      <c r="H8" s="1393"/>
      <c r="I8" s="1394"/>
      <c r="J8" s="13"/>
      <c r="K8" s="13"/>
      <c r="L8" s="13"/>
      <c r="M8" s="13"/>
      <c r="N8" s="13"/>
    </row>
    <row r="9" spans="1:14" ht="10.199999999999999" customHeight="1" x14ac:dyDescent="0.3">
      <c r="A9" s="1392"/>
      <c r="B9" s="1393"/>
      <c r="C9" s="1393"/>
      <c r="D9" s="1393"/>
      <c r="E9" s="1393"/>
      <c r="F9" s="1393"/>
      <c r="G9" s="1393"/>
      <c r="H9" s="1393"/>
      <c r="I9" s="1394"/>
    </row>
    <row r="10" spans="1:14" ht="5.4" customHeight="1" x14ac:dyDescent="0.3">
      <c r="A10" s="1392"/>
      <c r="B10" s="1393"/>
      <c r="C10" s="1393"/>
      <c r="D10" s="1393"/>
      <c r="E10" s="1393"/>
      <c r="F10" s="1393"/>
      <c r="G10" s="1393"/>
      <c r="H10" s="1393"/>
      <c r="I10" s="1394"/>
    </row>
    <row r="11" spans="1:14" ht="46.95" customHeight="1" x14ac:dyDescent="0.3">
      <c r="A11" s="1386" t="s">
        <v>770</v>
      </c>
      <c r="B11" s="1387"/>
      <c r="C11" s="1387"/>
      <c r="D11" s="1387"/>
      <c r="E11" s="1387"/>
      <c r="F11" s="1387"/>
      <c r="G11" s="1387"/>
      <c r="H11" s="1387"/>
      <c r="I11" s="1388"/>
    </row>
    <row r="12" spans="1:14" ht="18" customHeight="1" x14ac:dyDescent="0.3">
      <c r="A12" s="1389"/>
      <c r="B12" s="1390"/>
      <c r="C12" s="1390"/>
      <c r="D12" s="1390"/>
      <c r="E12" s="1390"/>
      <c r="F12" s="1390"/>
      <c r="G12" s="1390"/>
      <c r="H12" s="1390"/>
      <c r="I12" s="1391"/>
    </row>
    <row r="13" spans="1:14" ht="28.2" customHeight="1" x14ac:dyDescent="0.3">
      <c r="A13" s="1386" t="s">
        <v>775</v>
      </c>
      <c r="B13" s="1387"/>
      <c r="C13" s="1387"/>
      <c r="D13" s="1387"/>
      <c r="E13" s="1387"/>
      <c r="F13" s="1387"/>
      <c r="G13" s="1387"/>
      <c r="H13" s="1387"/>
      <c r="I13" s="1388"/>
    </row>
    <row r="14" spans="1:14" ht="18" customHeight="1" x14ac:dyDescent="0.3">
      <c r="A14" s="1115"/>
      <c r="B14" s="1116"/>
      <c r="C14" s="1116"/>
      <c r="D14" s="1116"/>
      <c r="E14" s="1116"/>
      <c r="F14" s="1116"/>
      <c r="G14" s="1116"/>
      <c r="H14" s="1116"/>
      <c r="I14" s="1117"/>
    </row>
    <row r="15" spans="1:14" x14ac:dyDescent="0.3">
      <c r="A15" s="1233" t="s">
        <v>420</v>
      </c>
      <c r="B15" s="1234"/>
      <c r="C15" s="1234"/>
      <c r="D15" s="1116"/>
      <c r="E15" s="33">
        <v>339911692656</v>
      </c>
      <c r="F15" s="1116"/>
      <c r="G15" s="1116"/>
      <c r="H15" s="1116"/>
      <c r="I15" s="1117"/>
    </row>
    <row r="16" spans="1:14" x14ac:dyDescent="0.3">
      <c r="A16" s="1120"/>
      <c r="B16" s="1121"/>
      <c r="C16" s="1121"/>
      <c r="D16" s="1116"/>
      <c r="E16" s="1116"/>
      <c r="F16" s="1116"/>
      <c r="G16" s="1116"/>
      <c r="H16" s="1116"/>
      <c r="I16" s="1117"/>
      <c r="J16"/>
      <c r="K16"/>
      <c r="L16"/>
      <c r="M16"/>
      <c r="N16"/>
    </row>
    <row r="17" spans="1:9" x14ac:dyDescent="0.3">
      <c r="A17" s="1233" t="s">
        <v>423</v>
      </c>
      <c r="B17" s="1234"/>
      <c r="C17" s="1234"/>
      <c r="D17" s="1116"/>
      <c r="E17" s="33">
        <v>226058917563.29407</v>
      </c>
      <c r="F17" s="1116"/>
      <c r="G17" s="1116"/>
      <c r="H17" s="1116"/>
      <c r="I17" s="1117"/>
    </row>
    <row r="18" spans="1:9" customFormat="1" x14ac:dyDescent="0.3">
      <c r="A18" s="1120"/>
      <c r="B18" s="1121"/>
      <c r="C18" s="1121"/>
      <c r="D18" s="1116"/>
      <c r="E18" s="1116"/>
      <c r="F18" s="1116"/>
      <c r="G18" s="1116"/>
      <c r="H18" s="1116"/>
      <c r="I18" s="1117"/>
    </row>
    <row r="19" spans="1:9" x14ac:dyDescent="0.3">
      <c r="A19" s="1233" t="s">
        <v>769</v>
      </c>
      <c r="B19" s="1234"/>
      <c r="C19" s="1234"/>
      <c r="D19" s="27"/>
      <c r="E19" s="33"/>
      <c r="F19" s="1116"/>
      <c r="G19" s="1116"/>
      <c r="H19" s="1116"/>
      <c r="I19" s="1117"/>
    </row>
    <row r="20" spans="1:9" x14ac:dyDescent="0.3">
      <c r="A20" s="61"/>
      <c r="B20" s="1235" t="s">
        <v>751</v>
      </c>
      <c r="C20" s="1235"/>
      <c r="D20" s="46"/>
      <c r="E20" s="62">
        <v>80840500000</v>
      </c>
      <c r="F20" s="1116"/>
      <c r="G20" s="1116"/>
      <c r="H20" s="1116"/>
      <c r="I20" s="1117"/>
    </row>
    <row r="21" spans="1:9" x14ac:dyDescent="0.3">
      <c r="A21" s="61"/>
      <c r="B21" s="22" t="s">
        <v>681</v>
      </c>
      <c r="C21" s="22"/>
      <c r="D21" s="46"/>
      <c r="E21" s="62">
        <v>1591000000</v>
      </c>
      <c r="F21" s="1116"/>
      <c r="G21" s="1116"/>
      <c r="H21" s="1116"/>
      <c r="I21" s="1117"/>
    </row>
    <row r="22" spans="1:9" x14ac:dyDescent="0.3">
      <c r="A22" s="61"/>
      <c r="B22" s="1235" t="s">
        <v>76</v>
      </c>
      <c r="C22" s="1235"/>
      <c r="D22" s="71"/>
      <c r="E22" s="62">
        <v>6601859239</v>
      </c>
      <c r="F22" s="1116"/>
      <c r="G22" s="1116"/>
      <c r="H22" s="1116"/>
      <c r="I22" s="1117"/>
    </row>
    <row r="23" spans="1:9" x14ac:dyDescent="0.3">
      <c r="A23" s="61"/>
      <c r="B23" s="1235" t="s">
        <v>202</v>
      </c>
      <c r="C23" s="1235"/>
      <c r="D23" s="71"/>
      <c r="E23" s="62">
        <v>19511790546</v>
      </c>
      <c r="F23" s="1116"/>
      <c r="G23" s="1116"/>
      <c r="H23" s="1116"/>
      <c r="I23" s="1117"/>
    </row>
    <row r="24" spans="1:9" x14ac:dyDescent="0.3">
      <c r="A24" s="61"/>
      <c r="B24" s="1235" t="s">
        <v>42</v>
      </c>
      <c r="C24" s="1235"/>
      <c r="D24" s="46"/>
      <c r="E24" s="62">
        <v>5307625308</v>
      </c>
      <c r="F24" s="1116"/>
      <c r="G24" s="1116"/>
      <c r="H24" s="1116"/>
      <c r="I24" s="1117"/>
    </row>
    <row r="25" spans="1:9" x14ac:dyDescent="0.3">
      <c r="A25" s="61"/>
      <c r="B25" s="1231" t="s">
        <v>59</v>
      </c>
      <c r="C25" s="1231"/>
      <c r="D25" s="29"/>
      <c r="E25" s="62">
        <v>113852775093</v>
      </c>
      <c r="F25" s="1116"/>
      <c r="G25" s="1116"/>
      <c r="H25" s="1116"/>
      <c r="I25" s="1117"/>
    </row>
    <row r="26" spans="1:9" ht="18" customHeight="1" x14ac:dyDescent="0.3">
      <c r="A26" s="1233" t="s">
        <v>203</v>
      </c>
      <c r="B26" s="1234"/>
      <c r="C26" s="1234"/>
      <c r="D26" s="36"/>
      <c r="E26" s="33">
        <v>113852775093</v>
      </c>
      <c r="F26" s="1123"/>
      <c r="G26" s="1163"/>
      <c r="H26" s="1163"/>
      <c r="I26" s="1117"/>
    </row>
    <row r="27" spans="1:9" ht="18" customHeight="1" x14ac:dyDescent="0.3">
      <c r="A27" s="1115"/>
      <c r="B27" s="1116"/>
      <c r="C27" s="1116"/>
      <c r="D27" s="1116"/>
      <c r="E27" s="1122"/>
      <c r="F27" s="1116"/>
      <c r="G27" s="1116"/>
      <c r="H27" s="1116"/>
      <c r="I27" s="1117"/>
    </row>
    <row r="28" spans="1:9" ht="56.4" customHeight="1" x14ac:dyDescent="0.3">
      <c r="A28" s="1386" t="s">
        <v>768</v>
      </c>
      <c r="B28" s="1387"/>
      <c r="C28" s="1387"/>
      <c r="D28" s="1387"/>
      <c r="E28" s="1387"/>
      <c r="F28" s="1387"/>
      <c r="G28" s="1387"/>
      <c r="H28" s="1387"/>
      <c r="I28" s="1388"/>
    </row>
    <row r="29" spans="1:9" ht="18" customHeight="1" x14ac:dyDescent="0.3">
      <c r="A29" s="1115"/>
      <c r="B29" s="1116"/>
      <c r="C29" s="1116"/>
      <c r="D29" s="1116"/>
      <c r="E29" s="1116"/>
      <c r="F29" s="1116"/>
      <c r="G29" s="1116"/>
      <c r="H29" s="1116"/>
      <c r="I29" s="1117"/>
    </row>
    <row r="30" spans="1:9" ht="18" customHeight="1" x14ac:dyDescent="0.3">
      <c r="A30" s="1115"/>
      <c r="B30" s="1116"/>
      <c r="C30" s="1116"/>
      <c r="D30" s="1116"/>
      <c r="E30" s="1116"/>
      <c r="F30" s="1116"/>
      <c r="G30" s="1116"/>
      <c r="H30" s="1116"/>
      <c r="I30" s="1117"/>
    </row>
    <row r="31" spans="1:9" ht="18" customHeight="1" x14ac:dyDescent="0.3">
      <c r="A31" s="1115"/>
      <c r="B31" s="1116"/>
      <c r="C31" s="1116"/>
      <c r="D31" s="1116"/>
      <c r="E31" s="1116"/>
      <c r="F31" s="1116"/>
      <c r="G31" s="1116"/>
      <c r="H31" s="1116"/>
      <c r="I31" s="1117"/>
    </row>
    <row r="32" spans="1:9" ht="18" customHeight="1" x14ac:dyDescent="0.3">
      <c r="A32" s="1115"/>
      <c r="B32" s="1116"/>
      <c r="C32" s="1116"/>
      <c r="D32" s="1116"/>
      <c r="E32" s="1116"/>
      <c r="F32" s="1116"/>
      <c r="G32" s="1116"/>
      <c r="H32" s="1116"/>
      <c r="I32" s="1117"/>
    </row>
    <row r="33" spans="1:9" ht="18" customHeight="1" x14ac:dyDescent="0.3">
      <c r="A33" s="1115"/>
      <c r="B33" s="1116"/>
      <c r="C33" s="1116"/>
      <c r="D33" s="1116"/>
      <c r="E33" s="1116"/>
      <c r="F33" s="1116"/>
      <c r="G33" s="1116"/>
      <c r="H33" s="1116"/>
      <c r="I33" s="1117"/>
    </row>
    <row r="34" spans="1:9" ht="18" customHeight="1" x14ac:dyDescent="0.3">
      <c r="A34" s="1115"/>
      <c r="B34" s="1116"/>
      <c r="C34" s="1116"/>
      <c r="D34" s="1116"/>
      <c r="E34" s="1116"/>
      <c r="F34" s="1116"/>
      <c r="G34" s="1116"/>
      <c r="H34" s="1116"/>
      <c r="I34" s="1117"/>
    </row>
    <row r="35" spans="1:9" ht="18" customHeight="1" x14ac:dyDescent="0.3">
      <c r="A35" s="1115"/>
      <c r="B35" s="1116"/>
      <c r="C35" s="1116"/>
      <c r="D35" s="1116"/>
      <c r="E35" s="1116"/>
      <c r="F35" s="1116"/>
      <c r="G35" s="1116"/>
      <c r="H35" s="1116"/>
      <c r="I35" s="1117"/>
    </row>
    <row r="36" spans="1:9" ht="8.25" customHeight="1" x14ac:dyDescent="0.3">
      <c r="A36" s="1115"/>
      <c r="B36" s="1116"/>
      <c r="C36" s="1116"/>
      <c r="D36" s="1116"/>
      <c r="E36" s="1116"/>
      <c r="F36" s="1116"/>
      <c r="G36" s="1116"/>
      <c r="H36" s="1116"/>
      <c r="I36" s="1117"/>
    </row>
    <row r="37" spans="1:9" ht="8.25" customHeight="1" x14ac:dyDescent="0.3">
      <c r="A37" s="1115"/>
      <c r="B37" s="1116"/>
      <c r="C37" s="1116"/>
      <c r="D37" s="1116"/>
      <c r="E37" s="1116"/>
      <c r="F37" s="1116"/>
      <c r="G37" s="1116"/>
      <c r="H37" s="1116"/>
      <c r="I37" s="1117"/>
    </row>
    <row r="38" spans="1:9" ht="8.25" customHeight="1" x14ac:dyDescent="0.3">
      <c r="A38" s="1115"/>
      <c r="B38" s="1116"/>
      <c r="C38" s="1116"/>
      <c r="D38" s="1116"/>
      <c r="E38" s="1116"/>
      <c r="F38" s="1116"/>
      <c r="G38" s="1116"/>
      <c r="H38" s="1116"/>
      <c r="I38" s="1117"/>
    </row>
    <row r="39" spans="1:9" ht="8.25" customHeight="1" x14ac:dyDescent="0.3">
      <c r="A39" s="1115"/>
      <c r="B39" s="1116"/>
      <c r="C39" s="1116"/>
      <c r="D39" s="1116"/>
      <c r="E39" s="1116"/>
      <c r="F39" s="1116"/>
      <c r="G39" s="1116"/>
      <c r="H39" s="1116"/>
      <c r="I39" s="1117"/>
    </row>
    <row r="40" spans="1:9" ht="8.25" customHeight="1" x14ac:dyDescent="0.3">
      <c r="A40" s="1115"/>
      <c r="B40" s="1116"/>
      <c r="C40" s="1116"/>
      <c r="D40" s="1116"/>
      <c r="E40" s="1116"/>
      <c r="F40" s="1116"/>
      <c r="G40" s="1116"/>
      <c r="H40" s="1116"/>
      <c r="I40" s="1117"/>
    </row>
    <row r="41" spans="1:9" ht="8.25" customHeight="1" x14ac:dyDescent="0.3">
      <c r="A41" s="1115"/>
      <c r="B41" s="1116"/>
      <c r="C41" s="1116"/>
      <c r="D41" s="1116"/>
      <c r="E41" s="1116"/>
      <c r="F41" s="1116"/>
      <c r="G41" s="1116"/>
      <c r="H41" s="1116"/>
      <c r="I41" s="1117"/>
    </row>
    <row r="42" spans="1:9" ht="17.25" customHeight="1" x14ac:dyDescent="0.3">
      <c r="A42" s="467"/>
      <c r="B42" s="468"/>
      <c r="C42" s="468"/>
      <c r="D42" s="468"/>
      <c r="E42" s="468"/>
      <c r="F42" s="468"/>
      <c r="G42" s="468"/>
      <c r="H42" s="468"/>
      <c r="I42" s="469"/>
    </row>
  </sheetData>
  <mergeCells count="16">
    <mergeCell ref="A26:C26"/>
    <mergeCell ref="A15:C15"/>
    <mergeCell ref="A17:C17"/>
    <mergeCell ref="A28:I28"/>
    <mergeCell ref="B23:C23"/>
    <mergeCell ref="B24:C24"/>
    <mergeCell ref="B25:C25"/>
    <mergeCell ref="A19:C19"/>
    <mergeCell ref="B20:C20"/>
    <mergeCell ref="B22:C22"/>
    <mergeCell ref="A11:I11"/>
    <mergeCell ref="A12:I12"/>
    <mergeCell ref="A13:I13"/>
    <mergeCell ref="A8:I8"/>
    <mergeCell ref="A9:I9"/>
    <mergeCell ref="A10:I10"/>
  </mergeCells>
  <hyperlinks>
    <hyperlink ref="J1" location="Indice!A1" display="Indice" xr:uid="{00000000-0004-0000-2D00-000000000000}"/>
  </hyperlinks>
  <pageMargins left="0.57999999999999996" right="0.70866141732283472" top="0.94488188976377963" bottom="0.74803149606299213" header="0.31496062992125984" footer="0.31496062992125984"/>
  <pageSetup paperSize="9" scale="75"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theme="8" tint="-0.249977111117893"/>
  </sheetPr>
  <dimension ref="A1:H42"/>
  <sheetViews>
    <sheetView showGridLines="0" topLeftCell="A8" workbookViewId="0">
      <selection activeCell="F29" sqref="F29"/>
    </sheetView>
  </sheetViews>
  <sheetFormatPr baseColWidth="10" defaultColWidth="11.44140625" defaultRowHeight="13.2" x14ac:dyDescent="0.25"/>
  <cols>
    <col min="1" max="1" width="42.5546875" style="22" customWidth="1"/>
    <col min="2" max="2" width="17" style="22" customWidth="1"/>
    <col min="3" max="3" width="17.88671875" style="22" customWidth="1"/>
    <col min="4" max="4" width="16.109375" style="22" customWidth="1"/>
    <col min="5" max="16384" width="11.44140625" style="22"/>
  </cols>
  <sheetData>
    <row r="1" spans="1:8" x14ac:dyDescent="0.25">
      <c r="A1" s="35" t="str">
        <f>Indice!C1</f>
        <v>ELECTROBAN SAECA</v>
      </c>
      <c r="D1" s="22">
        <v>53</v>
      </c>
      <c r="E1" s="564" t="s">
        <v>309</v>
      </c>
      <c r="H1" s="82"/>
    </row>
    <row r="8" spans="1:8" x14ac:dyDescent="0.25">
      <c r="A8" s="561" t="s">
        <v>431</v>
      </c>
      <c r="B8" s="561"/>
      <c r="C8" s="561"/>
      <c r="D8" s="561"/>
      <c r="E8" s="562"/>
      <c r="F8" s="562"/>
      <c r="G8" s="562"/>
    </row>
    <row r="9" spans="1:8" ht="5.25" customHeight="1" x14ac:dyDescent="0.25">
      <c r="A9" s="563"/>
      <c r="B9" s="563"/>
      <c r="C9" s="563"/>
      <c r="D9" s="563"/>
      <c r="E9" s="563"/>
      <c r="F9" s="563"/>
      <c r="G9" s="563"/>
    </row>
    <row r="10" spans="1:8" x14ac:dyDescent="0.25">
      <c r="A10" s="563"/>
      <c r="B10" s="563"/>
      <c r="C10" s="563"/>
      <c r="D10" s="563"/>
      <c r="E10" s="563"/>
      <c r="F10" s="563"/>
      <c r="G10" s="563"/>
    </row>
    <row r="11" spans="1:8" x14ac:dyDescent="0.25">
      <c r="A11" s="700" t="s">
        <v>785</v>
      </c>
      <c r="B11" s="700"/>
      <c r="C11" s="700"/>
      <c r="D11" s="700"/>
      <c r="E11" s="700"/>
      <c r="F11" s="700"/>
      <c r="G11" s="700"/>
    </row>
    <row r="12" spans="1:8" ht="21" customHeight="1" x14ac:dyDescent="0.25">
      <c r="A12" s="689" t="s">
        <v>679</v>
      </c>
      <c r="B12" s="689"/>
      <c r="C12" s="689"/>
      <c r="D12" s="689"/>
      <c r="E12" s="689"/>
      <c r="F12" s="689"/>
      <c r="G12" s="689"/>
    </row>
    <row r="13" spans="1:8" x14ac:dyDescent="0.25">
      <c r="A13" s="563"/>
      <c r="B13" s="563"/>
      <c r="C13" s="563"/>
      <c r="D13" s="563"/>
      <c r="E13" s="563"/>
      <c r="F13" s="563"/>
      <c r="G13" s="563"/>
    </row>
    <row r="14" spans="1:8" x14ac:dyDescent="0.25">
      <c r="A14" s="605"/>
      <c r="B14" s="606">
        <v>45199</v>
      </c>
      <c r="C14" s="606">
        <v>44926</v>
      </c>
      <c r="D14" s="563"/>
      <c r="E14" s="563"/>
      <c r="F14" s="563"/>
      <c r="G14" s="563"/>
    </row>
    <row r="15" spans="1:8" x14ac:dyDescent="0.25">
      <c r="A15" s="607" t="s">
        <v>420</v>
      </c>
      <c r="B15" s="605"/>
      <c r="C15" s="605"/>
      <c r="D15" s="563"/>
      <c r="E15" s="563"/>
      <c r="F15" s="563"/>
      <c r="G15" s="563"/>
    </row>
    <row r="16" spans="1:8" x14ac:dyDescent="0.25">
      <c r="A16" s="605" t="s">
        <v>690</v>
      </c>
      <c r="B16" s="617">
        <v>1815500000</v>
      </c>
      <c r="C16" s="617">
        <v>1815500000</v>
      </c>
      <c r="D16" s="563"/>
      <c r="E16" s="563"/>
      <c r="F16" s="563"/>
      <c r="G16" s="563"/>
    </row>
    <row r="17" spans="1:7" x14ac:dyDescent="0.25">
      <c r="A17" s="605" t="s">
        <v>421</v>
      </c>
      <c r="B17" s="617">
        <v>12570721614</v>
      </c>
      <c r="C17" s="617">
        <v>8432378855</v>
      </c>
      <c r="D17" s="563"/>
      <c r="E17" s="563"/>
      <c r="F17" s="563"/>
      <c r="G17" s="563"/>
    </row>
    <row r="18" spans="1:7" x14ac:dyDescent="0.25">
      <c r="A18" s="605" t="s">
        <v>39</v>
      </c>
      <c r="B18" s="608">
        <v>0</v>
      </c>
      <c r="C18" s="608">
        <v>0</v>
      </c>
      <c r="D18" s="563"/>
      <c r="E18" s="563"/>
      <c r="F18" s="563"/>
      <c r="G18" s="563"/>
    </row>
    <row r="19" spans="1:7" x14ac:dyDescent="0.25">
      <c r="A19" s="610" t="s">
        <v>422</v>
      </c>
      <c r="B19" s="611">
        <v>14386221614</v>
      </c>
      <c r="C19" s="611">
        <v>10247878855</v>
      </c>
      <c r="D19" s="714"/>
      <c r="E19" s="563"/>
      <c r="F19" s="563"/>
      <c r="G19" s="563"/>
    </row>
    <row r="20" spans="1:7" hidden="1" x14ac:dyDescent="0.25">
      <c r="A20" s="607" t="s">
        <v>423</v>
      </c>
      <c r="B20" s="609">
        <v>0</v>
      </c>
      <c r="C20" s="609">
        <v>0</v>
      </c>
      <c r="D20" s="563"/>
      <c r="E20" s="563"/>
      <c r="F20" s="563"/>
      <c r="G20" s="563"/>
    </row>
    <row r="21" spans="1:7" hidden="1" x14ac:dyDescent="0.25">
      <c r="A21" s="605" t="s">
        <v>98</v>
      </c>
      <c r="B21" s="609">
        <v>0</v>
      </c>
      <c r="C21" s="609">
        <v>0</v>
      </c>
      <c r="D21" s="563"/>
      <c r="E21" s="563"/>
      <c r="F21" s="563"/>
      <c r="G21" s="563"/>
    </row>
    <row r="22" spans="1:7" hidden="1" x14ac:dyDescent="0.25">
      <c r="A22" s="605" t="s">
        <v>99</v>
      </c>
      <c r="B22" s="609">
        <v>0</v>
      </c>
      <c r="C22" s="609">
        <v>0</v>
      </c>
      <c r="D22" s="563"/>
      <c r="E22" s="563"/>
      <c r="F22" s="563"/>
      <c r="G22" s="563"/>
    </row>
    <row r="23" spans="1:7" hidden="1" x14ac:dyDescent="0.25">
      <c r="A23" s="605" t="s">
        <v>65</v>
      </c>
      <c r="B23" s="609">
        <v>0</v>
      </c>
      <c r="C23" s="609">
        <v>0</v>
      </c>
      <c r="D23" s="563"/>
      <c r="E23" s="563"/>
      <c r="F23" s="563"/>
      <c r="G23" s="563"/>
    </row>
    <row r="24" spans="1:7" hidden="1" x14ac:dyDescent="0.25">
      <c r="A24" s="605" t="s">
        <v>424</v>
      </c>
      <c r="B24" s="609">
        <v>0</v>
      </c>
      <c r="C24" s="609">
        <v>0</v>
      </c>
      <c r="D24" s="563"/>
      <c r="E24" s="563"/>
      <c r="F24" s="563"/>
      <c r="G24" s="563"/>
    </row>
    <row r="25" spans="1:7" hidden="1" x14ac:dyDescent="0.25">
      <c r="A25" s="605" t="s">
        <v>633</v>
      </c>
      <c r="B25" s="609">
        <v>0</v>
      </c>
      <c r="C25" s="608">
        <v>0</v>
      </c>
      <c r="D25" s="563"/>
      <c r="E25" s="563"/>
      <c r="F25" s="563"/>
      <c r="G25" s="563"/>
    </row>
    <row r="26" spans="1:7" x14ac:dyDescent="0.25">
      <c r="A26" s="610" t="s">
        <v>425</v>
      </c>
      <c r="B26" s="611">
        <v>0</v>
      </c>
      <c r="C26" s="611">
        <v>0</v>
      </c>
      <c r="D26" s="563"/>
      <c r="E26" s="563"/>
      <c r="F26" s="563"/>
      <c r="G26" s="563"/>
    </row>
    <row r="27" spans="1:7" hidden="1" x14ac:dyDescent="0.25">
      <c r="A27" s="563"/>
      <c r="B27" s="563"/>
      <c r="C27" s="563"/>
      <c r="D27" s="563"/>
      <c r="E27" s="563"/>
      <c r="F27" s="563"/>
      <c r="G27" s="563"/>
    </row>
    <row r="28" spans="1:7" hidden="1" x14ac:dyDescent="0.25">
      <c r="A28" s="701"/>
      <c r="B28" s="701"/>
      <c r="C28" s="701"/>
      <c r="D28" s="701"/>
      <c r="E28" s="701"/>
      <c r="F28" s="701"/>
      <c r="G28" s="565"/>
    </row>
    <row r="29" spans="1:7" x14ac:dyDescent="0.25">
      <c r="A29" s="565"/>
      <c r="B29" s="565"/>
      <c r="C29" s="565"/>
      <c r="D29" s="565"/>
      <c r="E29" s="565"/>
      <c r="F29" s="565"/>
      <c r="G29" s="565"/>
    </row>
    <row r="30" spans="1:7" x14ac:dyDescent="0.25">
      <c r="A30" s="612"/>
      <c r="B30" s="606">
        <v>45199</v>
      </c>
      <c r="C30" s="606">
        <v>44834</v>
      </c>
      <c r="D30" s="565"/>
      <c r="E30" s="565"/>
      <c r="F30" s="565"/>
      <c r="G30" s="565"/>
    </row>
    <row r="31" spans="1:7" x14ac:dyDescent="0.25">
      <c r="A31" s="610" t="s">
        <v>631</v>
      </c>
      <c r="B31" s="613"/>
      <c r="C31" s="614"/>
      <c r="D31" s="565"/>
      <c r="E31" s="565"/>
      <c r="F31" s="565"/>
      <c r="G31" s="565"/>
    </row>
    <row r="32" spans="1:7" x14ac:dyDescent="0.25">
      <c r="A32" s="615" t="s">
        <v>632</v>
      </c>
      <c r="B32" s="1103">
        <v>531037043</v>
      </c>
      <c r="C32" s="1103">
        <v>283020071.80909085</v>
      </c>
      <c r="D32" s="565"/>
      <c r="E32" s="565"/>
      <c r="F32" s="565"/>
      <c r="G32" s="565"/>
    </row>
    <row r="33" spans="1:7" x14ac:dyDescent="0.25">
      <c r="A33" s="610" t="s">
        <v>135</v>
      </c>
      <c r="B33" s="616"/>
      <c r="C33" s="616"/>
      <c r="D33" s="565"/>
      <c r="E33" s="565"/>
      <c r="F33" s="565"/>
      <c r="G33" s="565"/>
    </row>
    <row r="34" spans="1:7" hidden="1" x14ac:dyDescent="0.25">
      <c r="A34" s="615" t="s">
        <v>426</v>
      </c>
      <c r="B34" s="615">
        <v>0</v>
      </c>
      <c r="C34" s="615">
        <v>0</v>
      </c>
      <c r="D34" s="565"/>
      <c r="E34" s="565"/>
      <c r="F34" s="565"/>
      <c r="G34" s="565"/>
    </row>
    <row r="35" spans="1:7" x14ac:dyDescent="0.25">
      <c r="A35" s="610" t="s">
        <v>145</v>
      </c>
      <c r="B35" s="616"/>
      <c r="C35" s="616"/>
      <c r="D35" s="565"/>
      <c r="E35" s="565"/>
      <c r="F35" s="565"/>
      <c r="G35" s="565"/>
    </row>
    <row r="36" spans="1:7" hidden="1" x14ac:dyDescent="0.25">
      <c r="A36" s="615" t="s">
        <v>427</v>
      </c>
      <c r="B36" s="615">
        <v>0</v>
      </c>
      <c r="C36" s="617">
        <v>0</v>
      </c>
      <c r="D36" s="565"/>
      <c r="E36" s="565"/>
      <c r="F36" s="565"/>
      <c r="G36" s="565"/>
    </row>
    <row r="37" spans="1:7" x14ac:dyDescent="0.25">
      <c r="A37" s="615" t="s">
        <v>656</v>
      </c>
      <c r="B37" s="1103">
        <v>1466940281</v>
      </c>
      <c r="C37" s="1103">
        <v>1617401666.6666665</v>
      </c>
      <c r="D37" s="565"/>
      <c r="E37" s="565"/>
      <c r="F37" s="565"/>
      <c r="G37" s="565"/>
    </row>
    <row r="38" spans="1:7" x14ac:dyDescent="0.25">
      <c r="A38" s="615" t="s">
        <v>428</v>
      </c>
      <c r="B38" s="615">
        <v>0</v>
      </c>
      <c r="C38" s="615">
        <v>0</v>
      </c>
      <c r="D38" s="565"/>
      <c r="E38" s="565"/>
      <c r="F38" s="565"/>
      <c r="G38" s="565"/>
    </row>
    <row r="39" spans="1:7" x14ac:dyDescent="0.25">
      <c r="A39" s="612" t="s">
        <v>429</v>
      </c>
      <c r="B39" s="615">
        <v>0</v>
      </c>
      <c r="C39" s="615">
        <v>0</v>
      </c>
      <c r="D39" s="565"/>
      <c r="E39" s="565"/>
      <c r="F39" s="565"/>
      <c r="G39" s="565"/>
    </row>
    <row r="40" spans="1:7" x14ac:dyDescent="0.25">
      <c r="A40" s="615" t="s">
        <v>430</v>
      </c>
      <c r="B40" s="615">
        <v>0</v>
      </c>
      <c r="C40" s="615">
        <v>0</v>
      </c>
      <c r="D40" s="565"/>
      <c r="E40" s="565"/>
      <c r="F40" s="565"/>
      <c r="G40" s="565"/>
    </row>
    <row r="41" spans="1:7" x14ac:dyDescent="0.25">
      <c r="A41" s="565"/>
      <c r="B41" s="565"/>
      <c r="C41" s="565"/>
      <c r="D41" s="565"/>
      <c r="E41" s="565"/>
      <c r="F41" s="565"/>
      <c r="G41" s="565"/>
    </row>
    <row r="42" spans="1:7" x14ac:dyDescent="0.25">
      <c r="A42" s="565"/>
      <c r="B42" s="565"/>
      <c r="C42" s="565"/>
      <c r="D42" s="565"/>
      <c r="E42" s="565"/>
      <c r="F42" s="565"/>
      <c r="G42" s="565"/>
    </row>
  </sheetData>
  <hyperlinks>
    <hyperlink ref="E1" location="Indice!A1" display="Indice" xr:uid="{00000000-0004-0000-2E00-000000000000}"/>
  </hyperlinks>
  <pageMargins left="1.3779527559055118" right="0.70866141732283472" top="0.74803149606299213" bottom="0.74803149606299213" header="0.31496062992125984" footer="0.31496062992125984"/>
  <pageSetup paperSize="9" scale="80" orientation="portrait" r:id="rId1"/>
  <drawing r:id="rId2"/>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nvZij4r2gSa1EH7AfErRtCTHhoYbSWGtTMbuLoXCjZE=</DigestValue>
    </Reference>
    <Reference Type="http://www.w3.org/2000/09/xmldsig#Object" URI="#idOfficeObject">
      <DigestMethod Algorithm="http://www.w3.org/2001/04/xmlenc#sha256"/>
      <DigestValue>p2Ecs2OVx928jRdh0RyRftGaCQ+cFu+7hzR8oVr93rc=</DigestValue>
    </Reference>
    <Reference Type="http://uri.etsi.org/01903#SignedProperties" URI="#idSignedProperties">
      <Transforms>
        <Transform Algorithm="http://www.w3.org/TR/2001/REC-xml-c14n-20010315"/>
      </Transforms>
      <DigestMethod Algorithm="http://www.w3.org/2001/04/xmlenc#sha256"/>
      <DigestValue>sYqQ0VKhrDjc6zSn3xiu1f2PkP92J0e4a+gihYJjtLc=</DigestValue>
    </Reference>
    <Reference Type="http://www.w3.org/2000/09/xmldsig#Object" URI="#idValidSigLnImg">
      <DigestMethod Algorithm="http://www.w3.org/2001/04/xmlenc#sha256"/>
      <DigestValue>lD3WPQX12TaedQtk9naSqw5BOoVO3FoJFd7Qk5k5qdQ=</DigestValue>
    </Reference>
    <Reference Type="http://www.w3.org/2000/09/xmldsig#Object" URI="#idInvalidSigLnImg">
      <DigestMethod Algorithm="http://www.w3.org/2001/04/xmlenc#sha256"/>
      <DigestValue>zzFFtVSxfORsHdvpzTTsYALLa7wBwURpFWG8gl5XXpc=</DigestValue>
    </Reference>
  </SignedInfo>
  <SignatureValue>VjoQf8LY1aA0aHdkzVcYBP89QrRRhlNzL/n9pTUYBLtLAuYyhb3Bq4xTXlZD6SyHdx/Q4Ud4YEgY
FEkzdwwGarDj/Xa4Q1UscKwEgZBKEzPORvzTVLTrWrwTbAtraRp1uKeowAkUgTxsUI8AuVz2Yq4n
dmKuxYcIPLVxC7O7LOMB6x+kyxKawgiMlprzzHIUbiuNvCY9mGEDNtQoFHBXjL8FFdgpJXCDgE5P
N4Og/0RJazxvm20VZsnNVD6N34lf7EzFuwIXvZSnuwFvK9g1K1erKLwHz73ZZv+FYD/sAtonoc4H
O1ArzgOxhyeAm8xtc9VPXEpPSZAnH7GG5MrTRA==</SignatureValue>
  <KeyInfo>
    <X509Data>
      <X509Certificate>MIIIATCCBemgAwIBAgIIUa73ZGkOwBswDQYJKoZIhvcNAQELBQAwWzEXMBUGA1UEBRMOUlVDIDgwMDUwMTcyLTExGjAYBgNVBAMTEUNBLURPQ1VNRU5UQSBTLkEuMRcwFQYDVQQKEw5ET0NVTUVOVEEgUy5BLjELMAkGA1UEBhMCUFkwHhcNMjIwMTE0MjAxNjQ1WhcNMjQwMTE0MjAyNjQ1WjCBojELMAkGA1UEBhMCUFkxFzAVBgNVBAQMDkFDSE9OIEZPUk5FTExTMREwDwYDVQQFEwhDSTg1MDQ3OTEVMBMGA1UEKgwMSk9SR0UgSkFWSUVSMRcwFQYDVQQKDA5QRVJTT05BIEZJU0lDQTERMA8GA1UECwwIRklSTUEgRjIxJDAiBgNVBAMMG0pPUkdFIEpBVklFUiBBQ0hPTiBGT1JORUxMUzCCASIwDQYJKoZIhvcNAQEBBQADggEPADCCAQoCggEBANDdDuu0lTM13v9GDUqfMaVFFRynOOXU3uvR2v1RZGcP8f6CXVu5iNHFw2TY6uzD1dYNO28Wg78qA1AVOpFn4vhSho724XB7U/vHInC5fQwmOlVzmNqEITOwsao6UzexnwnoU7VAEC9yJSn2GQSMSXoc9OaA16RFJMP5X6Y2lpuDUCw0F0jEYFKM6b13MU1ztMYcwqICG29vQ+yeWU63IZhPY1ZXNxvw4L5o+L5DHJKQPj4sI7un9fo92vYVPPwyUlmtDp1k/VwiWUzbzMktZQl9uUueY7H51DeaVKYFn5wGMYcxpqoGMMDarjJQqoE2kO5GwE1Ig9oGlK0u2NEZrKkCAwEAAaOCA38wggN7MAwGA1UdEwEB/wQCMAAwDgYDVR0PAQH/BAQDAgXgMCoGA1UdJQEB/wQgMB4GCCsGAQUFBwMBBggrBgEFBQcDAgYIKwYBBQUHAwQwHQYDVR0OBBYEFFajNnOcnQ+Z4QEjvAlI5LDIo91cMIGXBggrBgEFBQcBAQSBijCBhzA6BggrBgEFBQcwAYYuaHR0cHM6Ly93d3cuZG9jdW1lbnRhLmNvbS5weS9maXJtYWRpZ2l0YWwvb3NjcDBJBggrBgEFBQcwAoY9aHR0cHM6Ly93d3cuZG9jdW1lbnRhLmNvbS5weS9maXJtYWRpZ2l0YWwvZGVzY2FyZ2FzL2NhZG9jLmNydDAfBgNVHSMEGDAWgBRAJqwmXGKPxvUCVOSNwRom1u6lsjBPBgNVHR8ESDBGMESgQqBAhj5odHRwczovL3d3dy5kb2N1bWVudGEuY29tLnB5L2Zpcm1hZGlnaXRhbC9kZXNjYXJnYXMvY3JsZG9jLmNybDAjBgNVHREEHDAagRhqYWNob25AZWxlY3Ryb2Jhbi5jb20ucHkwggHdBgNVHSAEggHUMIIB0DCCAcwGDisGAQQBgvk7AQEBBgEBMIIBuDA/BggrBgEFBQcCARYzaHR0cHM6Ly93d3cuZG9jdW1lbnRhLmNvbS5weS9maXJtYWRpZ2l0YWwvZGVzY2FyZ2FzMIHABggrBgEFBQcCAjCBsxqBsEVzdGUgZXMgdW4gY2VydGlmaWNhZG8gZGUgcGVyc29uYSBm7XNpY2EgY3V5YSBjbGF2ZSBwcml2YWRhIGVzdOEgY29udGVuaWRhIGVuIHVuIG3zZHVsbyBkZSBoYXJkd2FyZSBzZWd1cm8geSBzdSBmaW5hbGlkYWQgZXMgYXV0ZW50aWNhciBhIHN1IHRpdHVsYXIgbyBnZW5lcmFyIGZpcm1hcyBkaWdpdGFsZXMuMIGxBggrBgEFBQcCAjCBpBqBoVRoaXMgaXMgYW4gZW5kIHVzZXIgY2VydGlmaWNhdGUgd2hvc2UgcHJpdmF0ZSBrZXkgaXMgZW1iZWRkZWQgd2l0aGluIGEgc2VjdXJlIGhhcmR3YXJlIG1vZHVsZSB0aGF0IGFpbXMgdG8gYXV0aGVudGljYXRlIGl0cyBvd25lciBvciBnZW5lcmF0ZSBkaWdpdGFsIHNpZ25hdHVyZXMuMA0GCSqGSIb3DQEBCwUAA4ICAQAj/F8MdFjBvh936RmuYQv1SYe/NTUKtIl3Wg7Rhc8/60TT/1D9Qpj7cljpTE81gyXzxViNpWCygquK8eu1AGp9u68aWNz9WMsL+zcGKFSpXJ0AVXMYwnVMPd26Iqbzvovjb1yRDHwdC7fsh7HuGUJevoaer4KLNi2NZfOitu7JDQgLaDJFKllVT4Y/tX2O+kIt+ZanuLy1nRSCjPB8x2R6OMRq9G2Ah2rwmv65708rGgpANILkCNDFVqd4czkGdosupmTW3OBapaOnyWwSpK5KzzTREUObAowUCz54kkVPQacPcnqfdabnCypGnkaxi69k5didWFLjv9O8H9sXB2W26tssnrfTLqzMgSlbiDnkojO40nh65803mjixWZhokXvmozn7BvJpjhrRegDsMp85Nw5zlBb6l2KGJzNnEtI18miDPuUcTsWPviYCmop8RoB0DIukWbw8Smm9LosfjgUutLDhrrDMAfPRAHjL1aTzv06DUpRq3bcP4bkHxsiRoNALP5qTWAMftt+CtSpWUvSfKyMNFpaMQYiG5LWB6eIj8rohfR/Xpxt2ZH7LKOj7xa+R3d2OmZq6ior74vP06n61IyhZjiNd5k3nt5UpNml7ocuKgCdpAzKbZxJNlJGeJuqe2eM3RCniOiN+2rm+e7obAqG+0ueTy0E6kOc29AiZk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qiVsy9WTzEwpGP9+QvdOL5hJVaS7VN/HY3Fx1dgAg6s=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6IsaiFp6AQ7aBhzyuIMnUkSH3A+NaIa8MMSnLdqQjvo=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Lek2h2xzC+52IrWyvR0UF1LYDA0paRyzEuffcwlRM0k=</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8JrrM9RBWADrsfv5WRGeTEl6F7ZdL8+CYEK564r0yp8=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iO9s4QRw+nlLTXszm+l2wROm4vF1++3beCm/ShyfzzE=</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8i+Cehk2wAABZ+JryOQs34wXA2Z1ofyKZ3JavRFEDpA=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qyX+LiNGbmtHrVgHwfE49s1BjaBW40vrICO9var7Zt4=</DigestValue>
      </Reference>
      <Reference URI="/xl/drawings/drawing10.xml?ContentType=application/vnd.openxmlformats-officedocument.drawing+xml">
        <DigestMethod Algorithm="http://www.w3.org/2001/04/xmlenc#sha256"/>
        <DigestValue>PXYgg3w0gyn2f4FN1bnilVSfDo6+JKvM1dYa/7W1LlI=</DigestValue>
      </Reference>
      <Reference URI="/xl/drawings/drawing11.xml?ContentType=application/vnd.openxmlformats-officedocument.drawing+xml">
        <DigestMethod Algorithm="http://www.w3.org/2001/04/xmlenc#sha256"/>
        <DigestValue>qxdGaP+gyKI4feNVTzYYV6gHHoZWSfslI0VD54XAXgE=</DigestValue>
      </Reference>
      <Reference URI="/xl/drawings/drawing12.xml?ContentType=application/vnd.openxmlformats-officedocument.drawing+xml">
        <DigestMethod Algorithm="http://www.w3.org/2001/04/xmlenc#sha256"/>
        <DigestValue>eDu5ShNrCiC8s8vrp76p6Dd3ABKjXOrXwm/JLyEIT7Q=</DigestValue>
      </Reference>
      <Reference URI="/xl/drawings/drawing13.xml?ContentType=application/vnd.openxmlformats-officedocument.drawing+xml">
        <DigestMethod Algorithm="http://www.w3.org/2001/04/xmlenc#sha256"/>
        <DigestValue>Neasqqc7nYdtDxMoXZxVTh6LB9Skr+wpmMVPdNE2AoA=</DigestValue>
      </Reference>
      <Reference URI="/xl/drawings/drawing14.xml?ContentType=application/vnd.openxmlformats-officedocument.drawing+xml">
        <DigestMethod Algorithm="http://www.w3.org/2001/04/xmlenc#sha256"/>
        <DigestValue>86mK2ELyZDVejW1Gbt9MVaidYgrgak6SIBtC4nZ1yIs=</DigestValue>
      </Reference>
      <Reference URI="/xl/drawings/drawing15.xml?ContentType=application/vnd.openxmlformats-officedocument.drawing+xml">
        <DigestMethod Algorithm="http://www.w3.org/2001/04/xmlenc#sha256"/>
        <DigestValue>aXD8J+Xw0zcRuDC6lynmQK8iIAnvlM53ZxgUXN672K4=</DigestValue>
      </Reference>
      <Reference URI="/xl/drawings/drawing16.xml?ContentType=application/vnd.openxmlformats-officedocument.drawing+xml">
        <DigestMethod Algorithm="http://www.w3.org/2001/04/xmlenc#sha256"/>
        <DigestValue>9H/CScAcpSOntfhYEIX04yLOhLcYsasvjMx97Tdmpow=</DigestValue>
      </Reference>
      <Reference URI="/xl/drawings/drawing17.xml?ContentType=application/vnd.openxmlformats-officedocument.drawing+xml">
        <DigestMethod Algorithm="http://www.w3.org/2001/04/xmlenc#sha256"/>
        <DigestValue>/4cvd7+L4+O1eM1OFeK7vO7eBUPQoPA0oty45yAovyc=</DigestValue>
      </Reference>
      <Reference URI="/xl/drawings/drawing18.xml?ContentType=application/vnd.openxmlformats-officedocument.drawing+xml">
        <DigestMethod Algorithm="http://www.w3.org/2001/04/xmlenc#sha256"/>
        <DigestValue>Rr/LuHdTHRHqYN5r5nxphLGh9vuRlLC88x41x1w2qus=</DigestValue>
      </Reference>
      <Reference URI="/xl/drawings/drawing19.xml?ContentType=application/vnd.openxmlformats-officedocument.drawing+xml">
        <DigestMethod Algorithm="http://www.w3.org/2001/04/xmlenc#sha256"/>
        <DigestValue>MHyqOS7ESFo2AFUrFdv2X2CenNhLWVpxY/Izpyh6g04=</DigestValue>
      </Reference>
      <Reference URI="/xl/drawings/drawing2.xml?ContentType=application/vnd.openxmlformats-officedocument.drawing+xml">
        <DigestMethod Algorithm="http://www.w3.org/2001/04/xmlenc#sha256"/>
        <DigestValue>Q19B9kikLN4Jt7eFw4GLssw7JYMn+v7/t2CNBb+0rmI=</DigestValue>
      </Reference>
      <Reference URI="/xl/drawings/drawing20.xml?ContentType=application/vnd.openxmlformats-officedocument.drawing+xml">
        <DigestMethod Algorithm="http://www.w3.org/2001/04/xmlenc#sha256"/>
        <DigestValue>uTe4di61+ye0v4642OCCwD4MkVqauSfMB7zKPDtdW7c=</DigestValue>
      </Reference>
      <Reference URI="/xl/drawings/drawing21.xml?ContentType=application/vnd.openxmlformats-officedocument.drawing+xml">
        <DigestMethod Algorithm="http://www.w3.org/2001/04/xmlenc#sha256"/>
        <DigestValue>W4qIW1MB+OPNgvUDOaZGX5PBiZW7YF8INDvq9Iyr2fA=</DigestValue>
      </Reference>
      <Reference URI="/xl/drawings/drawing22.xml?ContentType=application/vnd.openxmlformats-officedocument.drawing+xml">
        <DigestMethod Algorithm="http://www.w3.org/2001/04/xmlenc#sha256"/>
        <DigestValue>v83VgZmgizXZNj78JiyV1gAEjo3TrgT+7EjRatalJA8=</DigestValue>
      </Reference>
      <Reference URI="/xl/drawings/drawing23.xml?ContentType=application/vnd.openxmlformats-officedocument.drawing+xml">
        <DigestMethod Algorithm="http://www.w3.org/2001/04/xmlenc#sha256"/>
        <DigestValue>+7qQ6tApbmjv6wpIdHJjCqV9PnJXMoy0eO8vvFIIPK8=</DigestValue>
      </Reference>
      <Reference URI="/xl/drawings/drawing24.xml?ContentType=application/vnd.openxmlformats-officedocument.drawing+xml">
        <DigestMethod Algorithm="http://www.w3.org/2001/04/xmlenc#sha256"/>
        <DigestValue>ZXuE4H9+n+/EH4ZE7Dvbtvh2gyeQsjgPvtPvqAuGWpc=</DigestValue>
      </Reference>
      <Reference URI="/xl/drawings/drawing25.xml?ContentType=application/vnd.openxmlformats-officedocument.drawing+xml">
        <DigestMethod Algorithm="http://www.w3.org/2001/04/xmlenc#sha256"/>
        <DigestValue>d6WVRcVp/BHcGpkPF/7+JGFE8yR0MIsTjJGY+8QtPzk=</DigestValue>
      </Reference>
      <Reference URI="/xl/drawings/drawing26.xml?ContentType=application/vnd.openxmlformats-officedocument.drawing+xml">
        <DigestMethod Algorithm="http://www.w3.org/2001/04/xmlenc#sha256"/>
        <DigestValue>/HJ9bV8AKH4rOmTAUfRHkpkJpeFE4dGCouDl9/yQn70=</DigestValue>
      </Reference>
      <Reference URI="/xl/drawings/drawing27.xml?ContentType=application/vnd.openxmlformats-officedocument.drawing+xml">
        <DigestMethod Algorithm="http://www.w3.org/2001/04/xmlenc#sha256"/>
        <DigestValue>wNAJBUChRUG3C8dZ1P+dwgWdATi6K2zWGnCqx7IeAPY=</DigestValue>
      </Reference>
      <Reference URI="/xl/drawings/drawing28.xml?ContentType=application/vnd.openxmlformats-officedocument.drawing+xml">
        <DigestMethod Algorithm="http://www.w3.org/2001/04/xmlenc#sha256"/>
        <DigestValue>NoKyz6t9iQWGk6blZwF0SfBqQTHOiy0viu2r1dmNSGk=</DigestValue>
      </Reference>
      <Reference URI="/xl/drawings/drawing29.xml?ContentType=application/vnd.openxmlformats-officedocument.drawing+xml">
        <DigestMethod Algorithm="http://www.w3.org/2001/04/xmlenc#sha256"/>
        <DigestValue>CoXfDXWImCxOHhPJx5evNBnqIH38o5mGhw1oGoCGFQY=</DigestValue>
      </Reference>
      <Reference URI="/xl/drawings/drawing3.xml?ContentType=application/vnd.openxmlformats-officedocument.drawing+xml">
        <DigestMethod Algorithm="http://www.w3.org/2001/04/xmlenc#sha256"/>
        <DigestValue>u4Wz9SXRSw5drzT5CRWVwJJAETAa2YLdQiWr9b1te0Y=</DigestValue>
      </Reference>
      <Reference URI="/xl/drawings/drawing30.xml?ContentType=application/vnd.openxmlformats-officedocument.drawing+xml">
        <DigestMethod Algorithm="http://www.w3.org/2001/04/xmlenc#sha256"/>
        <DigestValue>peiQ009/tEiLlsQ1JmkROgV221vn5qEKuEqL5sVLvNs=</DigestValue>
      </Reference>
      <Reference URI="/xl/drawings/drawing31.xml?ContentType=application/vnd.openxmlformats-officedocument.drawing+xml">
        <DigestMethod Algorithm="http://www.w3.org/2001/04/xmlenc#sha256"/>
        <DigestValue>8hW7xoSIW/K+7vJ6VrA37XEmyrjFCnqmxuORvTDpXQo=</DigestValue>
      </Reference>
      <Reference URI="/xl/drawings/drawing32.xml?ContentType=application/vnd.openxmlformats-officedocument.drawing+xml">
        <DigestMethod Algorithm="http://www.w3.org/2001/04/xmlenc#sha256"/>
        <DigestValue>jK5sp8iA+pwrXLPsoGvpsZJOIAdWs547G92iuUoEjUs=</DigestValue>
      </Reference>
      <Reference URI="/xl/drawings/drawing33.xml?ContentType=application/vnd.openxmlformats-officedocument.drawing+xml">
        <DigestMethod Algorithm="http://www.w3.org/2001/04/xmlenc#sha256"/>
        <DigestValue>UF/5dKlGppKY/Xt0vD/7gllmYzGhppdMI77YhdLdnFI=</DigestValue>
      </Reference>
      <Reference URI="/xl/drawings/drawing34.xml?ContentType=application/vnd.openxmlformats-officedocument.drawing+xml">
        <DigestMethod Algorithm="http://www.w3.org/2001/04/xmlenc#sha256"/>
        <DigestValue>CxIZQgde2gFS6H4a4LwVrtpYsvWbNqVnqgbwa9Ymhag=</DigestValue>
      </Reference>
      <Reference URI="/xl/drawings/drawing35.xml?ContentType=application/vnd.openxmlformats-officedocument.drawing+xml">
        <DigestMethod Algorithm="http://www.w3.org/2001/04/xmlenc#sha256"/>
        <DigestValue>iWF7d/gVbw/L/TUATRoAfJUX6Z0l33tF2cqGjGmrDQ4=</DigestValue>
      </Reference>
      <Reference URI="/xl/drawings/drawing36.xml?ContentType=application/vnd.openxmlformats-officedocument.drawing+xml">
        <DigestMethod Algorithm="http://www.w3.org/2001/04/xmlenc#sha256"/>
        <DigestValue>MAHoCSFvP+xui29fJwobc6cLysVkAqJLaI0IuW0GBgw=</DigestValue>
      </Reference>
      <Reference URI="/xl/drawings/drawing37.xml?ContentType=application/vnd.openxmlformats-officedocument.drawing+xml">
        <DigestMethod Algorithm="http://www.w3.org/2001/04/xmlenc#sha256"/>
        <DigestValue>fkrKO8vzMGdYXwWpQ5mHVeLxpx4z1K1kDlYjNyzWsRU=</DigestValue>
      </Reference>
      <Reference URI="/xl/drawings/drawing38.xml?ContentType=application/vnd.openxmlformats-officedocument.drawing+xml">
        <DigestMethod Algorithm="http://www.w3.org/2001/04/xmlenc#sha256"/>
        <DigestValue>LN6br04J2kh1DK/S7Rzx6YU2twJcHG0/MZlTugajQ5Q=</DigestValue>
      </Reference>
      <Reference URI="/xl/drawings/drawing39.xml?ContentType=application/vnd.openxmlformats-officedocument.drawing+xml">
        <DigestMethod Algorithm="http://www.w3.org/2001/04/xmlenc#sha256"/>
        <DigestValue>r8a1wlS23bIBCMvq5uNXtrGbjXp/6d9xHeM2Uuxe4/Q=</DigestValue>
      </Reference>
      <Reference URI="/xl/drawings/drawing4.xml?ContentType=application/vnd.openxmlformats-officedocument.drawing+xml">
        <DigestMethod Algorithm="http://www.w3.org/2001/04/xmlenc#sha256"/>
        <DigestValue>cjwRclZLLg1Wuk4xzPzsxxAPXqbTv6GYQsaMamxB5V0=</DigestValue>
      </Reference>
      <Reference URI="/xl/drawings/drawing40.xml?ContentType=application/vnd.openxmlformats-officedocument.drawing+xml">
        <DigestMethod Algorithm="http://www.w3.org/2001/04/xmlenc#sha256"/>
        <DigestValue>XN3c34oUDAkbbKJLN5DasRqGQwS++LE9JyDsVUWwxe4=</DigestValue>
      </Reference>
      <Reference URI="/xl/drawings/drawing41.xml?ContentType=application/vnd.openxmlformats-officedocument.drawing+xml">
        <DigestMethod Algorithm="http://www.w3.org/2001/04/xmlenc#sha256"/>
        <DigestValue>HEeSHNUI9SsoMu94eE4kDTrUP9kCG93Hl3L0scNdCNk=</DigestValue>
      </Reference>
      <Reference URI="/xl/drawings/drawing42.xml?ContentType=application/vnd.openxmlformats-officedocument.drawing+xml">
        <DigestMethod Algorithm="http://www.w3.org/2001/04/xmlenc#sha256"/>
        <DigestValue>y0XVQexd7OcS5I+Ym82iRl61xWSvG+IpVpHox5kncas=</DigestValue>
      </Reference>
      <Reference URI="/xl/drawings/drawing43.xml?ContentType=application/vnd.openxmlformats-officedocument.drawing+xml">
        <DigestMethod Algorithm="http://www.w3.org/2001/04/xmlenc#sha256"/>
        <DigestValue>7uGzZx3uxkagqkKfdlhUSItirTCr3QBscjRkKrG1yJk=</DigestValue>
      </Reference>
      <Reference URI="/xl/drawings/drawing44.xml?ContentType=application/vnd.openxmlformats-officedocument.drawing+xml">
        <DigestMethod Algorithm="http://www.w3.org/2001/04/xmlenc#sha256"/>
        <DigestValue>+pAGE46+4PDAXPBDhBkuW/YGK/VxBp0I42XIVpJEbr4=</DigestValue>
      </Reference>
      <Reference URI="/xl/drawings/drawing45.xml?ContentType=application/vnd.openxmlformats-officedocument.drawing+xml">
        <DigestMethod Algorithm="http://www.w3.org/2001/04/xmlenc#sha256"/>
        <DigestValue>jQu/Sk/OPjlgL/bffqz3PlLLdlrFpSRyNPbEFXsqjxQ=</DigestValue>
      </Reference>
      <Reference URI="/xl/drawings/drawing46.xml?ContentType=application/vnd.openxmlformats-officedocument.drawing+xml">
        <DigestMethod Algorithm="http://www.w3.org/2001/04/xmlenc#sha256"/>
        <DigestValue>vke/wEkTZKwMiDgcmabDjIcAhSKzqTsLaej9q3w1UKg=</DigestValue>
      </Reference>
      <Reference URI="/xl/drawings/drawing47.xml?ContentType=application/vnd.openxmlformats-officedocument.drawing+xml">
        <DigestMethod Algorithm="http://www.w3.org/2001/04/xmlenc#sha256"/>
        <DigestValue>xnyU+Sl16dEb6GB+zcpsEHvR17FJLNwijSidnjoi/kw=</DigestValue>
      </Reference>
      <Reference URI="/xl/drawings/drawing5.xml?ContentType=application/vnd.openxmlformats-officedocument.drawing+xml">
        <DigestMethod Algorithm="http://www.w3.org/2001/04/xmlenc#sha256"/>
        <DigestValue>1hXamG67akS557PCm0y9LNeu+FSisUM5Q7tlEtxVi0g=</DigestValue>
      </Reference>
      <Reference URI="/xl/drawings/drawing6.xml?ContentType=application/vnd.openxmlformats-officedocument.drawing+xml">
        <DigestMethod Algorithm="http://www.w3.org/2001/04/xmlenc#sha256"/>
        <DigestValue>gc54vLe2InxOaD6ROZLXSd6FIFIdq1VZ2dWOR48lKuY=</DigestValue>
      </Reference>
      <Reference URI="/xl/drawings/drawing7.xml?ContentType=application/vnd.openxmlformats-officedocument.drawing+xml">
        <DigestMethod Algorithm="http://www.w3.org/2001/04/xmlenc#sha256"/>
        <DigestValue>edVBPvVMr0MXY1FtFwyEDicxw/RW043q1s4R9ygG5Iw=</DigestValue>
      </Reference>
      <Reference URI="/xl/drawings/drawing8.xml?ContentType=application/vnd.openxmlformats-officedocument.drawing+xml">
        <DigestMethod Algorithm="http://www.w3.org/2001/04/xmlenc#sha256"/>
        <DigestValue>MtMUdUywzNE0xL3CpIq5D8yQ5DXNmsnzGQsPsTj9RlM=</DigestValue>
      </Reference>
      <Reference URI="/xl/drawings/drawing9.xml?ContentType=application/vnd.openxmlformats-officedocument.drawing+xml">
        <DigestMethod Algorithm="http://www.w3.org/2001/04/xmlenc#sha256"/>
        <DigestValue>VnGCUN/sYQnf/pK1pDFZltnvc1QzuiRT5I8/GYxFfQc=</DigestValue>
      </Reference>
      <Reference URI="/xl/drawings/vmlDrawing1.vml?ContentType=application/vnd.openxmlformats-officedocument.vmlDrawing">
        <DigestMethod Algorithm="http://www.w3.org/2001/04/xmlenc#sha256"/>
        <DigestValue>kfoJoJBDC7g/ige0bPzAL8LA5/FYOJxuJIYtRRDb5EQ=</DigestValue>
      </Reference>
      <Reference URI="/xl/media/image1.png?ContentType=image/png">
        <DigestMethod Algorithm="http://www.w3.org/2001/04/xmlenc#sha256"/>
        <DigestValue>e+bt1kXf34nKG69sabFCLNgQDcjLevY2LE5g8GhFx/c=</DigestValue>
      </Reference>
      <Reference URI="/xl/media/image10.emf?ContentType=image/x-emf">
        <DigestMethod Algorithm="http://www.w3.org/2001/04/xmlenc#sha256"/>
        <DigestValue>ocr+Ceu7LuPUZZl1iZS+s3DVejstL9yM1crZ81lJEss=</DigestValue>
      </Reference>
      <Reference URI="/xl/media/image11.emf?ContentType=image/x-emf">
        <DigestMethod Algorithm="http://www.w3.org/2001/04/xmlenc#sha256"/>
        <DigestValue>iiL6nQkUYW9QwI9U7VqSmkejXtVl8GVCotF3sqCDUsg=</DigestValue>
      </Reference>
      <Reference URI="/xl/media/image12.png?ContentType=image/png">
        <DigestMethod Algorithm="http://www.w3.org/2001/04/xmlenc#sha256"/>
        <DigestValue>fFNKfOJoJdVcmzeFfCXPbfLidUtYr2SdOsMC/9kY6Yg=</DigestValue>
      </Reference>
      <Reference URI="/xl/media/image13.png?ContentType=image/png">
        <DigestMethod Algorithm="http://www.w3.org/2001/04/xmlenc#sha256"/>
        <DigestValue>stk1vxk38EMZM25y9AJ6OAOY+xNGgcded7IXn6APsuk=</DigestValue>
      </Reference>
      <Reference URI="/xl/media/image14.png?ContentType=image/png">
        <DigestMethod Algorithm="http://www.w3.org/2001/04/xmlenc#sha256"/>
        <DigestValue>wwp5yCxH8w1/FtAtonMQ68PQXAhuWMJ1QFM8mU/LT8M=</DigestValue>
      </Reference>
      <Reference URI="/xl/media/image15.png?ContentType=image/png">
        <DigestMethod Algorithm="http://www.w3.org/2001/04/xmlenc#sha256"/>
        <DigestValue>JJZE0bpJBuysfqW4bTasVHFqmuVFusLxZMNjaPGx3lA=</DigestValue>
      </Reference>
      <Reference URI="/xl/media/image16.png?ContentType=image/png">
        <DigestMethod Algorithm="http://www.w3.org/2001/04/xmlenc#sha256"/>
        <DigestValue>tgj3gvaJ0krUl6CxY4GsJ81noFO48ewKpOXwPSDAlYk=</DigestValue>
      </Reference>
      <Reference URI="/xl/media/image17.png?ContentType=image/png">
        <DigestMethod Algorithm="http://www.w3.org/2001/04/xmlenc#sha256"/>
        <DigestValue>1oUpfBZWxmsIKBITcZd6Tc0Ky4Ol/WMrIDTbcrBCaMc=</DigestValue>
      </Reference>
      <Reference URI="/xl/media/image18.png?ContentType=image/png">
        <DigestMethod Algorithm="http://www.w3.org/2001/04/xmlenc#sha256"/>
        <DigestValue>m6skq1ve+o01R4HIzv05lPkptZGDlNezWbzPPtyimSQ=</DigestValue>
      </Reference>
      <Reference URI="/xl/media/image19.png?ContentType=image/png">
        <DigestMethod Algorithm="http://www.w3.org/2001/04/xmlenc#sha256"/>
        <DigestValue>858NTYZm/Ej8AmCLBneK/sY3M6RmcN2Nq5A634r20xU=</DigestValue>
      </Reference>
      <Reference URI="/xl/media/image2.emf?ContentType=image/x-emf">
        <DigestMethod Algorithm="http://www.w3.org/2001/04/xmlenc#sha256"/>
        <DigestValue>gjwPA1ztBJEB3569RFyPKPSmLyekJjSSO5ngjx27dXI=</DigestValue>
      </Reference>
      <Reference URI="/xl/media/image20.png?ContentType=image/png">
        <DigestMethod Algorithm="http://www.w3.org/2001/04/xmlenc#sha256"/>
        <DigestValue>tGSOOy5teGOolT6lLsGQQMshNtqpExKYLHNi6eh8+Ac=</DigestValue>
      </Reference>
      <Reference URI="/xl/media/image21.png?ContentType=image/png">
        <DigestMethod Algorithm="http://www.w3.org/2001/04/xmlenc#sha256"/>
        <DigestValue>1V6yL25Jkx24tRmDP7DOqZCsZucpRbtg1d1wVw1s+wg=</DigestValue>
      </Reference>
      <Reference URI="/xl/media/image22.png?ContentType=image/png">
        <DigestMethod Algorithm="http://www.w3.org/2001/04/xmlenc#sha256"/>
        <DigestValue>VeMdmxuL7QzcK3O84P5wuM23tAJdgh5SVkpZ036vbAo=</DigestValue>
      </Reference>
      <Reference URI="/xl/media/image23.png?ContentType=image/png">
        <DigestMethod Algorithm="http://www.w3.org/2001/04/xmlenc#sha256"/>
        <DigestValue>hAQjbd1aNM7+9VD5hqhp48f4PhNtoJZRIv96GYbDtNk=</DigestValue>
      </Reference>
      <Reference URI="/xl/media/image24.png?ContentType=image/png">
        <DigestMethod Algorithm="http://www.w3.org/2001/04/xmlenc#sha256"/>
        <DigestValue>GrHy275U1axMgkiPfqbc+9r2hos0+MCclfotdVoQgzA=</DigestValue>
      </Reference>
      <Reference URI="/xl/media/image25.png?ContentType=image/png">
        <DigestMethod Algorithm="http://www.w3.org/2001/04/xmlenc#sha256"/>
        <DigestValue>IYZnhTgQFyTMMNTOxcYFHQtINF5+pqrfTfMFe9upD20=</DigestValue>
      </Reference>
      <Reference URI="/xl/media/image26.png?ContentType=image/png">
        <DigestMethod Algorithm="http://www.w3.org/2001/04/xmlenc#sha256"/>
        <DigestValue>PNWeHRW6/jgq24n+K3dJimPdkR9TP6eJIY+NaHLD+8o=</DigestValue>
      </Reference>
      <Reference URI="/xl/media/image3.emf?ContentType=image/x-emf">
        <DigestMethod Algorithm="http://www.w3.org/2001/04/xmlenc#sha256"/>
        <DigestValue>v2fdlj2GHhM/Qwtpvo1WDwoRDT8mQJOqT4iKRCl/AQA=</DigestValue>
      </Reference>
      <Reference URI="/xl/media/image4.png?ContentType=image/png">
        <DigestMethod Algorithm="http://www.w3.org/2001/04/xmlenc#sha256"/>
        <DigestValue>zam0I/peNaz2AU0ibYbAvvdjJXrnobWzXKu/6htCQ1I=</DigestValue>
      </Reference>
      <Reference URI="/xl/media/image5.png?ContentType=image/png">
        <DigestMethod Algorithm="http://www.w3.org/2001/04/xmlenc#sha256"/>
        <DigestValue>xeSzW2q3d5Xylz5JCGrWynUMMuQKU8GUYoxgNnytwnA=</DigestValue>
      </Reference>
      <Reference URI="/xl/media/image6.png?ContentType=image/png">
        <DigestMethod Algorithm="http://www.w3.org/2001/04/xmlenc#sha256"/>
        <DigestValue>yKy1fDP8RgNlBtfpHslqw8+/6fRA69no2B60Omf5/Ew=</DigestValue>
      </Reference>
      <Reference URI="/xl/media/image7.emf?ContentType=image/x-emf">
        <DigestMethod Algorithm="http://www.w3.org/2001/04/xmlenc#sha256"/>
        <DigestValue>Wr3HYD+tRrUZNRpjsbVHziqWEk3mRbkVgX+30EqYnio=</DigestValue>
      </Reference>
      <Reference URI="/xl/media/image8.emf?ContentType=image/x-emf">
        <DigestMethod Algorithm="http://www.w3.org/2001/04/xmlenc#sha256"/>
        <DigestValue>l0vVD4fmXsNqs7AVyV7RwNqaxrj8YZo9YHmSJkBl3XI=</DigestValue>
      </Reference>
      <Reference URI="/xl/media/image9.png?ContentType=image/png">
        <DigestMethod Algorithm="http://www.w3.org/2001/04/xmlenc#sha256"/>
        <DigestValue>MOACREdIJNWIXTxo1thK+ZNDdG0RSDbu3bl0IB/X9tU=</DigestValue>
      </Reference>
      <Reference URI="/xl/printerSettings/printerSettings1.bin?ContentType=application/vnd.openxmlformats-officedocument.spreadsheetml.printerSettings">
        <DigestMethod Algorithm="http://www.w3.org/2001/04/xmlenc#sha256"/>
        <DigestValue>nSxcQk8FOOvSYS5qzHzGy1XuQCA5SBM2o14c3Lj79+k=</DigestValue>
      </Reference>
      <Reference URI="/xl/printerSettings/printerSettings10.bin?ContentType=application/vnd.openxmlformats-officedocument.spreadsheetml.printerSettings">
        <DigestMethod Algorithm="http://www.w3.org/2001/04/xmlenc#sha256"/>
        <DigestValue>htR/+j4yybqi6CJephI1UJRqgL/aMLCjPVzXL/MCgPo=</DigestValue>
      </Reference>
      <Reference URI="/xl/printerSettings/printerSettings11.bin?ContentType=application/vnd.openxmlformats-officedocument.spreadsheetml.printerSettings">
        <DigestMethod Algorithm="http://www.w3.org/2001/04/xmlenc#sha256"/>
        <DigestValue>9y189P6Asu5x4GCXK/oqYG4atlgGphdnQSVIiw8bJE4=</DigestValue>
      </Reference>
      <Reference URI="/xl/printerSettings/printerSettings12.bin?ContentType=application/vnd.openxmlformats-officedocument.spreadsheetml.printerSettings">
        <DigestMethod Algorithm="http://www.w3.org/2001/04/xmlenc#sha256"/>
        <DigestValue>8G1ufIRdsG6zLCyJjcG7F6wCd+jJNRnBnmeRr+AA/rA=</DigestValue>
      </Reference>
      <Reference URI="/xl/printerSettings/printerSettings13.bin?ContentType=application/vnd.openxmlformats-officedocument.spreadsheetml.printerSettings">
        <DigestMethod Algorithm="http://www.w3.org/2001/04/xmlenc#sha256"/>
        <DigestValue>htR/+j4yybqi6CJephI1UJRqgL/aMLCjPVzXL/MCgPo=</DigestValue>
      </Reference>
      <Reference URI="/xl/printerSettings/printerSettings14.bin?ContentType=application/vnd.openxmlformats-officedocument.spreadsheetml.printerSettings">
        <DigestMethod Algorithm="http://www.w3.org/2001/04/xmlenc#sha256"/>
        <DigestValue>W3jyxZUVs8qacqcGyJM1JchFxJhzHlnJX4NwFrVyr3A=</DigestValue>
      </Reference>
      <Reference URI="/xl/printerSettings/printerSettings15.bin?ContentType=application/vnd.openxmlformats-officedocument.spreadsheetml.printerSettings">
        <DigestMethod Algorithm="http://www.w3.org/2001/04/xmlenc#sha256"/>
        <DigestValue>CL6gLnR7eHT5P0Xy+whKJxcH/sE9Xo/feAgT5qk7wyg=</DigestValue>
      </Reference>
      <Reference URI="/xl/printerSettings/printerSettings16.bin?ContentType=application/vnd.openxmlformats-officedocument.spreadsheetml.printerSettings">
        <DigestMethod Algorithm="http://www.w3.org/2001/04/xmlenc#sha256"/>
        <DigestValue>htR/+j4yybqi6CJephI1UJRqgL/aMLCjPVzXL/MCgPo=</DigestValue>
      </Reference>
      <Reference URI="/xl/printerSettings/printerSettings17.bin?ContentType=application/vnd.openxmlformats-officedocument.spreadsheetml.printerSettings">
        <DigestMethod Algorithm="http://www.w3.org/2001/04/xmlenc#sha256"/>
        <DigestValue>l6sWB/WojTKwSDk92Ap5iHkZzz9C31RwqbVB61F7hR0=</DigestValue>
      </Reference>
      <Reference URI="/xl/printerSettings/printerSettings18.bin?ContentType=application/vnd.openxmlformats-officedocument.spreadsheetml.printerSettings">
        <DigestMethod Algorithm="http://www.w3.org/2001/04/xmlenc#sha256"/>
        <DigestValue>BoHzbNNNJyFsUmqqBzPgRaRrPe/Iz6K9csUiO3dMv5M=</DigestValue>
      </Reference>
      <Reference URI="/xl/printerSettings/printerSettings19.bin?ContentType=application/vnd.openxmlformats-officedocument.spreadsheetml.printerSettings">
        <DigestMethod Algorithm="http://www.w3.org/2001/04/xmlenc#sha256"/>
        <DigestValue>htR/+j4yybqi6CJephI1UJRqgL/aMLCjPVzXL/MCgPo=</DigestValue>
      </Reference>
      <Reference URI="/xl/printerSettings/printerSettings2.bin?ContentType=application/vnd.openxmlformats-officedocument.spreadsheetml.printerSettings">
        <DigestMethod Algorithm="http://www.w3.org/2001/04/xmlenc#sha256"/>
        <DigestValue>qqrGkKEIWhtCRY8E0dVc7UHeGtyXDNAhwsoN6kN5g2k=</DigestValue>
      </Reference>
      <Reference URI="/xl/printerSettings/printerSettings20.bin?ContentType=application/vnd.openxmlformats-officedocument.spreadsheetml.printerSettings">
        <DigestMethod Algorithm="http://www.w3.org/2001/04/xmlenc#sha256"/>
        <DigestValue>9y189P6Asu5x4GCXK/oqYG4atlgGphdnQSVIiw8bJE4=</DigestValue>
      </Reference>
      <Reference URI="/xl/printerSettings/printerSettings21.bin?ContentType=application/vnd.openxmlformats-officedocument.spreadsheetml.printerSettings">
        <DigestMethod Algorithm="http://www.w3.org/2001/04/xmlenc#sha256"/>
        <DigestValue>46Kp8p+C07i9vdUTqNsh+OSoqZpAgRsWEf0fC5L5APs=</DigestValue>
      </Reference>
      <Reference URI="/xl/printerSettings/printerSettings22.bin?ContentType=application/vnd.openxmlformats-officedocument.spreadsheetml.printerSettings">
        <DigestMethod Algorithm="http://www.w3.org/2001/04/xmlenc#sha256"/>
        <DigestValue>htR/+j4yybqi6CJephI1UJRqgL/aMLCjPVzXL/MCgPo=</DigestValue>
      </Reference>
      <Reference URI="/xl/printerSettings/printerSettings23.bin?ContentType=application/vnd.openxmlformats-officedocument.spreadsheetml.printerSettings">
        <DigestMethod Algorithm="http://www.w3.org/2001/04/xmlenc#sha256"/>
        <DigestValue>BoHzbNNNJyFsUmqqBzPgRaRrPe/Iz6K9csUiO3dMv5M=</DigestValue>
      </Reference>
      <Reference URI="/xl/printerSettings/printerSettings24.bin?ContentType=application/vnd.openxmlformats-officedocument.spreadsheetml.printerSettings">
        <DigestMethod Algorithm="http://www.w3.org/2001/04/xmlenc#sha256"/>
        <DigestValue>htR/+j4yybqi6CJephI1UJRqgL/aMLCjPVzXL/MCgPo=</DigestValue>
      </Reference>
      <Reference URI="/xl/printerSettings/printerSettings25.bin?ContentType=application/vnd.openxmlformats-officedocument.spreadsheetml.printerSettings">
        <DigestMethod Algorithm="http://www.w3.org/2001/04/xmlenc#sha256"/>
        <DigestValue>abOJkb/y0iZH9riByMUUTMvOJ0y8n0w7vQs2PW2o/f4=</DigestValue>
      </Reference>
      <Reference URI="/xl/printerSettings/printerSettings26.bin?ContentType=application/vnd.openxmlformats-officedocument.spreadsheetml.printerSettings">
        <DigestMethod Algorithm="http://www.w3.org/2001/04/xmlenc#sha256"/>
        <DigestValue>BoHzbNNNJyFsUmqqBzPgRaRrPe/Iz6K9csUiO3dMv5M=</DigestValue>
      </Reference>
      <Reference URI="/xl/printerSettings/printerSettings27.bin?ContentType=application/vnd.openxmlformats-officedocument.spreadsheetml.printerSettings">
        <DigestMethod Algorithm="http://www.w3.org/2001/04/xmlenc#sha256"/>
        <DigestValue>htR/+j4yybqi6CJephI1UJRqgL/aMLCjPVzXL/MCgPo=</DigestValue>
      </Reference>
      <Reference URI="/xl/printerSettings/printerSettings28.bin?ContentType=application/vnd.openxmlformats-officedocument.spreadsheetml.printerSettings">
        <DigestMethod Algorithm="http://www.w3.org/2001/04/xmlenc#sha256"/>
        <DigestValue>7a+VFIo6Oj+ezBBCHKGzP+2F7hhurVHtjJ9k59DNj2s=</DigestValue>
      </Reference>
      <Reference URI="/xl/printerSettings/printerSettings29.bin?ContentType=application/vnd.openxmlformats-officedocument.spreadsheetml.printerSettings">
        <DigestMethod Algorithm="http://www.w3.org/2001/04/xmlenc#sha256"/>
        <DigestValue>htR/+j4yybqi6CJephI1UJRqgL/aMLCjPVzXL/MCgPo=</DigestValue>
      </Reference>
      <Reference URI="/xl/printerSettings/printerSettings3.bin?ContentType=application/vnd.openxmlformats-officedocument.spreadsheetml.printerSettings">
        <DigestMethod Algorithm="http://www.w3.org/2001/04/xmlenc#sha256"/>
        <DigestValue>qqrGkKEIWhtCRY8E0dVc7UHeGtyXDNAhwsoN6kN5g2k=</DigestValue>
      </Reference>
      <Reference URI="/xl/printerSettings/printerSettings30.bin?ContentType=application/vnd.openxmlformats-officedocument.spreadsheetml.printerSettings">
        <DigestMethod Algorithm="http://www.w3.org/2001/04/xmlenc#sha256"/>
        <DigestValue>7a+VFIo6Oj+ezBBCHKGzP+2F7hhurVHtjJ9k59DNj2s=</DigestValue>
      </Reference>
      <Reference URI="/xl/printerSettings/printerSettings31.bin?ContentType=application/vnd.openxmlformats-officedocument.spreadsheetml.printerSettings">
        <DigestMethod Algorithm="http://www.w3.org/2001/04/xmlenc#sha256"/>
        <DigestValue>WepQB02cL4O9pwafXrQaUn+FY1MexQxlE1mwmMLaSA4=</DigestValue>
      </Reference>
      <Reference URI="/xl/printerSettings/printerSettings32.bin?ContentType=application/vnd.openxmlformats-officedocument.spreadsheetml.printerSettings">
        <DigestMethod Algorithm="http://www.w3.org/2001/04/xmlenc#sha256"/>
        <DigestValue>a30vJku7RwdHo9b9w+QC2rK6joZB/k2GqBuXEH2swsE=</DigestValue>
      </Reference>
      <Reference URI="/xl/printerSettings/printerSettings33.bin?ContentType=application/vnd.openxmlformats-officedocument.spreadsheetml.printerSettings">
        <DigestMethod Algorithm="http://www.w3.org/2001/04/xmlenc#sha256"/>
        <DigestValue>mSQiJb6uROmjq4FJOq/wxk7Mgyd+pucMBh2XuEWaW4o=</DigestValue>
      </Reference>
      <Reference URI="/xl/printerSettings/printerSettings34.bin?ContentType=application/vnd.openxmlformats-officedocument.spreadsheetml.printerSettings">
        <DigestMethod Algorithm="http://www.w3.org/2001/04/xmlenc#sha256"/>
        <DigestValue>abOJkb/y0iZH9riByMUUTMvOJ0y8n0w7vQs2PW2o/f4=</DigestValue>
      </Reference>
      <Reference URI="/xl/printerSettings/printerSettings35.bin?ContentType=application/vnd.openxmlformats-officedocument.spreadsheetml.printerSettings">
        <DigestMethod Algorithm="http://www.w3.org/2001/04/xmlenc#sha256"/>
        <DigestValue>8G1ufIRdsG6zLCyJjcG7F6wCd+jJNRnBnmeRr+AA/rA=</DigestValue>
      </Reference>
      <Reference URI="/xl/printerSettings/printerSettings36.bin?ContentType=application/vnd.openxmlformats-officedocument.spreadsheetml.printerSettings">
        <DigestMethod Algorithm="http://www.w3.org/2001/04/xmlenc#sha256"/>
        <DigestValue>iM1kjVG/fGa2cRffCs3vpV7EjMEcnaPc0Y8HZX++Dqg=</DigestValue>
      </Reference>
      <Reference URI="/xl/printerSettings/printerSettings37.bin?ContentType=application/vnd.openxmlformats-officedocument.spreadsheetml.printerSettings">
        <DigestMethod Algorithm="http://www.w3.org/2001/04/xmlenc#sha256"/>
        <DigestValue>7a+VFIo6Oj+ezBBCHKGzP+2F7hhurVHtjJ9k59DNj2s=</DigestValue>
      </Reference>
      <Reference URI="/xl/printerSettings/printerSettings38.bin?ContentType=application/vnd.openxmlformats-officedocument.spreadsheetml.printerSettings">
        <DigestMethod Algorithm="http://www.w3.org/2001/04/xmlenc#sha256"/>
        <DigestValue>BoHzbNNNJyFsUmqqBzPgRaRrPe/Iz6K9csUiO3dMv5M=</DigestValue>
      </Reference>
      <Reference URI="/xl/printerSettings/printerSettings39.bin?ContentType=application/vnd.openxmlformats-officedocument.spreadsheetml.printerSettings">
        <DigestMethod Algorithm="http://www.w3.org/2001/04/xmlenc#sha256"/>
        <DigestValue>a30vJku7RwdHo9b9w+QC2rK6joZB/k2GqBuXEH2swsE=</DigestValue>
      </Reference>
      <Reference URI="/xl/printerSettings/printerSettings4.bin?ContentType=application/vnd.openxmlformats-officedocument.spreadsheetml.printerSettings">
        <DigestMethod Algorithm="http://www.w3.org/2001/04/xmlenc#sha256"/>
        <DigestValue>qqrGkKEIWhtCRY8E0dVc7UHeGtyXDNAhwsoN6kN5g2k=</DigestValue>
      </Reference>
      <Reference URI="/xl/printerSettings/printerSettings40.bin?ContentType=application/vnd.openxmlformats-officedocument.spreadsheetml.printerSettings">
        <DigestMethod Algorithm="http://www.w3.org/2001/04/xmlenc#sha256"/>
        <DigestValue>a30vJku7RwdHo9b9w+QC2rK6joZB/k2GqBuXEH2swsE=</DigestValue>
      </Reference>
      <Reference URI="/xl/printerSettings/printerSettings41.bin?ContentType=application/vnd.openxmlformats-officedocument.spreadsheetml.printerSettings">
        <DigestMethod Algorithm="http://www.w3.org/2001/04/xmlenc#sha256"/>
        <DigestValue>a30vJku7RwdHo9b9w+QC2rK6joZB/k2GqBuXEH2swsE=</DigestValue>
      </Reference>
      <Reference URI="/xl/printerSettings/printerSettings42.bin?ContentType=application/vnd.openxmlformats-officedocument.spreadsheetml.printerSettings">
        <DigestMethod Algorithm="http://www.w3.org/2001/04/xmlenc#sha256"/>
        <DigestValue>abOJkb/y0iZH9riByMUUTMvOJ0y8n0w7vQs2PW2o/f4=</DigestValue>
      </Reference>
      <Reference URI="/xl/printerSettings/printerSettings43.bin?ContentType=application/vnd.openxmlformats-officedocument.spreadsheetml.printerSettings">
        <DigestMethod Algorithm="http://www.w3.org/2001/04/xmlenc#sha256"/>
        <DigestValue>8G1ufIRdsG6zLCyJjcG7F6wCd+jJNRnBnmeRr+AA/rA=</DigestValue>
      </Reference>
      <Reference URI="/xl/printerSettings/printerSettings44.bin?ContentType=application/vnd.openxmlformats-officedocument.spreadsheetml.printerSettings">
        <DigestMethod Algorithm="http://www.w3.org/2001/04/xmlenc#sha256"/>
        <DigestValue>BoHzbNNNJyFsUmqqBzPgRaRrPe/Iz6K9csUiO3dMv5M=</DigestValue>
      </Reference>
      <Reference URI="/xl/printerSettings/printerSettings45.bin?ContentType=application/vnd.openxmlformats-officedocument.spreadsheetml.printerSettings">
        <DigestMethod Algorithm="http://www.w3.org/2001/04/xmlenc#sha256"/>
        <DigestValue>nSxcQk8FOOvSYS5qzHzGy1XuQCA5SBM2o14c3Lj79+k=</DigestValue>
      </Reference>
      <Reference URI="/xl/printerSettings/printerSettings46.bin?ContentType=application/vnd.openxmlformats-officedocument.spreadsheetml.printerSettings">
        <DigestMethod Algorithm="http://www.w3.org/2001/04/xmlenc#sha256"/>
        <DigestValue>7a+VFIo6Oj+ezBBCHKGzP+2F7hhurVHtjJ9k59DNj2s=</DigestValue>
      </Reference>
      <Reference URI="/xl/printerSettings/printerSettings5.bin?ContentType=application/vnd.openxmlformats-officedocument.spreadsheetml.printerSettings">
        <DigestMethod Algorithm="http://www.w3.org/2001/04/xmlenc#sha256"/>
        <DigestValue>61nxws/am3k8yOQgHcEipGJQGFOZrODtgSlj5RIGV8w=</DigestValue>
      </Reference>
      <Reference URI="/xl/printerSettings/printerSettings6.bin?ContentType=application/vnd.openxmlformats-officedocument.spreadsheetml.printerSettings">
        <DigestMethod Algorithm="http://www.w3.org/2001/04/xmlenc#sha256"/>
        <DigestValue>nSxcQk8FOOvSYS5qzHzGy1XuQCA5SBM2o14c3Lj79+k=</DigestValue>
      </Reference>
      <Reference URI="/xl/printerSettings/printerSettings7.bin?ContentType=application/vnd.openxmlformats-officedocument.spreadsheetml.printerSettings">
        <DigestMethod Algorithm="http://www.w3.org/2001/04/xmlenc#sha256"/>
        <DigestValue>KugAUOUwpUQ8FSok7UTGrbhPYcWoustjcSTJFL7m9yM=</DigestValue>
      </Reference>
      <Reference URI="/xl/printerSettings/printerSettings8.bin?ContentType=application/vnd.openxmlformats-officedocument.spreadsheetml.printerSettings">
        <DigestMethod Algorithm="http://www.w3.org/2001/04/xmlenc#sha256"/>
        <DigestValue>FmtW9R6M5T5vpxL6AdWkUh5yOg/iclPyBtexu4Ofwm0=</DigestValue>
      </Reference>
      <Reference URI="/xl/printerSettings/printerSettings9.bin?ContentType=application/vnd.openxmlformats-officedocument.spreadsheetml.printerSettings">
        <DigestMethod Algorithm="http://www.w3.org/2001/04/xmlenc#sha256"/>
        <DigestValue>htR/+j4yybqi6CJephI1UJRqgL/aMLCjPVzXL/MCgPo=</DigestValue>
      </Reference>
      <Reference URI="/xl/sharedStrings.xml?ContentType=application/vnd.openxmlformats-officedocument.spreadsheetml.sharedStrings+xml">
        <DigestMethod Algorithm="http://www.w3.org/2001/04/xmlenc#sha256"/>
        <DigestValue>kLt+giuivDPlLBlFrz4vQd/GxdC+0EiLeUR0UKv+CDY=</DigestValue>
      </Reference>
      <Reference URI="/xl/styles.xml?ContentType=application/vnd.openxmlformats-officedocument.spreadsheetml.styles+xml">
        <DigestMethod Algorithm="http://www.w3.org/2001/04/xmlenc#sha256"/>
        <DigestValue>pkYpkCuqhTdW3V6eeHQ/5+KUGiEOMilryJjHgy72XHU=</DigestValue>
      </Reference>
      <Reference URI="/xl/theme/theme1.xml?ContentType=application/vnd.openxmlformats-officedocument.theme+xml">
        <DigestMethod Algorithm="http://www.w3.org/2001/04/xmlenc#sha256"/>
        <DigestValue>gcKivLSR62CMLp3FoReG1kslclLlHYCA7f/kGgXQhW4=</DigestValue>
      </Reference>
      <Reference URI="/xl/workbook.xml?ContentType=application/vnd.openxmlformats-officedocument.spreadsheetml.sheet.main+xml">
        <DigestMethod Algorithm="http://www.w3.org/2001/04/xmlenc#sha256"/>
        <DigestValue>zfNeFDDG92PFbN44zPy3k4wxE8nw9G2y37s25kgbV2k=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ZOZ+2y8KlgARq7v4vsPrD4nIDV4Rqtubx7lLXn+BYVI=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72Dh22/5nJs8GzgoNSIITAueNO0MuL3xBNDlajrLDKQ=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meHXcx7Zi0JXunMNbtBEA0LvW0OaVUQWwXkou8Q9mYg=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8RBZap0G4PC2rbdE/dU5dRGc+tkiQQrkf2bhnQJP7s0=</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INlvLIqIL0fj/Etc8R5vhcoJWGlR4Rcu1uXfyzApHF0=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5V3eqd5pKtmay5lXEpaZFkb0TTz5Dy2vFHqX1ASbQoU=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hcFjmh/taubrs95689JpJIX/gVpKtvtiwE9lVMcyjeA=</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3EFCoJP7ifyySvEb6sRl69VZmMEijuWu+DwqVOqUwh4=</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IsTdH6Tn4vR3ROT70MhgFxSMuNA85TIlS90vCqw+65g=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1FCniD4lHEMab0J9eJ3ec2bMqFDgBFKCPealtV1DXhQ=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irs/Pu/FzvxUJmFujRUwEQEL1S0ghz68+kVFgf3MIs8=</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bP+Gs9i9hoN8MD9lLG/YAPfWtBoQ6AtOjxeRhCEGU9I=</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0vFzXnyHjMovnddXvhy7hcXZ/B7bypNohESU766IdBM=</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knVKqGu+8yPBF6SbnbmcmdfKhkmHzBGGVE6Iagt1zQg=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OYKjLUhNHCTDFOVP/ODPDouUTgAHw0fSwpTJkfWVgTo=</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ZPMSB8FsBvkE6pvrI6PCS1jxKkvUowe6IFswEV6CYyg=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qJtVjx6FQIQHcuuQwOZlzywuxt3jf4wb9n7M8owOEUs=</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EE8amWRz8Efp3arNpvjrhK8Km6OYqqDYzcuIJIMejMk=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B6hkNN0TuSbHU2Cq1sqoRu9X1Vz5xLlnSMVPLVD6AWE=</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xV+XYTy3ANphD1+X7/DTJniaZCsG/x3VXakQOVf9vl8=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/FR1JVKlQbRbWSG9oYrif4NylEiUZwvnB1GBjysMEKw=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FukLl1sXL13OoRVv37smV5LIsLjqP/yb/p1/9a3NreE=</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zkkJr86NKDkEFlMA80Mu5j734Sq+KqoM8uNl665B+OI=</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upWRsdNAd2PL7nOVctiRhiQO8qRMwAe1bY3IKbyRNNw=</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sGIbaSn54Cp6NwOy1U9WFBdTNFyKt3BHITSj/uQONl8=</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Gld/VzoRPMte2/Xbik9xx7/1+vUoBbp7qxC6XbN0hkU=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1bI2dynlxFCHcdiJLy/vk3PUnFQRHIv3OkWvzepdUGg=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+0j2qKBxBJkkShhFQjES45IlHYswP66oQlBRboyLJtc=</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e4uNuCvjxunzigrkELb71XLzeAeoHjYJUMgvBszqoNU=</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u5BqASzFxkZ1czrMKIDhOH6nTlS+LpDSj2qfiAEgxrQ=</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SVmtTBwuXO0tBEW5pZA5nWbygedFxokaZwG8Zkbs29I=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twVxLzIPjGELgXsUs7YBJf6HKy3zoRRyUANYdJQokwE=</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f/iHIj5EXWJqEOYUDE+hDDONcWEy7b8EEin33f9rUfg=</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hMzxtsGmKLtgF7pPv1Kl5UI8963w3FjFpKNxtGRmvpY=</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BouJP87XTttRlESMcX9Ynj7bZDAFGacHpfWLCi/tSYs=</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Nm/BTU1aWFZKUVGrbaB/GNSqQ9K2W0P9l5owbaygo0g=</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QhrnWSyMevW5w1TQcl3WgA4Ee+ExqSfrC3Dt8tD3xb8=</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BFDmnG6U9u2pfLs88HAkIolFOPx7JJ01U+op1GoU8Kc=</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qj72wttG2ZeOg98/GkcZzyl1B8bq+o4SnLDyIDjWaWM=</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zE8oPV2kxUdmGu7cWw0p08qujFKmutDYOzBRyBQLUOU=</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ppB0LtfgC8uHSgXnFbIFEagefddKJwzh4PqwFmzAodk=</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gq+jxydDD09aDsEZQ5P3ya+xHfeNUAQgY1RFaPFy5Iw=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aNSy593Et2UK8oA6WHGONS53DInpYWmo3LI9HSF3xe0=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5GZR8kJIOaHvy2VnbUiRgyNB5menELbxKzlmtspM6QA=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lvLBtWALA0rZogtnOvxeDmgN4PGqgx6eST/Vp85V05Y=</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aicZpxLIl2/3f4J4U+2LKTUY5B1Q6JRCJwRGjkl/CJU=</DigestValue>
      </Reference>
      <Reference URI="/xl/worksheets/sheet1.xml?ContentType=application/vnd.openxmlformats-officedocument.spreadsheetml.worksheet+xml">
        <DigestMethod Algorithm="http://www.w3.org/2001/04/xmlenc#sha256"/>
        <DigestValue>ZdvXceKrj/ILAL9VkbGWFB42Lz1bYZ+i9+396z6DO8g=</DigestValue>
      </Reference>
      <Reference URI="/xl/worksheets/sheet10.xml?ContentType=application/vnd.openxmlformats-officedocument.spreadsheetml.worksheet+xml">
        <DigestMethod Algorithm="http://www.w3.org/2001/04/xmlenc#sha256"/>
        <DigestValue>fbwbKq/NERuXsUAPn2WvKF2ZLgF01Gx4HjtMWen8BX0=</DigestValue>
      </Reference>
      <Reference URI="/xl/worksheets/sheet11.xml?ContentType=application/vnd.openxmlformats-officedocument.spreadsheetml.worksheet+xml">
        <DigestMethod Algorithm="http://www.w3.org/2001/04/xmlenc#sha256"/>
        <DigestValue>9Mp8HXOxg8XQAlKLi2lbxweS5AJkmTdGYiRv331TisY=</DigestValue>
      </Reference>
      <Reference URI="/xl/worksheets/sheet12.xml?ContentType=application/vnd.openxmlformats-officedocument.spreadsheetml.worksheet+xml">
        <DigestMethod Algorithm="http://www.w3.org/2001/04/xmlenc#sha256"/>
        <DigestValue>QFejsMobOgv5noyNRDRHIhLsnTj05ZBO3RExVkwwqq0=</DigestValue>
      </Reference>
      <Reference URI="/xl/worksheets/sheet13.xml?ContentType=application/vnd.openxmlformats-officedocument.spreadsheetml.worksheet+xml">
        <DigestMethod Algorithm="http://www.w3.org/2001/04/xmlenc#sha256"/>
        <DigestValue>8jzGs4IJBctXYXr4T6vDWMwkl/DJKfotItINFMw6P0I=</DigestValue>
      </Reference>
      <Reference URI="/xl/worksheets/sheet14.xml?ContentType=application/vnd.openxmlformats-officedocument.spreadsheetml.worksheet+xml">
        <DigestMethod Algorithm="http://www.w3.org/2001/04/xmlenc#sha256"/>
        <DigestValue>T9+7GK1fN6p5jCY5MJ4c15QrcZ4u0y+TyIXa7OUAxEs=</DigestValue>
      </Reference>
      <Reference URI="/xl/worksheets/sheet15.xml?ContentType=application/vnd.openxmlformats-officedocument.spreadsheetml.worksheet+xml">
        <DigestMethod Algorithm="http://www.w3.org/2001/04/xmlenc#sha256"/>
        <DigestValue>jAujIpjBtE9FTOMap/ahYWyqvUCaPdRj9ZyYG8CwV88=</DigestValue>
      </Reference>
      <Reference URI="/xl/worksheets/sheet16.xml?ContentType=application/vnd.openxmlformats-officedocument.spreadsheetml.worksheet+xml">
        <DigestMethod Algorithm="http://www.w3.org/2001/04/xmlenc#sha256"/>
        <DigestValue>fXcA++q20zaDxzJ3KBQx8ws8SxgV4GPECLDu9p70DpE=</DigestValue>
      </Reference>
      <Reference URI="/xl/worksheets/sheet17.xml?ContentType=application/vnd.openxmlformats-officedocument.spreadsheetml.worksheet+xml">
        <DigestMethod Algorithm="http://www.w3.org/2001/04/xmlenc#sha256"/>
        <DigestValue>ZJ0dMcFkjt3oeq6tGq+O1hck3tFO60ZVSqz2uKAkRLA=</DigestValue>
      </Reference>
      <Reference URI="/xl/worksheets/sheet18.xml?ContentType=application/vnd.openxmlformats-officedocument.spreadsheetml.worksheet+xml">
        <DigestMethod Algorithm="http://www.w3.org/2001/04/xmlenc#sha256"/>
        <DigestValue>BcwH/6e9R/xDMzJzgqP4c/MQ+yrcr9y0d8Ujua4YjEU=</DigestValue>
      </Reference>
      <Reference URI="/xl/worksheets/sheet19.xml?ContentType=application/vnd.openxmlformats-officedocument.spreadsheetml.worksheet+xml">
        <DigestMethod Algorithm="http://www.w3.org/2001/04/xmlenc#sha256"/>
        <DigestValue>4HHufo0nDZ440NS5MN+WUiBRf7Ds5qIPetMF81gJr/8=</DigestValue>
      </Reference>
      <Reference URI="/xl/worksheets/sheet2.xml?ContentType=application/vnd.openxmlformats-officedocument.spreadsheetml.worksheet+xml">
        <DigestMethod Algorithm="http://www.w3.org/2001/04/xmlenc#sha256"/>
        <DigestValue>qgL0oYWGN/EFG5h/KWPqX4GAg7giVZhywp9X72jx3yo=</DigestValue>
      </Reference>
      <Reference URI="/xl/worksheets/sheet20.xml?ContentType=application/vnd.openxmlformats-officedocument.spreadsheetml.worksheet+xml">
        <DigestMethod Algorithm="http://www.w3.org/2001/04/xmlenc#sha256"/>
        <DigestValue>OMf4zcrArsR0XxrWki7pJYklSD0V5/LSMutSTRSn+Wg=</DigestValue>
      </Reference>
      <Reference URI="/xl/worksheets/sheet21.xml?ContentType=application/vnd.openxmlformats-officedocument.spreadsheetml.worksheet+xml">
        <DigestMethod Algorithm="http://www.w3.org/2001/04/xmlenc#sha256"/>
        <DigestValue>QEl4WkoL7aYK80RTrgI+iPYw/n0LDDSQqDgI3HgF3nQ=</DigestValue>
      </Reference>
      <Reference URI="/xl/worksheets/sheet22.xml?ContentType=application/vnd.openxmlformats-officedocument.spreadsheetml.worksheet+xml">
        <DigestMethod Algorithm="http://www.w3.org/2001/04/xmlenc#sha256"/>
        <DigestValue>squ+h6Aee1GStTW3pJJPHhtog79WGcdPqVqT2zLX4DM=</DigestValue>
      </Reference>
      <Reference URI="/xl/worksheets/sheet23.xml?ContentType=application/vnd.openxmlformats-officedocument.spreadsheetml.worksheet+xml">
        <DigestMethod Algorithm="http://www.w3.org/2001/04/xmlenc#sha256"/>
        <DigestValue>nB2NCWITMqzFwIPHozkGNgL0W6PPTxez+qPBKRhgsRA=</DigestValue>
      </Reference>
      <Reference URI="/xl/worksheets/sheet24.xml?ContentType=application/vnd.openxmlformats-officedocument.spreadsheetml.worksheet+xml">
        <DigestMethod Algorithm="http://www.w3.org/2001/04/xmlenc#sha256"/>
        <DigestValue>hNqDZ56XM/2Sqt8pIwLHVjsTe60RoNkRmIE11ds8P24=</DigestValue>
      </Reference>
      <Reference URI="/xl/worksheets/sheet25.xml?ContentType=application/vnd.openxmlformats-officedocument.spreadsheetml.worksheet+xml">
        <DigestMethod Algorithm="http://www.w3.org/2001/04/xmlenc#sha256"/>
        <DigestValue>sMBYCe5lRtxFhhI6Xmjs9N+7peUursiaNlHUP6FtKn8=</DigestValue>
      </Reference>
      <Reference URI="/xl/worksheets/sheet26.xml?ContentType=application/vnd.openxmlformats-officedocument.spreadsheetml.worksheet+xml">
        <DigestMethod Algorithm="http://www.w3.org/2001/04/xmlenc#sha256"/>
        <DigestValue>y3Oh24Y8QiUvTJ98Ky4o/0zkJeLvVjViDn/gUGtP7z0=</DigestValue>
      </Reference>
      <Reference URI="/xl/worksheets/sheet27.xml?ContentType=application/vnd.openxmlformats-officedocument.spreadsheetml.worksheet+xml">
        <DigestMethod Algorithm="http://www.w3.org/2001/04/xmlenc#sha256"/>
        <DigestValue>iT8QzW1h3lfbKfn+8h32v/d5xsfgfzSTKxD9NSWBlH4=</DigestValue>
      </Reference>
      <Reference URI="/xl/worksheets/sheet28.xml?ContentType=application/vnd.openxmlformats-officedocument.spreadsheetml.worksheet+xml">
        <DigestMethod Algorithm="http://www.w3.org/2001/04/xmlenc#sha256"/>
        <DigestValue>/XAP7AAGSV0yGPn+W3MRGalmf9kiyRG13ScIrbgPyLE=</DigestValue>
      </Reference>
      <Reference URI="/xl/worksheets/sheet29.xml?ContentType=application/vnd.openxmlformats-officedocument.spreadsheetml.worksheet+xml">
        <DigestMethod Algorithm="http://www.w3.org/2001/04/xmlenc#sha256"/>
        <DigestValue>M+axKdvLbTy6Acb2PUzYfpWvEONaqijbOib78M1I9Ww=</DigestValue>
      </Reference>
      <Reference URI="/xl/worksheets/sheet3.xml?ContentType=application/vnd.openxmlformats-officedocument.spreadsheetml.worksheet+xml">
        <DigestMethod Algorithm="http://www.w3.org/2001/04/xmlenc#sha256"/>
        <DigestValue>oKUiSCyIAWxmFF59RAkY8De2nyDqe+IGkh0376CsBO4=</DigestValue>
      </Reference>
      <Reference URI="/xl/worksheets/sheet30.xml?ContentType=application/vnd.openxmlformats-officedocument.spreadsheetml.worksheet+xml">
        <DigestMethod Algorithm="http://www.w3.org/2001/04/xmlenc#sha256"/>
        <DigestValue>1T12mLqF1nRfgD4UwmoR4Gqnc9lylxV+2aiwt5n/ke0=</DigestValue>
      </Reference>
      <Reference URI="/xl/worksheets/sheet31.xml?ContentType=application/vnd.openxmlformats-officedocument.spreadsheetml.worksheet+xml">
        <DigestMethod Algorithm="http://www.w3.org/2001/04/xmlenc#sha256"/>
        <DigestValue>/eBNX7co1AJS8at6BhiC80bsFQOgiIwUcRdfub/3jyo=</DigestValue>
      </Reference>
      <Reference URI="/xl/worksheets/sheet32.xml?ContentType=application/vnd.openxmlformats-officedocument.spreadsheetml.worksheet+xml">
        <DigestMethod Algorithm="http://www.w3.org/2001/04/xmlenc#sha256"/>
        <DigestValue>BrW6CKJUTN4y8xVsw+FiG/j/fE1Uwcic0h3wYrdfjGI=</DigestValue>
      </Reference>
      <Reference URI="/xl/worksheets/sheet33.xml?ContentType=application/vnd.openxmlformats-officedocument.spreadsheetml.worksheet+xml">
        <DigestMethod Algorithm="http://www.w3.org/2001/04/xmlenc#sha256"/>
        <DigestValue>m8bvHt5vWXcwLyRWWsrd11gEFs5jZf9XUphhec1toOo=</DigestValue>
      </Reference>
      <Reference URI="/xl/worksheets/sheet34.xml?ContentType=application/vnd.openxmlformats-officedocument.spreadsheetml.worksheet+xml">
        <DigestMethod Algorithm="http://www.w3.org/2001/04/xmlenc#sha256"/>
        <DigestValue>AuK2e6OgiUD62SiHjvbSYXjOaQKMxoP8LSKZepZFeAw=</DigestValue>
      </Reference>
      <Reference URI="/xl/worksheets/sheet35.xml?ContentType=application/vnd.openxmlformats-officedocument.spreadsheetml.worksheet+xml">
        <DigestMethod Algorithm="http://www.w3.org/2001/04/xmlenc#sha256"/>
        <DigestValue>WCA3Oyw3BURq9jEF1KcRqnT2SWbFNOo551GmfW0emHA=</DigestValue>
      </Reference>
      <Reference URI="/xl/worksheets/sheet36.xml?ContentType=application/vnd.openxmlformats-officedocument.spreadsheetml.worksheet+xml">
        <DigestMethod Algorithm="http://www.w3.org/2001/04/xmlenc#sha256"/>
        <DigestValue>9GkpyQed/1rkhqb4Z0165xDomNuZ8yZwNM3Fe7G2P+E=</DigestValue>
      </Reference>
      <Reference URI="/xl/worksheets/sheet37.xml?ContentType=application/vnd.openxmlformats-officedocument.spreadsheetml.worksheet+xml">
        <DigestMethod Algorithm="http://www.w3.org/2001/04/xmlenc#sha256"/>
        <DigestValue>sMXHxzyIpKQoO9Wf/eglJMiMYfNNoiMBujHNDEcZWCM=</DigestValue>
      </Reference>
      <Reference URI="/xl/worksheets/sheet38.xml?ContentType=application/vnd.openxmlformats-officedocument.spreadsheetml.worksheet+xml">
        <DigestMethod Algorithm="http://www.w3.org/2001/04/xmlenc#sha256"/>
        <DigestValue>6sQmJyN2oJp4mAZyPAH7f9br6tajhRjDWnIm+XjGFto=</DigestValue>
      </Reference>
      <Reference URI="/xl/worksheets/sheet39.xml?ContentType=application/vnd.openxmlformats-officedocument.spreadsheetml.worksheet+xml">
        <DigestMethod Algorithm="http://www.w3.org/2001/04/xmlenc#sha256"/>
        <DigestValue>18QcaspkY5dw59w5eoHTfsT9OXpkyBFTam0OocGS9t8=</DigestValue>
      </Reference>
      <Reference URI="/xl/worksheets/sheet4.xml?ContentType=application/vnd.openxmlformats-officedocument.spreadsheetml.worksheet+xml">
        <DigestMethod Algorithm="http://www.w3.org/2001/04/xmlenc#sha256"/>
        <DigestValue>mJD4jpV69tNFANxnq7EbYO9WfULHYo19KB+1OAGHHu4=</DigestValue>
      </Reference>
      <Reference URI="/xl/worksheets/sheet40.xml?ContentType=application/vnd.openxmlformats-officedocument.spreadsheetml.worksheet+xml">
        <DigestMethod Algorithm="http://www.w3.org/2001/04/xmlenc#sha256"/>
        <DigestValue>aQdA9d2YZ90kdtHe5IFzeucNJ3AFVifzzd1EqLS3WaE=</DigestValue>
      </Reference>
      <Reference URI="/xl/worksheets/sheet41.xml?ContentType=application/vnd.openxmlformats-officedocument.spreadsheetml.worksheet+xml">
        <DigestMethod Algorithm="http://www.w3.org/2001/04/xmlenc#sha256"/>
        <DigestValue>VYLlLdOY2dXnYrIo9fKPGc69E+RTz2LV1PjFSVxhFuY=</DigestValue>
      </Reference>
      <Reference URI="/xl/worksheets/sheet42.xml?ContentType=application/vnd.openxmlformats-officedocument.spreadsheetml.worksheet+xml">
        <DigestMethod Algorithm="http://www.w3.org/2001/04/xmlenc#sha256"/>
        <DigestValue>o2WKGPxBlGQeL7iNxBUTlA5M5FHtR8aE9T9HCTAZyFc=</DigestValue>
      </Reference>
      <Reference URI="/xl/worksheets/sheet43.xml?ContentType=application/vnd.openxmlformats-officedocument.spreadsheetml.worksheet+xml">
        <DigestMethod Algorithm="http://www.w3.org/2001/04/xmlenc#sha256"/>
        <DigestValue>LN1W8jxF01fY9kEq9lCJu+mMc97H6AYXtjV42BGAzs0=</DigestValue>
      </Reference>
      <Reference URI="/xl/worksheets/sheet44.xml?ContentType=application/vnd.openxmlformats-officedocument.spreadsheetml.worksheet+xml">
        <DigestMethod Algorithm="http://www.w3.org/2001/04/xmlenc#sha256"/>
        <DigestValue>o+kWvJCBscOfKDqCYaYIMxzU1IvmnE3skFb3qCMIZuE=</DigestValue>
      </Reference>
      <Reference URI="/xl/worksheets/sheet45.xml?ContentType=application/vnd.openxmlformats-officedocument.spreadsheetml.worksheet+xml">
        <DigestMethod Algorithm="http://www.w3.org/2001/04/xmlenc#sha256"/>
        <DigestValue>1sY1d3l8Cco2ZyuPD77wa8ZwWhcCexHB+G8FqF/PQgI=</DigestValue>
      </Reference>
      <Reference URI="/xl/worksheets/sheet46.xml?ContentType=application/vnd.openxmlformats-officedocument.spreadsheetml.worksheet+xml">
        <DigestMethod Algorithm="http://www.w3.org/2001/04/xmlenc#sha256"/>
        <DigestValue>Z3nFqpVpwAmSIPDTMDKHKyS5tzneVXFd5ccSGQiY/vc=</DigestValue>
      </Reference>
      <Reference URI="/xl/worksheets/sheet47.xml?ContentType=application/vnd.openxmlformats-officedocument.spreadsheetml.worksheet+xml">
        <DigestMethod Algorithm="http://www.w3.org/2001/04/xmlenc#sha256"/>
        <DigestValue>Erf8pZ0GhLwK3OWDaWEE2drjC7lCx3iJYnyDTyv/s5I=</DigestValue>
      </Reference>
      <Reference URI="/xl/worksheets/sheet5.xml?ContentType=application/vnd.openxmlformats-officedocument.spreadsheetml.worksheet+xml">
        <DigestMethod Algorithm="http://www.w3.org/2001/04/xmlenc#sha256"/>
        <DigestValue>vjON37Vnua0vNuozIAFVlfWJ5Q/5B0ZM8Wk40Vnjj/4=</DigestValue>
      </Reference>
      <Reference URI="/xl/worksheets/sheet6.xml?ContentType=application/vnd.openxmlformats-officedocument.spreadsheetml.worksheet+xml">
        <DigestMethod Algorithm="http://www.w3.org/2001/04/xmlenc#sha256"/>
        <DigestValue>rS9+q2kA/soZK22FeqxIgflf59pZdjqq4AnT3jyEhJY=</DigestValue>
      </Reference>
      <Reference URI="/xl/worksheets/sheet7.xml?ContentType=application/vnd.openxmlformats-officedocument.spreadsheetml.worksheet+xml">
        <DigestMethod Algorithm="http://www.w3.org/2001/04/xmlenc#sha256"/>
        <DigestValue>JAjVPvpJX8rMOMqPHINyqJhG8yRPzBrzc6UIFkvmwtY=</DigestValue>
      </Reference>
      <Reference URI="/xl/worksheets/sheet8.xml?ContentType=application/vnd.openxmlformats-officedocument.spreadsheetml.worksheet+xml">
        <DigestMethod Algorithm="http://www.w3.org/2001/04/xmlenc#sha256"/>
        <DigestValue>CpN2CkYBUDGmpvnrSL4uMthpCP22Zwe7uq9lPnzwIgc=</DigestValue>
      </Reference>
      <Reference URI="/xl/worksheets/sheet9.xml?ContentType=application/vnd.openxmlformats-officedocument.spreadsheetml.worksheet+xml">
        <DigestMethod Algorithm="http://www.w3.org/2001/04/xmlenc#sha256"/>
        <DigestValue>FDFOE+9BF1IXHp+B/UI/7tb+6f1rVK905kdVV2OQONY=</DigestValue>
      </Reference>
    </Manifest>
    <SignatureProperties>
      <SignatureProperty Id="idSignatureTime" Target="#idPackageSignature">
        <mdssi:SignatureTime xmlns:mdssi="http://schemas.openxmlformats.org/package/2006/digital-signature">
          <mdssi:Format>YYYY-MM-DDThh:mm:ssTZD</mdssi:Format>
          <mdssi:Value>2023-11-14T20:31:33Z</mdssi:Value>
        </mdssi:SignatureTime>
      </SignatureProperty>
    </SignatureProperties>
  </Object>
  <Object Id="idOfficeObject">
    <SignatureProperties>
      <SignatureProperty Id="idOfficeV1Details" Target="#idPackageSignature">
        <SignatureInfoV1 xmlns="http://schemas.microsoft.com/office/2006/digsig">
          <SetupID>{ADBE0E9E-2D81-4A5C-8885-06D5F442B94F}</SetupID>
          <SignatureText>Jorge Achon</SignatureText>
          <SignatureImage/>
          <SignatureComments/>
          <WindowsVersion>10.0</WindowsVersion>
          <OfficeVersion>16.0.16924/26</OfficeVersion>
          <ApplicationVersion>16.0.16924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2023-11-14T20:31:33Z</xd:SigningTime>
          <xd:SigningCertificate>
            <xd:Cert>
              <xd:CertDigest>
                <DigestMethod Algorithm="http://www.w3.org/2001/04/xmlenc#sha256"/>
                <DigestValue>ublC+j5vU0JkadB9fxEC+iRYHuULWDESdqvMEh3KE3M=</DigestValue>
              </xd:CertDigest>
              <xd:IssuerSerial>
                <X509IssuerName>C=PY, O=DOCUMENTA S.A., CN=CA-DOCUMENTA S.A., SERIALNUMBER=RUC 80050172-1</X509IssuerName>
                <X509SerialNumber>5885913773651181595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qTCCBZGgAwIBAgIQWC+ij8rcjflWoRe765RflzANBgkqhkiG9w0BAQsFADBvMQswCQYDVQQGEwJQWTErMCkGA1UECgwiTWluaXN0ZXJpbyBkZSBJbmR1c3RyaWEgeSBDb21lcmNpbzEzMDEGA1UEAwwqQXV0b3JpZGFkIENlcnRpZmljYWRvcmEgUmHDrXogZGVsIFBhcmFndWF5MB4XDTE2MDEyMTE3MzkwN1oXDTI2MDEyMTE3MzkwN1owWzEXMBUGA1UEBRMOUlVDIDgwMDUwMTcyLTExGjAYBgNVBAMTEUNBLURPQ1VNRU5UQSBTLkEuMRcwFQYDVQQKEw5ET0NVTUVOVEEgUy5BLjELMAkGA1UEBhMCUFkwggIiMA0GCSqGSIb3DQEBAQUAA4ICDwAwggIKAoICAQD945XFHgasDzMiYEmYi3plyca69N8oZ2P/hk+D/VTF+X5H6btEEiBu1KNEf35B5e2pyeOAOBsduFcJAgh3tjNAQGcY057ad1eCdBf6pbXv8Mhio0jlcGSvlmF+OVTTYvTUwF2HbgHDqOiQDJpnDzMhVXmNKfKH7W62QYKp0fKB8F8li1ChNt30za2bqzeTntqq3kCXHlhbjHlLMHqV76MgsEeHuSJMtxOBbQatlxyJRmcEfUyF/hu8A8q3caWLFOzfsJbTfpAxkxo3/ewkRVF/SAj70/3VBrw+IY/9TTTeS2oYrWkurC3tT5KTmwr1mMKIBprkVRVqzWuh+4HyPmgF/u4kqI6A8xiA1mdsk+hCP5zICkEv+qwjP9mK4pq1gTvjvuQ6sbu2+qBaUi5nTr/L81Y5vSvLOR0Hod7GmCx9p7JWMzEVAGmh28F0ZqPt5Ry37w4DLdtrBJPzdyso36OZseNaXM3puukBisbv2vyt2ydUvuLwEbl2oYDKcvfifCLauqlgwCv5BKFuxBDL/KKaxnJZBYKbEtgY9ztwYEY8xyAbyQqH/JAB88VW04vw7GVkdUPu7mw1udKafyJXRrqlsrAbCTWdtwYuXJPj3mi/x3z6+Fg1+kx9izYU/5+DtGLhk3YN0eIObqtjUjBhqT+u1rJ3iZtalwRtDBhEb5ehrQIDAQABo4ICUzCCAk8wEgYDVR0TAQH/BAgwBgEB/wIBADAOBgNVHQ8BAf8EBAMCAQYwHQYDVR0OBBYEFEAmrCZcYo/G9QJU5I3BGibW7qWyMB8GA1UdIwQYMBaAFMLEEfIqaEQMACjsTNYp25L7Xr3WMIGJBggrBgEFBQcBAQR9MHswPgYIKwYBBQUHMAKGMmh0dHA6Ly93d3cuYWNyYWl6Lmdvdi5weS9jcnQvYWNfcmFpel9weV9zaGEyNTYuY3J0MDkGCCsGAQUFBzABhi1odHRwOi8vd3d3LmRvY3VtZW50YS5jb20ucHkvZmlybWFkaWdpdGFsL29jc3AwggEdBgNVHSAEggEUMIIBEDCCAQwGA1UdIDCCAQMwNgYIKwYBBQUHAgEWKmh0dHA6Ly93d3cuYWNyYWl6Lmdvdi5weS9jcHMvcG9saXRpY2FzLnBkZjBmBggrBgEFBQcCAjBaGlhDZXJ0aWZpY2Fkb3MgZW1pdGlkb3MgZGVudHJvIGRlbCBtYXJjbyBkZSBsYSBQS0kgUGFyYWd1YXkgYmFqbyBsYSBqZXJhcnF1aWEgZGUgc3UgQUNSYWl6MGEGCCsGAQUFBwICMFUaU0lzc3VlZCBDZXJ0aWZpY2F0ZXMgaW4gdGhlIHNjb3BlIG9mIHRoZSBQS0kgUGFyYWd1YXkgdW5kZXIgdGhlIGhpZXJhY2h5IG9mIFJPT1QgQ0EuMDwGA1UdHwQ1MDMwMaAvoC2GK2h0dHA6Ly93d3cuYWNyYWl6Lmdvdi5weS9hcmwvYWNfcmFpel9weS5jcmwwDQYJKoZIhvcNAQELBQADggIBAGK+wo/po7oT9Qq40OltXGGgBIA3i4NGFQ5UBsWU3tI+O3jNkBi/9k/BkYHVT9UxWNHUxoZw+QJsAKl5f8wQksVH18Scq5Z+RUSBQ7v1hvvH1m2P7FXcB0nf+nwDVoDyGv57EmhKofwQibUzKajDts6JrsXyugQhVbLynSCw4qPMJLpImpL21LxxVMcryQMYymYUAr3DrMLOUuXxKLXCSOf8oP/PSmBvKldr2xeGJ5kowMxq0Af8mn7+pnm3yi0Ons5plFugKv3eSAmBY3zBS5NGPt9FFY/9FeNbCNXLEIRhaCx3T/6lSfIJZU5fCfLUY3y0hkSwuoK1gf/hHFyqyN/PrJ8E9PbyEzpMYwc51K+PhRRMcrJaD9txveHz8XjDrjjoISL+ZV54LMzUi5sF++nG79TLxDaC4vBtg6I8mOooFqzbsYgM3R4SaElTQIv6dSEZX1wKJXh25RbldqePe4Alnwe3vU97ZrTEpKPQkRM4lPJVElOicbYR1Wx5xrvyFucagF6IVeP4IZLJt1L4rbiSzPq027Q8jECgeJeRQWVKS8nQ8KyMfA0tgAuL3Vtub5pSbMI3xqtQwdJtOgwFj2iVp1BQv3XegF6OySbw/sk46AGWOTwb6vwUPq5TfnuNzO92keBxGg+aWylEC25zYFPYpAq384g5lmVaV53zmp1f</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ABAAB/AAAAAAAAAAAAAAApEAAAGwgAACBFTUYAAAEAQBwAAKoAAAAGAAAAAAAAAAAAAAAAAAAAgAcAADgEAAA1AQAArwAAAAAAAAAAAAAAAAAAAAi3BACYqwIACgAAABAAAAAAAAAAAAAAAEsAAAAQAAAAAAAAAAUAAAAeAAAAGAAAAAAAAAAAAAAAAQEAAIAAAAAnAAAAGAAAAAEAAAAAAAAAAAAAAAAAAAAlAAAADAAAAAEAAABMAAAAZAAAAAAAAAAAAAAAAAEAAH8AAAAAAAAAAAAAAA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8PDwAAAAAAAlAAAADAAAAAEAAABMAAAAZAAAAAAAAAAAAAAAAAEAAH8AAAAAAAAAAAAAAAEBAACAAAAAIQDwAAAAAAAAAAAAAACAPwAAAAAAAAAAAACAPwAAAAAAAAAAAAAAAAAAAAAAAAAAAAAAAAAAAAAAAAAAJQAAAAwAAAAAAACAKAAAAAwAAAABAAAAJwAAABgAAAABAAAAAAAAAPDw8AAAAAAAJQAAAAwAAAABAAAATAAAAGQAAAAAAAAAAAAAAAABAAB/AAAAAAAAAAAAAAAB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AAAAAAAlAAAADAAAAAEAAABMAAAAZAAAAAAAAAAAAAAAAAEAAH8AAAAAAAAAAAAAAAEBAACAAAAAIQDwAAAAAAAAAAAAAACAPwAAAAAAAAAAAACAPwAAAAAAAAAAAAAAAAAAAAAAAAAAAAAAAAAAAAAAAAAAJQAAAAwAAAAAAACAKAAAAAwAAAABAAAAJwAAABgAAAABAAAAAAAAAP///wAAAAAAJQAAAAwAAAABAAAATAAAAGQAAAAAAAAAAAAAAAA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CAAAAAAAAAAQHMK/38AAABAcwr/fwAAEwAAAAAAAAAAAOKH/38AAG3xtQn/fwAAMBbih/9/AAATAAAAAAAAAPAWAAAAAAAAQAAAwP9/AAAAAOKH/38AADX0tQn/fwAABAAAAAAAAAAwFuKH/38AAAC0T4noAAAAEwAAAAAAAABIAAAAAAAAAPQnVQr/fwAAkENzCv9/AABALFUK/38AAAEAAAAAAAAAqFFVCv9/AAAAAOKH/38AAAAAAAAAAAAAAAAAAAAAAACH9eCJ/38AABD9waDmAgAAazFUh/9/AADQtE+J6AAAAGm1T4noAAAAAAAAAAAAAAAAAAAAZHYACAAAAAAlAAAADAAAAAEAAAAYAAAADAAAAAAAAAASAAAADAAAAAEAAAAeAAAAGAAAAL0AAAAEAAAA9wAAABEAAAAlAAAADAAAAAEAAABUAAAAiAAAAL4AAAAEAAAA9QAAABAAAAABAAAAAMCAQS+hgUG+AAAABAAAAAoAAABMAAAAAAAAAAAAAAAAAAAA//////////9gAAAAMQA0AC8AMQAxAC8AMgAwADIAMwAGAAAABgAAAAQAAAAGAAAABgAAAAQAAAAGAAAABgAAAAYAAAAGAAAASwAAAEAAAAAwAAAABQAAACAAAAABAAAAAQAAABAAAAAAAAAAAAAAAAEBAACAAAAAAAAAAAAAAAABAQAAgAAAAFIAAABwAQAAAgAAABAAAAAHAAAAAAAAAAAAAAC8AgAAAAAAAAECAiJTAHkAcwB0AGUAbQAAAAAAAAAAAAAAAAAAAAAAAAAAAAAAAAAAAAAAAAAAAAAAAAAAAAAAAAAAAAAAAAAAAAAAAAAAAAEAAADmAgAASCBOiegAAAAAFZZEScYAANBueof/fwAAAAAAAAAAAAAJAAAAAAAAAAAAAAAAAAAAqPO1Cf9/AAAAAAAAAAAAAAAAAAAAAAAAltq/T6cJAADIIU6J6AAAALAgwqDmAgAA8LfxwuYCAAAQ/cGg5gIAAPAiTokAAAAAAAAAAAAAAAAHAAAAAAAAAAjgvK7mAgAALCJOiegAAABpIk6J6AAAANHNUIf/fwAAaQBhAGwAAAAAAAAAAAAAAAAAAAAAAAAAAAAAAAAAAAAQ/cGg5gIAAGsxVIf/fwAA0CFOiegAAABpIk6J6AAAAPC38cLmAg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MAAAAAAAAABQDZ+e5gIAAAAIAAAAAAAA0G56h/9/AAAAAAAAAAAAADAAAAAAAAAAKAAAAAAAAAAIAAAAAAAAAAAAAAAAAAAAAAAAAAAAAAAG279PpwkAAMez4Yn/fwAAAACfnuYCAADg////AAAAABD9waDmAgAAmCJOiQAAAAAAAAAAAAAAAAYAAAAAAAAAIAAAAAAAAAC8IU6J6AAAAPkhTonoAAAA0c1Qh/9/AAAAAAAA6AAAAAAAAAAAAAAA8Bn0wuYCAADwBXAG/38AABD9waDmAgAAazFUh/9/AABgIU6J6AAAAPkhTonoAAAAgDO2r+YCAAAAAAAAZHYACAAAAAAlAAAADAAAAAMAAAAYAAAADAAAAAAAAAASAAAADAAAAAEAAAAWAAAADAAAAAgAAABUAAAAVAAAAAoAAAAnAAAAHgAAAEoAAAABAAAAAMCAQS+hgUEKAAAASwAAAAEAAABMAAAABAAAAAkAAAAnAAAAIAAAAEsAAABQAAAAWACXBR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AAAAARwAAACkAAAAzAAAAWAAAABUAAAAhAPAAAAAAAAAAAAAAAIA/AAAAAAAAAAAAAIA/AAAAAAAAAAAAAAAAAAAAAAAAAAAAAAAAAAAAAAAAAAAlAAAADAAAAAAAAIAoAAAADAAAAAQAAABSAAAAcAEAAAQAAADw////AAAAAAAAAAAAAAAAkAEAAAAAAAEAAAAAcwBlAGcAbwBlACAAdQBpAAAAAAAAAAAAAAAAAAAAAAAAAAAAAAAAAAAAAAAAAAAAAAAAAAAAAAAAAAAAAAAAAAAAAAAorpsG/38AAEjV88LmAgAAkDFvBv9/AADQbnqH/38AAAAAAAAAAAAAkDFvBv9/AAD/////AAEAAAAAAAAAAAAAAAAAAAAAAAAAAAAAAAAAAKblv0+nCQAAYMPqwgAAAAAAK06J6AAAAPD///8AAAAAEP3BoOYCAAA4JE6JAAAAAAAAAAAAAAAACQAAAAAAAAAgAAAAAAAAAFwjTonoAAAAmSNOiegAAADRzVCH/38AAAve1XVXNAAAyDJvBgAAAAAAAAAAAAAAAAAAAAAAAAAAEP3BoOYCAABrMVSH/38AAAAjTonoAAAAmSNOiegAAAAQs/HC5gIAAAAAAABkdgAIAAAAACUAAAAMAAAABAAAABgAAAAMAAAAAAAAABIAAAAMAAAAAQAAAB4AAAAYAAAAKQAAADMAAACBAAAASAAAACUAAAAMAAAABAAAAFQAAACQAAAAKgAAADMAAAB/AAAARwAAAAEAAAAAwIBBL6GBQSoAAAAzAAAACwAAAEwAAAAAAAAAAAAAAAAAAAD//////////2QAAABKAG8AcgBnAGUAIABBAGMAaABvAG4AtmsGAAAACQAAAAYAAAAJAAAACAAAAAQAAAAKAAAABwAAAAkAAAAJAAAACQAAAEsAAABAAAAAMAAAAAUAAAAgAAAAAQAAAAEAAAAQAAAAAAAAAAAAAAABAQAAgAAAAAAAAAAAAAAAAQEAAIAAAAAlAAAADAAAAAIAAAAnAAAAGAAAAAUAAAAAAAAA////AAAAAAAlAAAADAAAAAUAAABMAAAAZAAAAAAAAABQAAAAAAEAAHwAAAAAAAAAUAAAAAEBAAAtAAAAIQDwAAAAAAAAAAAAAACAPwAAAAAAAAAAAACAPwAAAAAAAAAAAAAAAAAAAAAAAAAAAAAAAAAAAAAAAAAAJQAAAAwAAAAAAACAKAAAAAwAAAAFAAAAJwAAABgAAAAFAAAAAAAAAP///wAAAAAAJQAAAAwAAAAFAAAATAAAAGQAAAAJAAAAUAAAAPcAAABcAAAACQAAAFAAAADvAAAADQAAACEA8AAAAAAAAAAAAAAAgD8AAAAAAAAAAAAAgD8AAAAAAAAAAAAAAAAAAAAAAAAAAAAAAAAAAAAAAAAAACUAAAAMAAAAAAAAgCgAAAAMAAAABQAAACUAAAAMAAAAAQAAABgAAAAMAAAAAAAAABIAAAAMAAAAAQAAAB4AAAAYAAAACQAAAFAAAAD4AAAAXQAAACUAAAAMAAAAAQAAAFQAAADwAAAACgAAAFAAAACxAAAAXAAAAAEAAAAAwIBBL6GBQQoAAABQAAAAGwAAAEwAAAAAAAAAAAAAAAAAAAD//////////4QAAABKAE8AUgBHAEUAIABKAEEAVgBJAEUAUgAgAEEAQwBIAE8ATgAgAEYATwBSAE4ARQBMAEwAUwC/FAQAAAAJAAAABwAAAAgAAAAGAAAAAwAAAAQAAAAHAAAABwAAAAMAAAAGAAAABwAAAAMAAAAHAAAABwAAAAgAAAAJAAAACAAAAAMAAAAGAAAACQAAAAcAAAAIAAAABgAAAAUAAAAFAAAABgAAAEsAAABAAAAAMAAAAAUAAAAgAAAAAQAAAAEAAAAQAAAAAAAAAAAAAAABAQAAgAAAAAAAAAAAAAAAAQEAAIAAAAAlAAAADAAAAAIAAAAnAAAAGAAAAAUAAAAAAAAA////AAAAAAAlAAAADAAAAAUAAABMAAAAZAAAAAkAAABgAAAA9wAAAGwAAAAJAAAAYAAAAO8AAAANAAAAIQDwAAAAAAAAAAAAAACAPwAAAAAAAAAAAACAPwAAAAAAAAAAAAAAAAAAAAAAAAAAAAAAAAAAAAAAAAAAJQAAAAwAAAAAAACAKAAAAAwAAAAFAAAAJQAAAAwAAAABAAAAGAAAAAwAAAAAAAAAEgAAAAwAAAABAAAAHgAAABgAAAAJAAAAYAAAAPgAAABtAAAAJQAAAAwAAAABAAAAVAAAAPAAAAAKAAAAYAAAALEAAABsAAAAAQAAAADAgEEvoYFBCgAAAGAAAAAbAAAATAAAAAAAAAAAAAAAAAAAAP//////////hAAAAFAAUgBFAFMASQBEAEUATgBUAEUAIABFAEwARQBDAFQAUgBPAEIAQQBOACAAUwBBAEUAQwBBACvoBgAAAAcAAAAGAAAABgAAAAMAAAAIAAAABgAAAAgAAAAGAAAABgAAAAMAAAAGAAAABQAAAAYAAAAHAAAABgAAAAcAAAAJAAAABgAAAAcAAAAIAAAAAwAAAAYAAAAHAAAABgAAAAcAAAAHAAAASwAAAEAAAAAwAAAABQAAACAAAAABAAAAAQAAABAAAAAAAAAAAAAAAAEBAACAAAAAAAAAAAAAAAABAQAAgAAAACUAAAAMAAAAAgAAACcAAAAYAAAABQAAAAAAAAD///8AAAAAACUAAAAMAAAABQAAAEwAAABkAAAACQAAAHAAAAD3AAAAfAAAAAkAAABwAAAA7wAAAA0AAAAhAPAAAAAAAAAAAAAAAIA/AAAAAAAAAAAAAIA/AAAAAAAAAAAAAAAAAAAAAAAAAAAAAAAAAAAAAAAAAAAlAAAADAAAAAAAAIAoAAAADAAAAAUAAAAlAAAADAAAAAEAAAAYAAAADAAAAAAAAAASAAAADAAAAAEAAAAWAAAADAAAAAAAAABUAAAAPAEAAAoAAABwAAAA9gAAAHwAAAABAAAAAMCAQS+hgUEKAAAAcAAAACgAAABMAAAABAAAAAkAAABwAAAA+AAAAH0AAACcAAAARgBpAHIAbQBhAGQAbwAgAHAAbwByADoAIABKAE8AUgBHAEUAIABKAEEAVgBJAEUAUgAgAEEAQwBIAE8ATgAgAEYATwBSAE4ARQBMAEwAUwAGAAAAAwAAAAQAAAAJAAAABgAAAAcAAAAHAAAAAwAAAAcAAAAHAAAABAAAAAMAAAADAAAABAAAAAkAAAAHAAAACAAAAAYAAAADAAAABAAAAAcAAAAHAAAAAwAAAAYAAAAHAAAAAwAAAAcAAAAHAAAACAAAAAkAAAAIAAAAAwAAAAYAAAAJAAAABwAAAAgAAAAGAAAABQAAAAUAAAAGAAAAFgAAAAwAAAAAAAAAJQAAAAwAAAACAAAADgAAABQAAAAAAAAAEAAAABQAAAA=</Object>
  <Object Id="idInvalidSigLnImg">AQAAAGwAAAAAAAAAAAAAAAABAAB/AAAAAAAAAAAAAAApEAAAGwgAACBFTUYAAAEArCEAALEAAAAGAAAAAAAAAAAAAAAAAAAAgAcAADgEAAA1AQAArwAAAAAAAAAAAAAAAAAAAAi3BACYqwIACgAAABAAAAAAAAAAAAAAAEsAAAAQAAAAAAAAAAUAAAAeAAAAGAAAAAAAAAAAAAAAAQEAAIAAAAAnAAAAGAAAAAEAAAAAAAAAAAAAAAAAAAAlAAAADAAAAAEAAABMAAAAZAAAAAAAAAAAAAAAAAEAAH8AAAAAAAAAAAAAAA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8PDwAAAAAAAlAAAADAAAAAEAAABMAAAAZAAAAAAAAAAAAAAAAAEAAH8AAAAAAAAAAAAAAAEBAACAAAAAIQDwAAAAAAAAAAAAAACAPwAAAAAAAAAAAACAPwAAAAAAAAAAAAAAAAAAAAAAAAAAAAAAAAAAAAAAAAAAJQAAAAwAAAAAAACAKAAAAAwAAAABAAAAJwAAABgAAAABAAAAAAAAAPDw8AAAAAAAJQAAAAwAAAABAAAATAAAAGQAAAAAAAAAAAAAAAABAAB/AAAAAAAAAAAAAAABAQAAgAAAACEA8AAAAAAAAAAAAAAAgD8AAAAAAAAAAAAAgD8AAAAAAAAAAAAAAAAAAAAAAAAAAAAAAAAAAAAAAAAAACUAAAAMAAAAAAAAgCgAAAAMAAAAAQAAACcAAAAYAAAAAQAAAAAAAADw8PAAAAAAACUAAAAMAAAAAQAAAEwAAABkAAAAAAAAAAAAAAAAAQAAfwAAAAAAAAAAAAAAAQEAAIAAAAAhAPAAAAAAAAAAAAAAAIA/AAAAAAAAAAAAAIA/AAAAAAAAAAAAAAAAAAAAAAAAAAAAAAAAAAAAAAAAAAAlAAAADAAAAAAAAIAoAAAADAAAAAEAAAAnAAAAGAAAAAEAAAAAAAAA////AAAAAAAlAAAADAAAAAEAAABMAAAAZAAAAAAAAAAAAAAAAAEAAH8AAAAAAAAAAAAAAAEBAACAAAAAIQDwAAAAAAAAAAAAAACAPwAAAAAAAAAAAACAPwAAAAAAAAAAAAAAAAAAAAAAAAAAAAAAAAAAAAAAAAAAJQAAAAwAAAAAAACAKAAAAAwAAAABAAAAJwAAABgAAAABAAAAAAAAAP///wAAAAAAJQAAAAwAAAABAAAATAAAAGQAAAAAAAAAAAAAAAA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QHMK/38AAABAcwr/fwAAEwAAAAAAAAAAAOKH/38AAG3xtQn/fwAAMBbih/9/AAATAAAAAAAAAPAWAAAAAAAAQAAAwP9/AAAAAOKH/38AADX0tQn/fwAABAAAAAAAAAAwFuKH/38AAAC0T4noAAAAEwAAAAAAAABIAAAAAAAAAPQnVQr/fwAAkENzCv9/AABALFUK/38AAAEAAAAAAAAAqFFVCv9/AAAAAOKH/38AAAAAAAAAAAAAAAAAAAAAAACH9eCJ/38AABD9waDmAgAAazFUh/9/AADQtE+J6AAAAGm1T4noAAAAAAAAAAAAAAAAAAAAZHYACAAAAAAlAAAADAAAAAEAAAAYAAAADAAAAP8AAAASAAAADAAAAAEAAAAeAAAAGAAAACIAAAAEAAAAcgAAABEAAAAlAAAADAAAAAEAAABUAAAAqAAAACMAAAAEAAAAcAAAABAAAAABAAAAAMCAQS+hgUEjAAAABAAAAA8AAABMAAAAAAAAAAAAAAAAAAAA//////////9sAAAARgBpAHIAbQBhACAAbgBvACAAdgDhAGwAaQBkAGEAAAAGAAAAAwAAAAQAAAAJAAAABgAAAAMAAAAHAAAABwAAAAMAAAAFAAAABgAAAAMAAAADAAAABwAAAAYAAABLAAAAQAAAADAAAAAFAAAAIAAAAAEAAAABAAAAEAAAAAAAAAAAAAAAAQEAAIAAAAAAAAAAAAAAAAEBAACAAAAAUgAAAHABAAACAAAAEAAAAAcAAAAAAAAAAAAAALwCAAAAAAAAAQICIlMAeQBzAHQAZQBtAAAAAAAAAAAAAAAAAAAAAAAAAAAAAAAAAAAAAAAAAAAAAAAAAAAAAAAAAAAAAAAAAAAAAAAAAAAAAQAAAOYCAABIIE6J6AAAAAAVlkRJxgAA0G56h/9/AAAAAAAAAAAAAAkAAAAAAAAAAAAAAAAAAACo87UJ/38AAAAAAAAAAAAAAAAAAAAAAACW2r9PpwkAAMghTonoAAAAsCDCoOYCAADwt/HC5gIAABD9waDmAgAA8CJOiQAAAAAAAAAAAAAAAAcAAAAAAAAACOC8ruYCAAAsIk6J6AAAAGkiTonoAAAA0c1Qh/9/AABpAGEAbAAAAAAAAAAAAAAAAAAAAAAAAAAAAAAAAAAAABD9waDmAgAAazFUh/9/AADQIU6J6AAAAGkiTonoAAAA8LfxwuYC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wAAAAAAAAAFANn57mAgAAAAgAAAAAAADQbnqH/38AAAAAAAAAAAAAMAAAAAAAAAAoAAAAAAAAAAgAAAAAAAAAAAAAAAAAAAAAAAAAAAAAAAbbv0+nCQAAx7Phif9/AAAAAJ+e5gIAAOD///8AAAAAEP3BoOYCAACYIk6JAAAAAAAAAAAAAAAABgAAAAAAAAAgAAAAAAAAALwhTonoAAAA+SFOiegAAADRzVCH/38AAAAAAADoAAAAAAAAAAAAAADwGfTC5gIAAPAFcAb/fwAAEP3BoOYCAABrMVSH/38AAGAhTonoAAAA+SFOiegAAACAM7av5gIAAAAAAABkdgAIAAAAACUAAAAMAAAAAwAAABgAAAAMAAAAAAAAABIAAAAMAAAAAQAAABYAAAAMAAAACAAAAFQAAABUAAAACgAAACcAAAAeAAAASgAAAAEAAAAAwIBBL6GB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AAAABHAAAAKQAAADMAAABYAAAAFQAAACEA8AAAAAAAAAAAAAAAgD8AAAAAAAAAAAAAgD8AAAAAAAAAAAAAAAAAAAAAAAAAAAAAAAAAAAAAAAAAACUAAAAMAAAAAAAAgCgAAAAMAAAABAAAAFIAAABwAQAABAAAAPD///8AAAAAAAAAAAAAAACQAQAAAAAAAQAAAABzAGUAZwBvAGUAIAB1AGkAAAAAAAAAAAAAAAAAAAAAAAAAAAAAAAAAAAAAAAAAAAAAAAAAAAAAAAAAAAAAAAAAAAAAACiumwb/fwAASNXzwuYCAACQMW8G/38AANBueof/fwAAAAAAAAAAAACQMW8G/38AAP////8AAQAAAAAAAAAAAAAAAAAAAAAAAAAAAAAAAAAApuW/T6cJAABgw+rCAAAAAAArTonoAAAA8P///wAAAAAQ/cGg5gIAADgkTokAAAAAAAAAAAAAAAAJAAAAAAAAACAAAAAAAAAAXCNOiegAAACZI06J6AAAANHNUIf/fwAAC97VdVc0AADIMm8GAAAAAAAAAAAAAAAAAAAAAAAAAAAQ/cGg5gIAAGsxVIf/fwAAACNOiegAAACZI06J6AAAABCz8cLmAgAAAAAAAGR2AAgAAAAAJQAAAAwAAAAEAAAAGAAAAAwAAAAAAAAAEgAAAAwAAAABAAAAHgAAABgAAAApAAAAMwAAAIEAAABIAAAAJQAAAAwAAAAEAAAAVAAAAJAAAAAqAAAAMwAAAH8AAABHAAAAAQAAAADAgEEvoYFBKgAAADMAAAALAAAATAAAAAAAAAAAAAAAAAAAAP//////////ZAAAAEoAbwByAGcAZQAgAEEAYwBoAG8AbgAAAAYAAAAJAAAABgAAAAkAAAAIAAAABAAAAAoAAAAHAAAACQAAAAkAAAAJAAAASwAAAEAAAAAwAAAABQAAACAAAAABAAAAAQAAABAAAAAAAAAAAAAAAAEBAACAAAAAAAAAAAAAAAABAQAAgAAAACUAAAAMAAAAAgAAACcAAAAYAAAABQAAAAAAAAD///8AAAAAACUAAAAMAAAABQAAAEwAAABkAAAAAAAAAFAAAAAAAQAAfAAAAAAAAABQAAAAAQEAAC0AAAAhAPAAAAAAAAAAAAAAAIA/AAAAAAAAAAAAAIA/AAAAAAAAAAAAAAAAAAAAAAAAAAAAAAAAAAAAAAAAAAAlAAAADAAAAAAAAIAoAAAADAAAAAUAAAAnAAAAGAAAAAUAAAAAAAAA////AAAAAAAlAAAADAAAAAUAAABMAAAAZAAAAAkAAABQAAAA9wAAAFwAAAAJAAAAUAAAAO8AAAANAAAAIQDwAAAAAAAAAAAAAACAPwAAAAAAAAAAAACAPwAAAAAAAAAAAAAAAAAAAAAAAAAAAAAAAAAAAAAAAAAAJQAAAAwAAAAAAACAKAAAAAwAAAAFAAAAJQAAAAwAAAABAAAAGAAAAAwAAAAAAAAAEgAAAAwAAAABAAAAHgAAABgAAAAJAAAAUAAAAPgAAABdAAAAJQAAAAwAAAABAAAAVAAAAPAAAAAKAAAAUAAAALEAAABcAAAAAQAAAADAgEEvoYFBCgAAAFAAAAAbAAAATAAAAAAAAAAAAAAAAAAAAP//////////hAAAAEoATwBSAEcARQAgAEoAQQBWAEkARQBSACAAQQBDAEgATwBOACAARgBPAFIATgBFAEwATABTAAAABAAAAAkAAAAHAAAACAAAAAYAAAADAAAABAAAAAcAAAAHAAAAAwAAAAYAAAAHAAAAAwAAAAcAAAAHAAAACAAAAAkAAAAIAAAAAwAAAAYAAAAJAAAABwAAAAgAAAAGAAAABQAAAAUAAAAGAAAASwAAAEAAAAAwAAAABQAAACAAAAABAAAAAQAAABAAAAAAAAAAAAAAAAEBAACAAAAAAAAAAAAAAAABAQAAgAAAACUAAAAMAAAAAgAAACcAAAAYAAAABQAAAAAAAAD///8AAAAAACUAAAAMAAAABQAAAEwAAABkAAAACQAAAGAAAAD3AAAAbAAAAAkAAABgAAAA7wAAAA0AAAAhAPAAAAAAAAAAAAAAAIA/AAAAAAAAAAAAAIA/AAAAAAAAAAAAAAAAAAAAAAAAAAAAAAAAAAAAAAAAAAAlAAAADAAAAAAAAIAoAAAADAAAAAUAAAAlAAAADAAAAAEAAAAYAAAADAAAAAAAAAASAAAADAAAAAEAAAAeAAAAGAAAAAkAAABgAAAA+AAAAG0AAAAlAAAADAAAAAEAAABUAAAA8AAAAAoAAABgAAAAsQAAAGwAAAABAAAAAMCAQS+hgUEKAAAAYAAAABsAAABMAAAAAAAAAAAAAAAAAAAA//////////+EAAAAUABSAEUAUwBJAEQARQBOAFQARQAgAEUATABFAEMAVABSAE8AQgBBAE4AIABTAEEARQBDAEEAAAAGAAAABwAAAAYAAAAGAAAAAwAAAAgAAAAGAAAACAAAAAYAAAAGAAAAAwAAAAYAAAAFAAAABgAAAAcAAAAGAAAABwAAAAkAAAAGAAAABwAAAAgAAAADAAAABgAAAAcAAAAGAAAABwAAAAcAAABLAAAAQAAAADAAAAAFAAAAIAAAAAEAAAABAAAAEAAAAAAAAAAAAAAAAQEAAIAAAAAAAAAAAAAAAAEBAACAAAAAJQAAAAwAAAACAAAAJwAAABgAAAAFAAAAAAAAAP///wAAAAAAJQAAAAwAAAAFAAAATAAAAGQAAAAJAAAAcAAAAPcAAAB8AAAACQAAAHAAAADvAAAADQAAACEA8AAAAAAAAAAAAAAAgD8AAAAAAAAAAAAAgD8AAAAAAAAAAAAAAAAAAAAAAAAAAAAAAAAAAAAAAAAAACUAAAAMAAAAAAAAgCgAAAAMAAAABQAAACUAAAAMAAAAAQAAABgAAAAMAAAAAAAAABIAAAAMAAAAAQAAABYAAAAMAAAAAAAAAFQAAAA8AQAACgAAAHAAAAD2AAAAfAAAAAEAAAAAwIBBL6GBQQoAAABwAAAAKAAAAEwAAAAEAAAACQAAAHAAAAD4AAAAfQAAAJwAAABGAGkAcgBtAGEAZABvACAAcABvAHIAOgAgAEoATwBSAEcARQAgAEoAQQBWAEkARQBSACAAQQBDAEgATwBOACAARgBPAFIATgBFAEwATABTAAYAAAADAAAABAAAAAkAAAAGAAAABwAAAAcAAAADAAAABwAAAAcAAAAEAAAAAwAAAAMAAAAEAAAACQAAAAcAAAAIAAAABgAAAAMAAAAEAAAABwAAAAcAAAADAAAABgAAAAcAAAADAAAABwAAAAcAAAAIAAAACQAAAAgAAAADAAAABgAAAAkAAAAHAAAACAAAAAYAAAAFAAAABQAAAAY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aTYk+suoXI/uoqyiplT3WlmpRSNh3naNiJpJBs9ulPU=</DigestValue>
    </Reference>
    <Reference Type="http://www.w3.org/2000/09/xmldsig#Object" URI="#idOfficeObject">
      <DigestMethod Algorithm="http://www.w3.org/2001/04/xmlenc#sha256"/>
      <DigestValue>toGrUYCjNu5WaevmOgeyVfize9M5be0GwZarJGug0LE=</DigestValue>
    </Reference>
    <Reference Type="http://uri.etsi.org/01903#SignedProperties" URI="#idSignedProperties">
      <Transforms>
        <Transform Algorithm="http://www.w3.org/TR/2001/REC-xml-c14n-20010315"/>
      </Transforms>
      <DigestMethod Algorithm="http://www.w3.org/2001/04/xmlenc#sha256"/>
      <DigestValue>l4eQWlnV0Y4jBW3/icJKuEOC0Coiq4fjkHsclWnZ1gc=</DigestValue>
    </Reference>
    <Reference Type="http://www.w3.org/2000/09/xmldsig#Object" URI="#idValidSigLnImg">
      <DigestMethod Algorithm="http://www.w3.org/2001/04/xmlenc#sha256"/>
      <DigestValue>jpb5CIbli04EjF/Ju7a6S5FImcMacJSnmrXHWxTCgJk=</DigestValue>
    </Reference>
    <Reference Type="http://www.w3.org/2000/09/xmldsig#Object" URI="#idInvalidSigLnImg">
      <DigestMethod Algorithm="http://www.w3.org/2001/04/xmlenc#sha256"/>
      <DigestValue>QPWznmevLUjkiTo76s9bRxe8J8jMkvpWTAPg59brpE4=</DigestValue>
    </Reference>
  </SignedInfo>
  <SignatureValue>uUSE4qbLeGvdmdLgOVPBdkI+efk9LFlvEPv21tcRa9SLPTmvRFSzBW0OHaxa7xdRj/kRRfD9gSDz
wqkKzzHmCP6YrBx6C3BcchB24wWiINQFRDoWJpnmMJyLqafVPMrNIVKutzvYFhsx9OmA/vAfuNxz
3HYdFH4hfj7TsVaQPGOSPD53P8xAm3/y8C67QoDIcOPbhxh4zbsIm8VpsFcmiPWg61v2wQYQSryE
VEmJJiZ86bsseq6dvuiW7Vdi85n2FqnjbdiwKRw0WdjCs+erzXr5JMhDqM9In2UgRhOS0fJtYzYg
L0M4aYArqNjwO8vTKKSrgvbM32HWWqA7ok/Row==</SignatureValue>
  <KeyInfo>
    <X509Data>
      <X509Certificate>MIIIljCCBn6gAwIBAgIIJQy67S1H9RUwDQYJKoZIhvcNAQELBQAwWjEaMBgGA1UEAwwRQ0EtRE9DVU1FTlRBIFMuQS4xFjAUBgNVBAUTDVJVQzgwMDUwMTcyLTExFzAVBgNVBAoMDkRPQ1VNRU5UQSBTLkEuMQswCQYDVQQGEwJQWTAeFw0yMzA0MjQxOTEzMDBaFw0yNTA0MjMxOTEzMDBaMIHFMSkwJwYDVQQDDCBST0RSSUdPIERBVklEIFJPRFJJR1VFWiBDQVNUSUxMTzESMBAGA1UEBRMJQ0k0OTgyNDY1MRYwFAYDVQQqDA1ST0RSSUdPIERBVklEMRswGQYDVQQEDBJST0RSSUdVRVogQ0FTVElMTE8xCzAJBgNVBAsMAkYyMTUwMwYDVQQKDCxDRVJUSUZJQ0FETyBDVUFMSUZJQ0FETyBERSBGSVJNQSBFTEVDVFJPTklDQTELMAkGA1UEBhMCUFkwggEiMA0GCSqGSIb3DQEBAQUAA4IBDwAwggEKAoIBAQDNfTlj4pJ21oIfXwXCdVmIqINLwa18nEbC4Q6bGwk2k8U4v5d7OvYVOyESnmEhfqOAQxqaqX5JfGzWPXK6zZ2CEDHPowbMK6dd2p/9TXCd+mSVq+xC/Ceuk/wjZhqDqip5Vp1m392Obo4YsRkc5Ez/a3KlnnbSGELKUaIxIK3LEr1VEG8NNh2K5mv4r0Owy9MGVTRkDCDwAtK7vdM88ERi8GRaQh2OlBf8WmtbD0Z9YnkGw6p78YPbrL/jBvovBGAG8RijNkoVc2yNux9vKnBT4w4qr+3HRa/xvZaiCeDArESlfDKqVXn+h9hDS14SCwIr3GoxhBTGkpw56BadH0/xAgMBAAGjggPyMIID7jAMBgNVHRMBAf8EAjAAMB8GA1UdIwQYMBaAFKE9hSvN2CyWHzkCDJ9TO1jYlQt7MIGUBggrBgEFBQcBAQSBhzCBhDBVBggrBgEFBQcwAoZJaHR0cHM6Ly93d3cuZGlnaXRvLmNvbS5weS91cGxvYWRzL2NlcnRpZmljYWRvLWRvY3VtZW50YS1zYS0xNTM1MTE3NzcxLmNydDArBggrBgEFBQcwAYYfaHR0cHM6Ly93d3cuZGlnaXRvLmNvbS5weS9vY3NwLzBVBgNVHREETjBMgR5yZHJvZHJpZ3Vlei5jYXN0aWxsb0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9KqTjhZbQCWJMcdPP2ryAN+NF5DAOBgNVHQ8BAf8EBAMCBeAwDQYJKoZIhvcNAQELBQADggIBAA3hp+NDpWW4z+9x+b6y3SFRMuM3tfznzxqaegFsf0c3pJ7+Puq/O14drwhkGViOQN0PRW+VWxs1tOcCYJ7Odl2hfslOPLpPCdxNEHwex62/itESYR018jQSo/5IAcgOcvo+LQytGG01XnseL33/s6TqQAKqZ99UYOW4n+B32TiOU/xsn6pr6EVYAyhX42ORZeRhBjuAQQEyBP32zRFucnAySuD6GoptKeNW+oqNUs1jGjbUz3DTTvcv85rickxcprGzXtQ92dA+tnJE40SRp4hQ9zhcJ/vsrd+Gy+yjcFT33jHlcQwBxYSoHjNNYev1/kCKNcGswLTpA1F9sw8aDJ+qbM2LWdZyD5qVoRdOw0xSh54vkW7jHfrQ6rdR0lZJBrAN9ayIoklDl+ARXq70AnQO1YEn0xsnLVke1LwiPp9mw7y6u+RsjAX0uLCgb2ufs/CqoBlD4R+t+3gQu+3JLVtbADVYuCc+1ewoI2mphWU6zX43K5egqbpXKoB/0qzrC/ODcwXRd0XqEjCdjkjBbz5oTpGpk/Ys8NmCqCf9kgYxwwMHHaur/s/0v3CRYDku83Dm3v+m9Tsdf2Zbjai+VdldWjbJouT3soXEzVYZCWaydIii3eAp8CuN0RGdfV5uipmsXKSwEDD5swo6s6co4Vrwb9Jy1++Ng207GnUm3va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qiVsy9WTzEwpGP9+QvdOL5hJVaS7VN/HY3Fx1dgAg6s=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6IsaiFp6AQ7aBhzyuIMnUkSH3A+NaIa8MMSnLdqQjvo=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Lek2h2xzC+52IrWyvR0UF1LYDA0paRyzEuffcwlRM0k=</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8JrrM9RBWADrsfv5WRGeTEl6F7ZdL8+CYEK564r0yp8=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iO9s4QRw+nlLTXszm+l2wROm4vF1++3beCm/ShyfzzE=</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8i+Cehk2wAABZ+JryOQs34wXA2Z1ofyKZ3JavRFEDpA=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qyX+LiNGbmtHrVgHwfE49s1BjaBW40vrICO9var7Zt4=</DigestValue>
      </Reference>
      <Reference URI="/xl/drawings/drawing10.xml?ContentType=application/vnd.openxmlformats-officedocument.drawing+xml">
        <DigestMethod Algorithm="http://www.w3.org/2001/04/xmlenc#sha256"/>
        <DigestValue>PXYgg3w0gyn2f4FN1bnilVSfDo6+JKvM1dYa/7W1LlI=</DigestValue>
      </Reference>
      <Reference URI="/xl/drawings/drawing11.xml?ContentType=application/vnd.openxmlformats-officedocument.drawing+xml">
        <DigestMethod Algorithm="http://www.w3.org/2001/04/xmlenc#sha256"/>
        <DigestValue>qxdGaP+gyKI4feNVTzYYV6gHHoZWSfslI0VD54XAXgE=</DigestValue>
      </Reference>
      <Reference URI="/xl/drawings/drawing12.xml?ContentType=application/vnd.openxmlformats-officedocument.drawing+xml">
        <DigestMethod Algorithm="http://www.w3.org/2001/04/xmlenc#sha256"/>
        <DigestValue>eDu5ShNrCiC8s8vrp76p6Dd3ABKjXOrXwm/JLyEIT7Q=</DigestValue>
      </Reference>
      <Reference URI="/xl/drawings/drawing13.xml?ContentType=application/vnd.openxmlformats-officedocument.drawing+xml">
        <DigestMethod Algorithm="http://www.w3.org/2001/04/xmlenc#sha256"/>
        <DigestValue>Neasqqc7nYdtDxMoXZxVTh6LB9Skr+wpmMVPdNE2AoA=</DigestValue>
      </Reference>
      <Reference URI="/xl/drawings/drawing14.xml?ContentType=application/vnd.openxmlformats-officedocument.drawing+xml">
        <DigestMethod Algorithm="http://www.w3.org/2001/04/xmlenc#sha256"/>
        <DigestValue>86mK2ELyZDVejW1Gbt9MVaidYgrgak6SIBtC4nZ1yIs=</DigestValue>
      </Reference>
      <Reference URI="/xl/drawings/drawing15.xml?ContentType=application/vnd.openxmlformats-officedocument.drawing+xml">
        <DigestMethod Algorithm="http://www.w3.org/2001/04/xmlenc#sha256"/>
        <DigestValue>aXD8J+Xw0zcRuDC6lynmQK8iIAnvlM53ZxgUXN672K4=</DigestValue>
      </Reference>
      <Reference URI="/xl/drawings/drawing16.xml?ContentType=application/vnd.openxmlformats-officedocument.drawing+xml">
        <DigestMethod Algorithm="http://www.w3.org/2001/04/xmlenc#sha256"/>
        <DigestValue>9H/CScAcpSOntfhYEIX04yLOhLcYsasvjMx97Tdmpow=</DigestValue>
      </Reference>
      <Reference URI="/xl/drawings/drawing17.xml?ContentType=application/vnd.openxmlformats-officedocument.drawing+xml">
        <DigestMethod Algorithm="http://www.w3.org/2001/04/xmlenc#sha256"/>
        <DigestValue>/4cvd7+L4+O1eM1OFeK7vO7eBUPQoPA0oty45yAovyc=</DigestValue>
      </Reference>
      <Reference URI="/xl/drawings/drawing18.xml?ContentType=application/vnd.openxmlformats-officedocument.drawing+xml">
        <DigestMethod Algorithm="http://www.w3.org/2001/04/xmlenc#sha256"/>
        <DigestValue>Rr/LuHdTHRHqYN5r5nxphLGh9vuRlLC88x41x1w2qus=</DigestValue>
      </Reference>
      <Reference URI="/xl/drawings/drawing19.xml?ContentType=application/vnd.openxmlformats-officedocument.drawing+xml">
        <DigestMethod Algorithm="http://www.w3.org/2001/04/xmlenc#sha256"/>
        <DigestValue>MHyqOS7ESFo2AFUrFdv2X2CenNhLWVpxY/Izpyh6g04=</DigestValue>
      </Reference>
      <Reference URI="/xl/drawings/drawing2.xml?ContentType=application/vnd.openxmlformats-officedocument.drawing+xml">
        <DigestMethod Algorithm="http://www.w3.org/2001/04/xmlenc#sha256"/>
        <DigestValue>Q19B9kikLN4Jt7eFw4GLssw7JYMn+v7/t2CNBb+0rmI=</DigestValue>
      </Reference>
      <Reference URI="/xl/drawings/drawing20.xml?ContentType=application/vnd.openxmlformats-officedocument.drawing+xml">
        <DigestMethod Algorithm="http://www.w3.org/2001/04/xmlenc#sha256"/>
        <DigestValue>uTe4di61+ye0v4642OCCwD4MkVqauSfMB7zKPDtdW7c=</DigestValue>
      </Reference>
      <Reference URI="/xl/drawings/drawing21.xml?ContentType=application/vnd.openxmlformats-officedocument.drawing+xml">
        <DigestMethod Algorithm="http://www.w3.org/2001/04/xmlenc#sha256"/>
        <DigestValue>W4qIW1MB+OPNgvUDOaZGX5PBiZW7YF8INDvq9Iyr2fA=</DigestValue>
      </Reference>
      <Reference URI="/xl/drawings/drawing22.xml?ContentType=application/vnd.openxmlformats-officedocument.drawing+xml">
        <DigestMethod Algorithm="http://www.w3.org/2001/04/xmlenc#sha256"/>
        <DigestValue>v83VgZmgizXZNj78JiyV1gAEjo3TrgT+7EjRatalJA8=</DigestValue>
      </Reference>
      <Reference URI="/xl/drawings/drawing23.xml?ContentType=application/vnd.openxmlformats-officedocument.drawing+xml">
        <DigestMethod Algorithm="http://www.w3.org/2001/04/xmlenc#sha256"/>
        <DigestValue>+7qQ6tApbmjv6wpIdHJjCqV9PnJXMoy0eO8vvFIIPK8=</DigestValue>
      </Reference>
      <Reference URI="/xl/drawings/drawing24.xml?ContentType=application/vnd.openxmlformats-officedocument.drawing+xml">
        <DigestMethod Algorithm="http://www.w3.org/2001/04/xmlenc#sha256"/>
        <DigestValue>ZXuE4H9+n+/EH4ZE7Dvbtvh2gyeQsjgPvtPvqAuGWpc=</DigestValue>
      </Reference>
      <Reference URI="/xl/drawings/drawing25.xml?ContentType=application/vnd.openxmlformats-officedocument.drawing+xml">
        <DigestMethod Algorithm="http://www.w3.org/2001/04/xmlenc#sha256"/>
        <DigestValue>d6WVRcVp/BHcGpkPF/7+JGFE8yR0MIsTjJGY+8QtPzk=</DigestValue>
      </Reference>
      <Reference URI="/xl/drawings/drawing26.xml?ContentType=application/vnd.openxmlformats-officedocument.drawing+xml">
        <DigestMethod Algorithm="http://www.w3.org/2001/04/xmlenc#sha256"/>
        <DigestValue>/HJ9bV8AKH4rOmTAUfRHkpkJpeFE4dGCouDl9/yQn70=</DigestValue>
      </Reference>
      <Reference URI="/xl/drawings/drawing27.xml?ContentType=application/vnd.openxmlformats-officedocument.drawing+xml">
        <DigestMethod Algorithm="http://www.w3.org/2001/04/xmlenc#sha256"/>
        <DigestValue>wNAJBUChRUG3C8dZ1P+dwgWdATi6K2zWGnCqx7IeAPY=</DigestValue>
      </Reference>
      <Reference URI="/xl/drawings/drawing28.xml?ContentType=application/vnd.openxmlformats-officedocument.drawing+xml">
        <DigestMethod Algorithm="http://www.w3.org/2001/04/xmlenc#sha256"/>
        <DigestValue>NoKyz6t9iQWGk6blZwF0SfBqQTHOiy0viu2r1dmNSGk=</DigestValue>
      </Reference>
      <Reference URI="/xl/drawings/drawing29.xml?ContentType=application/vnd.openxmlformats-officedocument.drawing+xml">
        <DigestMethod Algorithm="http://www.w3.org/2001/04/xmlenc#sha256"/>
        <DigestValue>CoXfDXWImCxOHhPJx5evNBnqIH38o5mGhw1oGoCGFQY=</DigestValue>
      </Reference>
      <Reference URI="/xl/drawings/drawing3.xml?ContentType=application/vnd.openxmlformats-officedocument.drawing+xml">
        <DigestMethod Algorithm="http://www.w3.org/2001/04/xmlenc#sha256"/>
        <DigestValue>u4Wz9SXRSw5drzT5CRWVwJJAETAa2YLdQiWr9b1te0Y=</DigestValue>
      </Reference>
      <Reference URI="/xl/drawings/drawing30.xml?ContentType=application/vnd.openxmlformats-officedocument.drawing+xml">
        <DigestMethod Algorithm="http://www.w3.org/2001/04/xmlenc#sha256"/>
        <DigestValue>peiQ009/tEiLlsQ1JmkROgV221vn5qEKuEqL5sVLvNs=</DigestValue>
      </Reference>
      <Reference URI="/xl/drawings/drawing31.xml?ContentType=application/vnd.openxmlformats-officedocument.drawing+xml">
        <DigestMethod Algorithm="http://www.w3.org/2001/04/xmlenc#sha256"/>
        <DigestValue>8hW7xoSIW/K+7vJ6VrA37XEmyrjFCnqmxuORvTDpXQo=</DigestValue>
      </Reference>
      <Reference URI="/xl/drawings/drawing32.xml?ContentType=application/vnd.openxmlformats-officedocument.drawing+xml">
        <DigestMethod Algorithm="http://www.w3.org/2001/04/xmlenc#sha256"/>
        <DigestValue>jK5sp8iA+pwrXLPsoGvpsZJOIAdWs547G92iuUoEjUs=</DigestValue>
      </Reference>
      <Reference URI="/xl/drawings/drawing33.xml?ContentType=application/vnd.openxmlformats-officedocument.drawing+xml">
        <DigestMethod Algorithm="http://www.w3.org/2001/04/xmlenc#sha256"/>
        <DigestValue>UF/5dKlGppKY/Xt0vD/7gllmYzGhppdMI77YhdLdnFI=</DigestValue>
      </Reference>
      <Reference URI="/xl/drawings/drawing34.xml?ContentType=application/vnd.openxmlformats-officedocument.drawing+xml">
        <DigestMethod Algorithm="http://www.w3.org/2001/04/xmlenc#sha256"/>
        <DigestValue>CxIZQgde2gFS6H4a4LwVrtpYsvWbNqVnqgbwa9Ymhag=</DigestValue>
      </Reference>
      <Reference URI="/xl/drawings/drawing35.xml?ContentType=application/vnd.openxmlformats-officedocument.drawing+xml">
        <DigestMethod Algorithm="http://www.w3.org/2001/04/xmlenc#sha256"/>
        <DigestValue>iWF7d/gVbw/L/TUATRoAfJUX6Z0l33tF2cqGjGmrDQ4=</DigestValue>
      </Reference>
      <Reference URI="/xl/drawings/drawing36.xml?ContentType=application/vnd.openxmlformats-officedocument.drawing+xml">
        <DigestMethod Algorithm="http://www.w3.org/2001/04/xmlenc#sha256"/>
        <DigestValue>MAHoCSFvP+xui29fJwobc6cLysVkAqJLaI0IuW0GBgw=</DigestValue>
      </Reference>
      <Reference URI="/xl/drawings/drawing37.xml?ContentType=application/vnd.openxmlformats-officedocument.drawing+xml">
        <DigestMethod Algorithm="http://www.w3.org/2001/04/xmlenc#sha256"/>
        <DigestValue>fkrKO8vzMGdYXwWpQ5mHVeLxpx4z1K1kDlYjNyzWsRU=</DigestValue>
      </Reference>
      <Reference URI="/xl/drawings/drawing38.xml?ContentType=application/vnd.openxmlformats-officedocument.drawing+xml">
        <DigestMethod Algorithm="http://www.w3.org/2001/04/xmlenc#sha256"/>
        <DigestValue>LN6br04J2kh1DK/S7Rzx6YU2twJcHG0/MZlTugajQ5Q=</DigestValue>
      </Reference>
      <Reference URI="/xl/drawings/drawing39.xml?ContentType=application/vnd.openxmlformats-officedocument.drawing+xml">
        <DigestMethod Algorithm="http://www.w3.org/2001/04/xmlenc#sha256"/>
        <DigestValue>r8a1wlS23bIBCMvq5uNXtrGbjXp/6d9xHeM2Uuxe4/Q=</DigestValue>
      </Reference>
      <Reference URI="/xl/drawings/drawing4.xml?ContentType=application/vnd.openxmlformats-officedocument.drawing+xml">
        <DigestMethod Algorithm="http://www.w3.org/2001/04/xmlenc#sha256"/>
        <DigestValue>cjwRclZLLg1Wuk4xzPzsxxAPXqbTv6GYQsaMamxB5V0=</DigestValue>
      </Reference>
      <Reference URI="/xl/drawings/drawing40.xml?ContentType=application/vnd.openxmlformats-officedocument.drawing+xml">
        <DigestMethod Algorithm="http://www.w3.org/2001/04/xmlenc#sha256"/>
        <DigestValue>XN3c34oUDAkbbKJLN5DasRqGQwS++LE9JyDsVUWwxe4=</DigestValue>
      </Reference>
      <Reference URI="/xl/drawings/drawing41.xml?ContentType=application/vnd.openxmlformats-officedocument.drawing+xml">
        <DigestMethod Algorithm="http://www.w3.org/2001/04/xmlenc#sha256"/>
        <DigestValue>HEeSHNUI9SsoMu94eE4kDTrUP9kCG93Hl3L0scNdCNk=</DigestValue>
      </Reference>
      <Reference URI="/xl/drawings/drawing42.xml?ContentType=application/vnd.openxmlformats-officedocument.drawing+xml">
        <DigestMethod Algorithm="http://www.w3.org/2001/04/xmlenc#sha256"/>
        <DigestValue>y0XVQexd7OcS5I+Ym82iRl61xWSvG+IpVpHox5kncas=</DigestValue>
      </Reference>
      <Reference URI="/xl/drawings/drawing43.xml?ContentType=application/vnd.openxmlformats-officedocument.drawing+xml">
        <DigestMethod Algorithm="http://www.w3.org/2001/04/xmlenc#sha256"/>
        <DigestValue>7uGzZx3uxkagqkKfdlhUSItirTCr3QBscjRkKrG1yJk=</DigestValue>
      </Reference>
      <Reference URI="/xl/drawings/drawing44.xml?ContentType=application/vnd.openxmlformats-officedocument.drawing+xml">
        <DigestMethod Algorithm="http://www.w3.org/2001/04/xmlenc#sha256"/>
        <DigestValue>+pAGE46+4PDAXPBDhBkuW/YGK/VxBp0I42XIVpJEbr4=</DigestValue>
      </Reference>
      <Reference URI="/xl/drawings/drawing45.xml?ContentType=application/vnd.openxmlformats-officedocument.drawing+xml">
        <DigestMethod Algorithm="http://www.w3.org/2001/04/xmlenc#sha256"/>
        <DigestValue>jQu/Sk/OPjlgL/bffqz3PlLLdlrFpSRyNPbEFXsqjxQ=</DigestValue>
      </Reference>
      <Reference URI="/xl/drawings/drawing46.xml?ContentType=application/vnd.openxmlformats-officedocument.drawing+xml">
        <DigestMethod Algorithm="http://www.w3.org/2001/04/xmlenc#sha256"/>
        <DigestValue>vke/wEkTZKwMiDgcmabDjIcAhSKzqTsLaej9q3w1UKg=</DigestValue>
      </Reference>
      <Reference URI="/xl/drawings/drawing47.xml?ContentType=application/vnd.openxmlformats-officedocument.drawing+xml">
        <DigestMethod Algorithm="http://www.w3.org/2001/04/xmlenc#sha256"/>
        <DigestValue>xnyU+Sl16dEb6GB+zcpsEHvR17FJLNwijSidnjoi/kw=</DigestValue>
      </Reference>
      <Reference URI="/xl/drawings/drawing5.xml?ContentType=application/vnd.openxmlformats-officedocument.drawing+xml">
        <DigestMethod Algorithm="http://www.w3.org/2001/04/xmlenc#sha256"/>
        <DigestValue>1hXamG67akS557PCm0y9LNeu+FSisUM5Q7tlEtxVi0g=</DigestValue>
      </Reference>
      <Reference URI="/xl/drawings/drawing6.xml?ContentType=application/vnd.openxmlformats-officedocument.drawing+xml">
        <DigestMethod Algorithm="http://www.w3.org/2001/04/xmlenc#sha256"/>
        <DigestValue>gc54vLe2InxOaD6ROZLXSd6FIFIdq1VZ2dWOR48lKuY=</DigestValue>
      </Reference>
      <Reference URI="/xl/drawings/drawing7.xml?ContentType=application/vnd.openxmlformats-officedocument.drawing+xml">
        <DigestMethod Algorithm="http://www.w3.org/2001/04/xmlenc#sha256"/>
        <DigestValue>edVBPvVMr0MXY1FtFwyEDicxw/RW043q1s4R9ygG5Iw=</DigestValue>
      </Reference>
      <Reference URI="/xl/drawings/drawing8.xml?ContentType=application/vnd.openxmlformats-officedocument.drawing+xml">
        <DigestMethod Algorithm="http://www.w3.org/2001/04/xmlenc#sha256"/>
        <DigestValue>MtMUdUywzNE0xL3CpIq5D8yQ5DXNmsnzGQsPsTj9RlM=</DigestValue>
      </Reference>
      <Reference URI="/xl/drawings/drawing9.xml?ContentType=application/vnd.openxmlformats-officedocument.drawing+xml">
        <DigestMethod Algorithm="http://www.w3.org/2001/04/xmlenc#sha256"/>
        <DigestValue>VnGCUN/sYQnf/pK1pDFZltnvc1QzuiRT5I8/GYxFfQc=</DigestValue>
      </Reference>
      <Reference URI="/xl/drawings/vmlDrawing1.vml?ContentType=application/vnd.openxmlformats-officedocument.vmlDrawing">
        <DigestMethod Algorithm="http://www.w3.org/2001/04/xmlenc#sha256"/>
        <DigestValue>kfoJoJBDC7g/ige0bPzAL8LA5/FYOJxuJIYtRRDb5EQ=</DigestValue>
      </Reference>
      <Reference URI="/xl/media/image1.png?ContentType=image/png">
        <DigestMethod Algorithm="http://www.w3.org/2001/04/xmlenc#sha256"/>
        <DigestValue>e+bt1kXf34nKG69sabFCLNgQDcjLevY2LE5g8GhFx/c=</DigestValue>
      </Reference>
      <Reference URI="/xl/media/image10.emf?ContentType=image/x-emf">
        <DigestMethod Algorithm="http://www.w3.org/2001/04/xmlenc#sha256"/>
        <DigestValue>ocr+Ceu7LuPUZZl1iZS+s3DVejstL9yM1crZ81lJEss=</DigestValue>
      </Reference>
      <Reference URI="/xl/media/image11.emf?ContentType=image/x-emf">
        <DigestMethod Algorithm="http://www.w3.org/2001/04/xmlenc#sha256"/>
        <DigestValue>iiL6nQkUYW9QwI9U7VqSmkejXtVl8GVCotF3sqCDUsg=</DigestValue>
      </Reference>
      <Reference URI="/xl/media/image12.png?ContentType=image/png">
        <DigestMethod Algorithm="http://www.w3.org/2001/04/xmlenc#sha256"/>
        <DigestValue>fFNKfOJoJdVcmzeFfCXPbfLidUtYr2SdOsMC/9kY6Yg=</DigestValue>
      </Reference>
      <Reference URI="/xl/media/image13.png?ContentType=image/png">
        <DigestMethod Algorithm="http://www.w3.org/2001/04/xmlenc#sha256"/>
        <DigestValue>stk1vxk38EMZM25y9AJ6OAOY+xNGgcded7IXn6APsuk=</DigestValue>
      </Reference>
      <Reference URI="/xl/media/image14.png?ContentType=image/png">
        <DigestMethod Algorithm="http://www.w3.org/2001/04/xmlenc#sha256"/>
        <DigestValue>wwp5yCxH8w1/FtAtonMQ68PQXAhuWMJ1QFM8mU/LT8M=</DigestValue>
      </Reference>
      <Reference URI="/xl/media/image15.png?ContentType=image/png">
        <DigestMethod Algorithm="http://www.w3.org/2001/04/xmlenc#sha256"/>
        <DigestValue>JJZE0bpJBuysfqW4bTasVHFqmuVFusLxZMNjaPGx3lA=</DigestValue>
      </Reference>
      <Reference URI="/xl/media/image16.png?ContentType=image/png">
        <DigestMethod Algorithm="http://www.w3.org/2001/04/xmlenc#sha256"/>
        <DigestValue>tgj3gvaJ0krUl6CxY4GsJ81noFO48ewKpOXwPSDAlYk=</DigestValue>
      </Reference>
      <Reference URI="/xl/media/image17.png?ContentType=image/png">
        <DigestMethod Algorithm="http://www.w3.org/2001/04/xmlenc#sha256"/>
        <DigestValue>1oUpfBZWxmsIKBITcZd6Tc0Ky4Ol/WMrIDTbcrBCaMc=</DigestValue>
      </Reference>
      <Reference URI="/xl/media/image18.png?ContentType=image/png">
        <DigestMethod Algorithm="http://www.w3.org/2001/04/xmlenc#sha256"/>
        <DigestValue>m6skq1ve+o01R4HIzv05lPkptZGDlNezWbzPPtyimSQ=</DigestValue>
      </Reference>
      <Reference URI="/xl/media/image19.png?ContentType=image/png">
        <DigestMethod Algorithm="http://www.w3.org/2001/04/xmlenc#sha256"/>
        <DigestValue>858NTYZm/Ej8AmCLBneK/sY3M6RmcN2Nq5A634r20xU=</DigestValue>
      </Reference>
      <Reference URI="/xl/media/image2.emf?ContentType=image/x-emf">
        <DigestMethod Algorithm="http://www.w3.org/2001/04/xmlenc#sha256"/>
        <DigestValue>gjwPA1ztBJEB3569RFyPKPSmLyekJjSSO5ngjx27dXI=</DigestValue>
      </Reference>
      <Reference URI="/xl/media/image20.png?ContentType=image/png">
        <DigestMethod Algorithm="http://www.w3.org/2001/04/xmlenc#sha256"/>
        <DigestValue>tGSOOy5teGOolT6lLsGQQMshNtqpExKYLHNi6eh8+Ac=</DigestValue>
      </Reference>
      <Reference URI="/xl/media/image21.png?ContentType=image/png">
        <DigestMethod Algorithm="http://www.w3.org/2001/04/xmlenc#sha256"/>
        <DigestValue>1V6yL25Jkx24tRmDP7DOqZCsZucpRbtg1d1wVw1s+wg=</DigestValue>
      </Reference>
      <Reference URI="/xl/media/image22.png?ContentType=image/png">
        <DigestMethod Algorithm="http://www.w3.org/2001/04/xmlenc#sha256"/>
        <DigestValue>VeMdmxuL7QzcK3O84P5wuM23tAJdgh5SVkpZ036vbAo=</DigestValue>
      </Reference>
      <Reference URI="/xl/media/image23.png?ContentType=image/png">
        <DigestMethod Algorithm="http://www.w3.org/2001/04/xmlenc#sha256"/>
        <DigestValue>hAQjbd1aNM7+9VD5hqhp48f4PhNtoJZRIv96GYbDtNk=</DigestValue>
      </Reference>
      <Reference URI="/xl/media/image24.png?ContentType=image/png">
        <DigestMethod Algorithm="http://www.w3.org/2001/04/xmlenc#sha256"/>
        <DigestValue>GrHy275U1axMgkiPfqbc+9r2hos0+MCclfotdVoQgzA=</DigestValue>
      </Reference>
      <Reference URI="/xl/media/image25.png?ContentType=image/png">
        <DigestMethod Algorithm="http://www.w3.org/2001/04/xmlenc#sha256"/>
        <DigestValue>IYZnhTgQFyTMMNTOxcYFHQtINF5+pqrfTfMFe9upD20=</DigestValue>
      </Reference>
      <Reference URI="/xl/media/image26.png?ContentType=image/png">
        <DigestMethod Algorithm="http://www.w3.org/2001/04/xmlenc#sha256"/>
        <DigestValue>PNWeHRW6/jgq24n+K3dJimPdkR9TP6eJIY+NaHLD+8o=</DigestValue>
      </Reference>
      <Reference URI="/xl/media/image3.emf?ContentType=image/x-emf">
        <DigestMethod Algorithm="http://www.w3.org/2001/04/xmlenc#sha256"/>
        <DigestValue>v2fdlj2GHhM/Qwtpvo1WDwoRDT8mQJOqT4iKRCl/AQA=</DigestValue>
      </Reference>
      <Reference URI="/xl/media/image4.png?ContentType=image/png">
        <DigestMethod Algorithm="http://www.w3.org/2001/04/xmlenc#sha256"/>
        <DigestValue>zam0I/peNaz2AU0ibYbAvvdjJXrnobWzXKu/6htCQ1I=</DigestValue>
      </Reference>
      <Reference URI="/xl/media/image5.png?ContentType=image/png">
        <DigestMethod Algorithm="http://www.w3.org/2001/04/xmlenc#sha256"/>
        <DigestValue>xeSzW2q3d5Xylz5JCGrWynUMMuQKU8GUYoxgNnytwnA=</DigestValue>
      </Reference>
      <Reference URI="/xl/media/image6.png?ContentType=image/png">
        <DigestMethod Algorithm="http://www.w3.org/2001/04/xmlenc#sha256"/>
        <DigestValue>yKy1fDP8RgNlBtfpHslqw8+/6fRA69no2B60Omf5/Ew=</DigestValue>
      </Reference>
      <Reference URI="/xl/media/image7.emf?ContentType=image/x-emf">
        <DigestMethod Algorithm="http://www.w3.org/2001/04/xmlenc#sha256"/>
        <DigestValue>Wr3HYD+tRrUZNRpjsbVHziqWEk3mRbkVgX+30EqYnio=</DigestValue>
      </Reference>
      <Reference URI="/xl/media/image8.emf?ContentType=image/x-emf">
        <DigestMethod Algorithm="http://www.w3.org/2001/04/xmlenc#sha256"/>
        <DigestValue>l0vVD4fmXsNqs7AVyV7RwNqaxrj8YZo9YHmSJkBl3XI=</DigestValue>
      </Reference>
      <Reference URI="/xl/media/image9.png?ContentType=image/png">
        <DigestMethod Algorithm="http://www.w3.org/2001/04/xmlenc#sha256"/>
        <DigestValue>MOACREdIJNWIXTxo1thK+ZNDdG0RSDbu3bl0IB/X9tU=</DigestValue>
      </Reference>
      <Reference URI="/xl/printerSettings/printerSettings1.bin?ContentType=application/vnd.openxmlformats-officedocument.spreadsheetml.printerSettings">
        <DigestMethod Algorithm="http://www.w3.org/2001/04/xmlenc#sha256"/>
        <DigestValue>nSxcQk8FOOvSYS5qzHzGy1XuQCA5SBM2o14c3Lj79+k=</DigestValue>
      </Reference>
      <Reference URI="/xl/printerSettings/printerSettings10.bin?ContentType=application/vnd.openxmlformats-officedocument.spreadsheetml.printerSettings">
        <DigestMethod Algorithm="http://www.w3.org/2001/04/xmlenc#sha256"/>
        <DigestValue>htR/+j4yybqi6CJephI1UJRqgL/aMLCjPVzXL/MCgPo=</DigestValue>
      </Reference>
      <Reference URI="/xl/printerSettings/printerSettings11.bin?ContentType=application/vnd.openxmlformats-officedocument.spreadsheetml.printerSettings">
        <DigestMethod Algorithm="http://www.w3.org/2001/04/xmlenc#sha256"/>
        <DigestValue>9y189P6Asu5x4GCXK/oqYG4atlgGphdnQSVIiw8bJE4=</DigestValue>
      </Reference>
      <Reference URI="/xl/printerSettings/printerSettings12.bin?ContentType=application/vnd.openxmlformats-officedocument.spreadsheetml.printerSettings">
        <DigestMethod Algorithm="http://www.w3.org/2001/04/xmlenc#sha256"/>
        <DigestValue>8G1ufIRdsG6zLCyJjcG7F6wCd+jJNRnBnmeRr+AA/rA=</DigestValue>
      </Reference>
      <Reference URI="/xl/printerSettings/printerSettings13.bin?ContentType=application/vnd.openxmlformats-officedocument.spreadsheetml.printerSettings">
        <DigestMethod Algorithm="http://www.w3.org/2001/04/xmlenc#sha256"/>
        <DigestValue>htR/+j4yybqi6CJephI1UJRqgL/aMLCjPVzXL/MCgPo=</DigestValue>
      </Reference>
      <Reference URI="/xl/printerSettings/printerSettings14.bin?ContentType=application/vnd.openxmlformats-officedocument.spreadsheetml.printerSettings">
        <DigestMethod Algorithm="http://www.w3.org/2001/04/xmlenc#sha256"/>
        <DigestValue>W3jyxZUVs8qacqcGyJM1JchFxJhzHlnJX4NwFrVyr3A=</DigestValue>
      </Reference>
      <Reference URI="/xl/printerSettings/printerSettings15.bin?ContentType=application/vnd.openxmlformats-officedocument.spreadsheetml.printerSettings">
        <DigestMethod Algorithm="http://www.w3.org/2001/04/xmlenc#sha256"/>
        <DigestValue>CL6gLnR7eHT5P0Xy+whKJxcH/sE9Xo/feAgT5qk7wyg=</DigestValue>
      </Reference>
      <Reference URI="/xl/printerSettings/printerSettings16.bin?ContentType=application/vnd.openxmlformats-officedocument.spreadsheetml.printerSettings">
        <DigestMethod Algorithm="http://www.w3.org/2001/04/xmlenc#sha256"/>
        <DigestValue>htR/+j4yybqi6CJephI1UJRqgL/aMLCjPVzXL/MCgPo=</DigestValue>
      </Reference>
      <Reference URI="/xl/printerSettings/printerSettings17.bin?ContentType=application/vnd.openxmlformats-officedocument.spreadsheetml.printerSettings">
        <DigestMethod Algorithm="http://www.w3.org/2001/04/xmlenc#sha256"/>
        <DigestValue>l6sWB/WojTKwSDk92Ap5iHkZzz9C31RwqbVB61F7hR0=</DigestValue>
      </Reference>
      <Reference URI="/xl/printerSettings/printerSettings18.bin?ContentType=application/vnd.openxmlformats-officedocument.spreadsheetml.printerSettings">
        <DigestMethod Algorithm="http://www.w3.org/2001/04/xmlenc#sha256"/>
        <DigestValue>BoHzbNNNJyFsUmqqBzPgRaRrPe/Iz6K9csUiO3dMv5M=</DigestValue>
      </Reference>
      <Reference URI="/xl/printerSettings/printerSettings19.bin?ContentType=application/vnd.openxmlformats-officedocument.spreadsheetml.printerSettings">
        <DigestMethod Algorithm="http://www.w3.org/2001/04/xmlenc#sha256"/>
        <DigestValue>htR/+j4yybqi6CJephI1UJRqgL/aMLCjPVzXL/MCgPo=</DigestValue>
      </Reference>
      <Reference URI="/xl/printerSettings/printerSettings2.bin?ContentType=application/vnd.openxmlformats-officedocument.spreadsheetml.printerSettings">
        <DigestMethod Algorithm="http://www.w3.org/2001/04/xmlenc#sha256"/>
        <DigestValue>qqrGkKEIWhtCRY8E0dVc7UHeGtyXDNAhwsoN6kN5g2k=</DigestValue>
      </Reference>
      <Reference URI="/xl/printerSettings/printerSettings20.bin?ContentType=application/vnd.openxmlformats-officedocument.spreadsheetml.printerSettings">
        <DigestMethod Algorithm="http://www.w3.org/2001/04/xmlenc#sha256"/>
        <DigestValue>9y189P6Asu5x4GCXK/oqYG4atlgGphdnQSVIiw8bJE4=</DigestValue>
      </Reference>
      <Reference URI="/xl/printerSettings/printerSettings21.bin?ContentType=application/vnd.openxmlformats-officedocument.spreadsheetml.printerSettings">
        <DigestMethod Algorithm="http://www.w3.org/2001/04/xmlenc#sha256"/>
        <DigestValue>46Kp8p+C07i9vdUTqNsh+OSoqZpAgRsWEf0fC5L5APs=</DigestValue>
      </Reference>
      <Reference URI="/xl/printerSettings/printerSettings22.bin?ContentType=application/vnd.openxmlformats-officedocument.spreadsheetml.printerSettings">
        <DigestMethod Algorithm="http://www.w3.org/2001/04/xmlenc#sha256"/>
        <DigestValue>htR/+j4yybqi6CJephI1UJRqgL/aMLCjPVzXL/MCgPo=</DigestValue>
      </Reference>
      <Reference URI="/xl/printerSettings/printerSettings23.bin?ContentType=application/vnd.openxmlformats-officedocument.spreadsheetml.printerSettings">
        <DigestMethod Algorithm="http://www.w3.org/2001/04/xmlenc#sha256"/>
        <DigestValue>BoHzbNNNJyFsUmqqBzPgRaRrPe/Iz6K9csUiO3dMv5M=</DigestValue>
      </Reference>
      <Reference URI="/xl/printerSettings/printerSettings24.bin?ContentType=application/vnd.openxmlformats-officedocument.spreadsheetml.printerSettings">
        <DigestMethod Algorithm="http://www.w3.org/2001/04/xmlenc#sha256"/>
        <DigestValue>htR/+j4yybqi6CJephI1UJRqgL/aMLCjPVzXL/MCgPo=</DigestValue>
      </Reference>
      <Reference URI="/xl/printerSettings/printerSettings25.bin?ContentType=application/vnd.openxmlformats-officedocument.spreadsheetml.printerSettings">
        <DigestMethod Algorithm="http://www.w3.org/2001/04/xmlenc#sha256"/>
        <DigestValue>abOJkb/y0iZH9riByMUUTMvOJ0y8n0w7vQs2PW2o/f4=</DigestValue>
      </Reference>
      <Reference URI="/xl/printerSettings/printerSettings26.bin?ContentType=application/vnd.openxmlformats-officedocument.spreadsheetml.printerSettings">
        <DigestMethod Algorithm="http://www.w3.org/2001/04/xmlenc#sha256"/>
        <DigestValue>BoHzbNNNJyFsUmqqBzPgRaRrPe/Iz6K9csUiO3dMv5M=</DigestValue>
      </Reference>
      <Reference URI="/xl/printerSettings/printerSettings27.bin?ContentType=application/vnd.openxmlformats-officedocument.spreadsheetml.printerSettings">
        <DigestMethod Algorithm="http://www.w3.org/2001/04/xmlenc#sha256"/>
        <DigestValue>htR/+j4yybqi6CJephI1UJRqgL/aMLCjPVzXL/MCgPo=</DigestValue>
      </Reference>
      <Reference URI="/xl/printerSettings/printerSettings28.bin?ContentType=application/vnd.openxmlformats-officedocument.spreadsheetml.printerSettings">
        <DigestMethod Algorithm="http://www.w3.org/2001/04/xmlenc#sha256"/>
        <DigestValue>7a+VFIo6Oj+ezBBCHKGzP+2F7hhurVHtjJ9k59DNj2s=</DigestValue>
      </Reference>
      <Reference URI="/xl/printerSettings/printerSettings29.bin?ContentType=application/vnd.openxmlformats-officedocument.spreadsheetml.printerSettings">
        <DigestMethod Algorithm="http://www.w3.org/2001/04/xmlenc#sha256"/>
        <DigestValue>htR/+j4yybqi6CJephI1UJRqgL/aMLCjPVzXL/MCgPo=</DigestValue>
      </Reference>
      <Reference URI="/xl/printerSettings/printerSettings3.bin?ContentType=application/vnd.openxmlformats-officedocument.spreadsheetml.printerSettings">
        <DigestMethod Algorithm="http://www.w3.org/2001/04/xmlenc#sha256"/>
        <DigestValue>qqrGkKEIWhtCRY8E0dVc7UHeGtyXDNAhwsoN6kN5g2k=</DigestValue>
      </Reference>
      <Reference URI="/xl/printerSettings/printerSettings30.bin?ContentType=application/vnd.openxmlformats-officedocument.spreadsheetml.printerSettings">
        <DigestMethod Algorithm="http://www.w3.org/2001/04/xmlenc#sha256"/>
        <DigestValue>7a+VFIo6Oj+ezBBCHKGzP+2F7hhurVHtjJ9k59DNj2s=</DigestValue>
      </Reference>
      <Reference URI="/xl/printerSettings/printerSettings31.bin?ContentType=application/vnd.openxmlformats-officedocument.spreadsheetml.printerSettings">
        <DigestMethod Algorithm="http://www.w3.org/2001/04/xmlenc#sha256"/>
        <DigestValue>WepQB02cL4O9pwafXrQaUn+FY1MexQxlE1mwmMLaSA4=</DigestValue>
      </Reference>
      <Reference URI="/xl/printerSettings/printerSettings32.bin?ContentType=application/vnd.openxmlformats-officedocument.spreadsheetml.printerSettings">
        <DigestMethod Algorithm="http://www.w3.org/2001/04/xmlenc#sha256"/>
        <DigestValue>a30vJku7RwdHo9b9w+QC2rK6joZB/k2GqBuXEH2swsE=</DigestValue>
      </Reference>
      <Reference URI="/xl/printerSettings/printerSettings33.bin?ContentType=application/vnd.openxmlformats-officedocument.spreadsheetml.printerSettings">
        <DigestMethod Algorithm="http://www.w3.org/2001/04/xmlenc#sha256"/>
        <DigestValue>mSQiJb6uROmjq4FJOq/wxk7Mgyd+pucMBh2XuEWaW4o=</DigestValue>
      </Reference>
      <Reference URI="/xl/printerSettings/printerSettings34.bin?ContentType=application/vnd.openxmlformats-officedocument.spreadsheetml.printerSettings">
        <DigestMethod Algorithm="http://www.w3.org/2001/04/xmlenc#sha256"/>
        <DigestValue>abOJkb/y0iZH9riByMUUTMvOJ0y8n0w7vQs2PW2o/f4=</DigestValue>
      </Reference>
      <Reference URI="/xl/printerSettings/printerSettings35.bin?ContentType=application/vnd.openxmlformats-officedocument.spreadsheetml.printerSettings">
        <DigestMethod Algorithm="http://www.w3.org/2001/04/xmlenc#sha256"/>
        <DigestValue>8G1ufIRdsG6zLCyJjcG7F6wCd+jJNRnBnmeRr+AA/rA=</DigestValue>
      </Reference>
      <Reference URI="/xl/printerSettings/printerSettings36.bin?ContentType=application/vnd.openxmlformats-officedocument.spreadsheetml.printerSettings">
        <DigestMethod Algorithm="http://www.w3.org/2001/04/xmlenc#sha256"/>
        <DigestValue>iM1kjVG/fGa2cRffCs3vpV7EjMEcnaPc0Y8HZX++Dqg=</DigestValue>
      </Reference>
      <Reference URI="/xl/printerSettings/printerSettings37.bin?ContentType=application/vnd.openxmlformats-officedocument.spreadsheetml.printerSettings">
        <DigestMethod Algorithm="http://www.w3.org/2001/04/xmlenc#sha256"/>
        <DigestValue>7a+VFIo6Oj+ezBBCHKGzP+2F7hhurVHtjJ9k59DNj2s=</DigestValue>
      </Reference>
      <Reference URI="/xl/printerSettings/printerSettings38.bin?ContentType=application/vnd.openxmlformats-officedocument.spreadsheetml.printerSettings">
        <DigestMethod Algorithm="http://www.w3.org/2001/04/xmlenc#sha256"/>
        <DigestValue>BoHzbNNNJyFsUmqqBzPgRaRrPe/Iz6K9csUiO3dMv5M=</DigestValue>
      </Reference>
      <Reference URI="/xl/printerSettings/printerSettings39.bin?ContentType=application/vnd.openxmlformats-officedocument.spreadsheetml.printerSettings">
        <DigestMethod Algorithm="http://www.w3.org/2001/04/xmlenc#sha256"/>
        <DigestValue>a30vJku7RwdHo9b9w+QC2rK6joZB/k2GqBuXEH2swsE=</DigestValue>
      </Reference>
      <Reference URI="/xl/printerSettings/printerSettings4.bin?ContentType=application/vnd.openxmlformats-officedocument.spreadsheetml.printerSettings">
        <DigestMethod Algorithm="http://www.w3.org/2001/04/xmlenc#sha256"/>
        <DigestValue>qqrGkKEIWhtCRY8E0dVc7UHeGtyXDNAhwsoN6kN5g2k=</DigestValue>
      </Reference>
      <Reference URI="/xl/printerSettings/printerSettings40.bin?ContentType=application/vnd.openxmlformats-officedocument.spreadsheetml.printerSettings">
        <DigestMethod Algorithm="http://www.w3.org/2001/04/xmlenc#sha256"/>
        <DigestValue>a30vJku7RwdHo9b9w+QC2rK6joZB/k2GqBuXEH2swsE=</DigestValue>
      </Reference>
      <Reference URI="/xl/printerSettings/printerSettings41.bin?ContentType=application/vnd.openxmlformats-officedocument.spreadsheetml.printerSettings">
        <DigestMethod Algorithm="http://www.w3.org/2001/04/xmlenc#sha256"/>
        <DigestValue>a30vJku7RwdHo9b9w+QC2rK6joZB/k2GqBuXEH2swsE=</DigestValue>
      </Reference>
      <Reference URI="/xl/printerSettings/printerSettings42.bin?ContentType=application/vnd.openxmlformats-officedocument.spreadsheetml.printerSettings">
        <DigestMethod Algorithm="http://www.w3.org/2001/04/xmlenc#sha256"/>
        <DigestValue>abOJkb/y0iZH9riByMUUTMvOJ0y8n0w7vQs2PW2o/f4=</DigestValue>
      </Reference>
      <Reference URI="/xl/printerSettings/printerSettings43.bin?ContentType=application/vnd.openxmlformats-officedocument.spreadsheetml.printerSettings">
        <DigestMethod Algorithm="http://www.w3.org/2001/04/xmlenc#sha256"/>
        <DigestValue>8G1ufIRdsG6zLCyJjcG7F6wCd+jJNRnBnmeRr+AA/rA=</DigestValue>
      </Reference>
      <Reference URI="/xl/printerSettings/printerSettings44.bin?ContentType=application/vnd.openxmlformats-officedocument.spreadsheetml.printerSettings">
        <DigestMethod Algorithm="http://www.w3.org/2001/04/xmlenc#sha256"/>
        <DigestValue>BoHzbNNNJyFsUmqqBzPgRaRrPe/Iz6K9csUiO3dMv5M=</DigestValue>
      </Reference>
      <Reference URI="/xl/printerSettings/printerSettings45.bin?ContentType=application/vnd.openxmlformats-officedocument.spreadsheetml.printerSettings">
        <DigestMethod Algorithm="http://www.w3.org/2001/04/xmlenc#sha256"/>
        <DigestValue>nSxcQk8FOOvSYS5qzHzGy1XuQCA5SBM2o14c3Lj79+k=</DigestValue>
      </Reference>
      <Reference URI="/xl/printerSettings/printerSettings46.bin?ContentType=application/vnd.openxmlformats-officedocument.spreadsheetml.printerSettings">
        <DigestMethod Algorithm="http://www.w3.org/2001/04/xmlenc#sha256"/>
        <DigestValue>7a+VFIo6Oj+ezBBCHKGzP+2F7hhurVHtjJ9k59DNj2s=</DigestValue>
      </Reference>
      <Reference URI="/xl/printerSettings/printerSettings5.bin?ContentType=application/vnd.openxmlformats-officedocument.spreadsheetml.printerSettings">
        <DigestMethod Algorithm="http://www.w3.org/2001/04/xmlenc#sha256"/>
        <DigestValue>61nxws/am3k8yOQgHcEipGJQGFOZrODtgSlj5RIGV8w=</DigestValue>
      </Reference>
      <Reference URI="/xl/printerSettings/printerSettings6.bin?ContentType=application/vnd.openxmlformats-officedocument.spreadsheetml.printerSettings">
        <DigestMethod Algorithm="http://www.w3.org/2001/04/xmlenc#sha256"/>
        <DigestValue>nSxcQk8FOOvSYS5qzHzGy1XuQCA5SBM2o14c3Lj79+k=</DigestValue>
      </Reference>
      <Reference URI="/xl/printerSettings/printerSettings7.bin?ContentType=application/vnd.openxmlformats-officedocument.spreadsheetml.printerSettings">
        <DigestMethod Algorithm="http://www.w3.org/2001/04/xmlenc#sha256"/>
        <DigestValue>KugAUOUwpUQ8FSok7UTGrbhPYcWoustjcSTJFL7m9yM=</DigestValue>
      </Reference>
      <Reference URI="/xl/printerSettings/printerSettings8.bin?ContentType=application/vnd.openxmlformats-officedocument.spreadsheetml.printerSettings">
        <DigestMethod Algorithm="http://www.w3.org/2001/04/xmlenc#sha256"/>
        <DigestValue>FmtW9R6M5T5vpxL6AdWkUh5yOg/iclPyBtexu4Ofwm0=</DigestValue>
      </Reference>
      <Reference URI="/xl/printerSettings/printerSettings9.bin?ContentType=application/vnd.openxmlformats-officedocument.spreadsheetml.printerSettings">
        <DigestMethod Algorithm="http://www.w3.org/2001/04/xmlenc#sha256"/>
        <DigestValue>htR/+j4yybqi6CJephI1UJRqgL/aMLCjPVzXL/MCgPo=</DigestValue>
      </Reference>
      <Reference URI="/xl/sharedStrings.xml?ContentType=application/vnd.openxmlformats-officedocument.spreadsheetml.sharedStrings+xml">
        <DigestMethod Algorithm="http://www.w3.org/2001/04/xmlenc#sha256"/>
        <DigestValue>kLt+giuivDPlLBlFrz4vQd/GxdC+0EiLeUR0UKv+CDY=</DigestValue>
      </Reference>
      <Reference URI="/xl/styles.xml?ContentType=application/vnd.openxmlformats-officedocument.spreadsheetml.styles+xml">
        <DigestMethod Algorithm="http://www.w3.org/2001/04/xmlenc#sha256"/>
        <DigestValue>pkYpkCuqhTdW3V6eeHQ/5+KUGiEOMilryJjHgy72XHU=</DigestValue>
      </Reference>
      <Reference URI="/xl/theme/theme1.xml?ContentType=application/vnd.openxmlformats-officedocument.theme+xml">
        <DigestMethod Algorithm="http://www.w3.org/2001/04/xmlenc#sha256"/>
        <DigestValue>gcKivLSR62CMLp3FoReG1kslclLlHYCA7f/kGgXQhW4=</DigestValue>
      </Reference>
      <Reference URI="/xl/workbook.xml?ContentType=application/vnd.openxmlformats-officedocument.spreadsheetml.sheet.main+xml">
        <DigestMethod Algorithm="http://www.w3.org/2001/04/xmlenc#sha256"/>
        <DigestValue>zfNeFDDG92PFbN44zPy3k4wxE8nw9G2y37s25kgbV2k=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ZOZ+2y8KlgARq7v4vsPrD4nIDV4Rqtubx7lLXn+BYVI=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72Dh22/5nJs8GzgoNSIITAueNO0MuL3xBNDlajrLDKQ=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meHXcx7Zi0JXunMNbtBEA0LvW0OaVUQWwXkou8Q9mYg=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8RBZap0G4PC2rbdE/dU5dRGc+tkiQQrkf2bhnQJP7s0=</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INlvLIqIL0fj/Etc8R5vhcoJWGlR4Rcu1uXfyzApHF0=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5V3eqd5pKtmay5lXEpaZFkb0TTz5Dy2vFHqX1ASbQoU=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hcFjmh/taubrs95689JpJIX/gVpKtvtiwE9lVMcyjeA=</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3EFCoJP7ifyySvEb6sRl69VZmMEijuWu+DwqVOqUwh4=</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IsTdH6Tn4vR3ROT70MhgFxSMuNA85TIlS90vCqw+65g=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1FCniD4lHEMab0J9eJ3ec2bMqFDgBFKCPealtV1DXhQ=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irs/Pu/FzvxUJmFujRUwEQEL1S0ghz68+kVFgf3MIs8=</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bP+Gs9i9hoN8MD9lLG/YAPfWtBoQ6AtOjxeRhCEGU9I=</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0vFzXnyHjMovnddXvhy7hcXZ/B7bypNohESU766IdBM=</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knVKqGu+8yPBF6SbnbmcmdfKhkmHzBGGVE6Iagt1zQg=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OYKjLUhNHCTDFOVP/ODPDouUTgAHw0fSwpTJkfWVgTo=</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ZPMSB8FsBvkE6pvrI6PCS1jxKkvUowe6IFswEV6CYyg=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qJtVjx6FQIQHcuuQwOZlzywuxt3jf4wb9n7M8owOEUs=</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EE8amWRz8Efp3arNpvjrhK8Km6OYqqDYzcuIJIMejMk=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B6hkNN0TuSbHU2Cq1sqoRu9X1Vz5xLlnSMVPLVD6AWE=</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xV+XYTy3ANphD1+X7/DTJniaZCsG/x3VXakQOVf9vl8=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/FR1JVKlQbRbWSG9oYrif4NylEiUZwvnB1GBjysMEKw=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FukLl1sXL13OoRVv37smV5LIsLjqP/yb/p1/9a3NreE=</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zkkJr86NKDkEFlMA80Mu5j734Sq+KqoM8uNl665B+OI=</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upWRsdNAd2PL7nOVctiRhiQO8qRMwAe1bY3IKbyRNNw=</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sGIbaSn54Cp6NwOy1U9WFBdTNFyKt3BHITSj/uQONl8=</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Gld/VzoRPMte2/Xbik9xx7/1+vUoBbp7qxC6XbN0hkU=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1bI2dynlxFCHcdiJLy/vk3PUnFQRHIv3OkWvzepdUGg=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+0j2qKBxBJkkShhFQjES45IlHYswP66oQlBRboyLJtc=</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e4uNuCvjxunzigrkELb71XLzeAeoHjYJUMgvBszqoNU=</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u5BqASzFxkZ1czrMKIDhOH6nTlS+LpDSj2qfiAEgxrQ=</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SVmtTBwuXO0tBEW5pZA5nWbygedFxokaZwG8Zkbs29I=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twVxLzIPjGELgXsUs7YBJf6HKy3zoRRyUANYdJQokwE=</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f/iHIj5EXWJqEOYUDE+hDDONcWEy7b8EEin33f9rUfg=</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hMzxtsGmKLtgF7pPv1Kl5UI8963w3FjFpKNxtGRmvpY=</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BouJP87XTttRlESMcX9Ynj7bZDAFGacHpfWLCi/tSYs=</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Nm/BTU1aWFZKUVGrbaB/GNSqQ9K2W0P9l5owbaygo0g=</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QhrnWSyMevW5w1TQcl3WgA4Ee+ExqSfrC3Dt8tD3xb8=</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BFDmnG6U9u2pfLs88HAkIolFOPx7JJ01U+op1GoU8Kc=</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qj72wttG2ZeOg98/GkcZzyl1B8bq+o4SnLDyIDjWaWM=</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zE8oPV2kxUdmGu7cWw0p08qujFKmutDYOzBRyBQLUOU=</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ppB0LtfgC8uHSgXnFbIFEagefddKJwzh4PqwFmzAodk=</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gq+jxydDD09aDsEZQ5P3ya+xHfeNUAQgY1RFaPFy5Iw=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aNSy593Et2UK8oA6WHGONS53DInpYWmo3LI9HSF3xe0=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5GZR8kJIOaHvy2VnbUiRgyNB5menELbxKzlmtspM6QA=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lvLBtWALA0rZogtnOvxeDmgN4PGqgx6eST/Vp85V05Y=</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aicZpxLIl2/3f4J4U+2LKTUY5B1Q6JRCJwRGjkl/CJU=</DigestValue>
      </Reference>
      <Reference URI="/xl/worksheets/sheet1.xml?ContentType=application/vnd.openxmlformats-officedocument.spreadsheetml.worksheet+xml">
        <DigestMethod Algorithm="http://www.w3.org/2001/04/xmlenc#sha256"/>
        <DigestValue>ZdvXceKrj/ILAL9VkbGWFB42Lz1bYZ+i9+396z6DO8g=</DigestValue>
      </Reference>
      <Reference URI="/xl/worksheets/sheet10.xml?ContentType=application/vnd.openxmlformats-officedocument.spreadsheetml.worksheet+xml">
        <DigestMethod Algorithm="http://www.w3.org/2001/04/xmlenc#sha256"/>
        <DigestValue>fbwbKq/NERuXsUAPn2WvKF2ZLgF01Gx4HjtMWen8BX0=</DigestValue>
      </Reference>
      <Reference URI="/xl/worksheets/sheet11.xml?ContentType=application/vnd.openxmlformats-officedocument.spreadsheetml.worksheet+xml">
        <DigestMethod Algorithm="http://www.w3.org/2001/04/xmlenc#sha256"/>
        <DigestValue>9Mp8HXOxg8XQAlKLi2lbxweS5AJkmTdGYiRv331TisY=</DigestValue>
      </Reference>
      <Reference URI="/xl/worksheets/sheet12.xml?ContentType=application/vnd.openxmlformats-officedocument.spreadsheetml.worksheet+xml">
        <DigestMethod Algorithm="http://www.w3.org/2001/04/xmlenc#sha256"/>
        <DigestValue>QFejsMobOgv5noyNRDRHIhLsnTj05ZBO3RExVkwwqq0=</DigestValue>
      </Reference>
      <Reference URI="/xl/worksheets/sheet13.xml?ContentType=application/vnd.openxmlformats-officedocument.spreadsheetml.worksheet+xml">
        <DigestMethod Algorithm="http://www.w3.org/2001/04/xmlenc#sha256"/>
        <DigestValue>8jzGs4IJBctXYXr4T6vDWMwkl/DJKfotItINFMw6P0I=</DigestValue>
      </Reference>
      <Reference URI="/xl/worksheets/sheet14.xml?ContentType=application/vnd.openxmlformats-officedocument.spreadsheetml.worksheet+xml">
        <DigestMethod Algorithm="http://www.w3.org/2001/04/xmlenc#sha256"/>
        <DigestValue>T9+7GK1fN6p5jCY5MJ4c15QrcZ4u0y+TyIXa7OUAxEs=</DigestValue>
      </Reference>
      <Reference URI="/xl/worksheets/sheet15.xml?ContentType=application/vnd.openxmlformats-officedocument.spreadsheetml.worksheet+xml">
        <DigestMethod Algorithm="http://www.w3.org/2001/04/xmlenc#sha256"/>
        <DigestValue>jAujIpjBtE9FTOMap/ahYWyqvUCaPdRj9ZyYG8CwV88=</DigestValue>
      </Reference>
      <Reference URI="/xl/worksheets/sheet16.xml?ContentType=application/vnd.openxmlformats-officedocument.spreadsheetml.worksheet+xml">
        <DigestMethod Algorithm="http://www.w3.org/2001/04/xmlenc#sha256"/>
        <DigestValue>fXcA++q20zaDxzJ3KBQx8ws8SxgV4GPECLDu9p70DpE=</DigestValue>
      </Reference>
      <Reference URI="/xl/worksheets/sheet17.xml?ContentType=application/vnd.openxmlformats-officedocument.spreadsheetml.worksheet+xml">
        <DigestMethod Algorithm="http://www.w3.org/2001/04/xmlenc#sha256"/>
        <DigestValue>ZJ0dMcFkjt3oeq6tGq+O1hck3tFO60ZVSqz2uKAkRLA=</DigestValue>
      </Reference>
      <Reference URI="/xl/worksheets/sheet18.xml?ContentType=application/vnd.openxmlformats-officedocument.spreadsheetml.worksheet+xml">
        <DigestMethod Algorithm="http://www.w3.org/2001/04/xmlenc#sha256"/>
        <DigestValue>BcwH/6e9R/xDMzJzgqP4c/MQ+yrcr9y0d8Ujua4YjEU=</DigestValue>
      </Reference>
      <Reference URI="/xl/worksheets/sheet19.xml?ContentType=application/vnd.openxmlformats-officedocument.spreadsheetml.worksheet+xml">
        <DigestMethod Algorithm="http://www.w3.org/2001/04/xmlenc#sha256"/>
        <DigestValue>4HHufo0nDZ440NS5MN+WUiBRf7Ds5qIPetMF81gJr/8=</DigestValue>
      </Reference>
      <Reference URI="/xl/worksheets/sheet2.xml?ContentType=application/vnd.openxmlformats-officedocument.spreadsheetml.worksheet+xml">
        <DigestMethod Algorithm="http://www.w3.org/2001/04/xmlenc#sha256"/>
        <DigestValue>qgL0oYWGN/EFG5h/KWPqX4GAg7giVZhywp9X72jx3yo=</DigestValue>
      </Reference>
      <Reference URI="/xl/worksheets/sheet20.xml?ContentType=application/vnd.openxmlformats-officedocument.spreadsheetml.worksheet+xml">
        <DigestMethod Algorithm="http://www.w3.org/2001/04/xmlenc#sha256"/>
        <DigestValue>OMf4zcrArsR0XxrWki7pJYklSD0V5/LSMutSTRSn+Wg=</DigestValue>
      </Reference>
      <Reference URI="/xl/worksheets/sheet21.xml?ContentType=application/vnd.openxmlformats-officedocument.spreadsheetml.worksheet+xml">
        <DigestMethod Algorithm="http://www.w3.org/2001/04/xmlenc#sha256"/>
        <DigestValue>QEl4WkoL7aYK80RTrgI+iPYw/n0LDDSQqDgI3HgF3nQ=</DigestValue>
      </Reference>
      <Reference URI="/xl/worksheets/sheet22.xml?ContentType=application/vnd.openxmlformats-officedocument.spreadsheetml.worksheet+xml">
        <DigestMethod Algorithm="http://www.w3.org/2001/04/xmlenc#sha256"/>
        <DigestValue>squ+h6Aee1GStTW3pJJPHhtog79WGcdPqVqT2zLX4DM=</DigestValue>
      </Reference>
      <Reference URI="/xl/worksheets/sheet23.xml?ContentType=application/vnd.openxmlformats-officedocument.spreadsheetml.worksheet+xml">
        <DigestMethod Algorithm="http://www.w3.org/2001/04/xmlenc#sha256"/>
        <DigestValue>nB2NCWITMqzFwIPHozkGNgL0W6PPTxez+qPBKRhgsRA=</DigestValue>
      </Reference>
      <Reference URI="/xl/worksheets/sheet24.xml?ContentType=application/vnd.openxmlformats-officedocument.spreadsheetml.worksheet+xml">
        <DigestMethod Algorithm="http://www.w3.org/2001/04/xmlenc#sha256"/>
        <DigestValue>hNqDZ56XM/2Sqt8pIwLHVjsTe60RoNkRmIE11ds8P24=</DigestValue>
      </Reference>
      <Reference URI="/xl/worksheets/sheet25.xml?ContentType=application/vnd.openxmlformats-officedocument.spreadsheetml.worksheet+xml">
        <DigestMethod Algorithm="http://www.w3.org/2001/04/xmlenc#sha256"/>
        <DigestValue>sMBYCe5lRtxFhhI6Xmjs9N+7peUursiaNlHUP6FtKn8=</DigestValue>
      </Reference>
      <Reference URI="/xl/worksheets/sheet26.xml?ContentType=application/vnd.openxmlformats-officedocument.spreadsheetml.worksheet+xml">
        <DigestMethod Algorithm="http://www.w3.org/2001/04/xmlenc#sha256"/>
        <DigestValue>y3Oh24Y8QiUvTJ98Ky4o/0zkJeLvVjViDn/gUGtP7z0=</DigestValue>
      </Reference>
      <Reference URI="/xl/worksheets/sheet27.xml?ContentType=application/vnd.openxmlformats-officedocument.spreadsheetml.worksheet+xml">
        <DigestMethod Algorithm="http://www.w3.org/2001/04/xmlenc#sha256"/>
        <DigestValue>iT8QzW1h3lfbKfn+8h32v/d5xsfgfzSTKxD9NSWBlH4=</DigestValue>
      </Reference>
      <Reference URI="/xl/worksheets/sheet28.xml?ContentType=application/vnd.openxmlformats-officedocument.spreadsheetml.worksheet+xml">
        <DigestMethod Algorithm="http://www.w3.org/2001/04/xmlenc#sha256"/>
        <DigestValue>/XAP7AAGSV0yGPn+W3MRGalmf9kiyRG13ScIrbgPyLE=</DigestValue>
      </Reference>
      <Reference URI="/xl/worksheets/sheet29.xml?ContentType=application/vnd.openxmlformats-officedocument.spreadsheetml.worksheet+xml">
        <DigestMethod Algorithm="http://www.w3.org/2001/04/xmlenc#sha256"/>
        <DigestValue>M+axKdvLbTy6Acb2PUzYfpWvEONaqijbOib78M1I9Ww=</DigestValue>
      </Reference>
      <Reference URI="/xl/worksheets/sheet3.xml?ContentType=application/vnd.openxmlformats-officedocument.spreadsheetml.worksheet+xml">
        <DigestMethod Algorithm="http://www.w3.org/2001/04/xmlenc#sha256"/>
        <DigestValue>oKUiSCyIAWxmFF59RAkY8De2nyDqe+IGkh0376CsBO4=</DigestValue>
      </Reference>
      <Reference URI="/xl/worksheets/sheet30.xml?ContentType=application/vnd.openxmlformats-officedocument.spreadsheetml.worksheet+xml">
        <DigestMethod Algorithm="http://www.w3.org/2001/04/xmlenc#sha256"/>
        <DigestValue>1T12mLqF1nRfgD4UwmoR4Gqnc9lylxV+2aiwt5n/ke0=</DigestValue>
      </Reference>
      <Reference URI="/xl/worksheets/sheet31.xml?ContentType=application/vnd.openxmlformats-officedocument.spreadsheetml.worksheet+xml">
        <DigestMethod Algorithm="http://www.w3.org/2001/04/xmlenc#sha256"/>
        <DigestValue>/eBNX7co1AJS8at6BhiC80bsFQOgiIwUcRdfub/3jyo=</DigestValue>
      </Reference>
      <Reference URI="/xl/worksheets/sheet32.xml?ContentType=application/vnd.openxmlformats-officedocument.spreadsheetml.worksheet+xml">
        <DigestMethod Algorithm="http://www.w3.org/2001/04/xmlenc#sha256"/>
        <DigestValue>BrW6CKJUTN4y8xVsw+FiG/j/fE1Uwcic0h3wYrdfjGI=</DigestValue>
      </Reference>
      <Reference URI="/xl/worksheets/sheet33.xml?ContentType=application/vnd.openxmlformats-officedocument.spreadsheetml.worksheet+xml">
        <DigestMethod Algorithm="http://www.w3.org/2001/04/xmlenc#sha256"/>
        <DigestValue>m8bvHt5vWXcwLyRWWsrd11gEFs5jZf9XUphhec1toOo=</DigestValue>
      </Reference>
      <Reference URI="/xl/worksheets/sheet34.xml?ContentType=application/vnd.openxmlformats-officedocument.spreadsheetml.worksheet+xml">
        <DigestMethod Algorithm="http://www.w3.org/2001/04/xmlenc#sha256"/>
        <DigestValue>AuK2e6OgiUD62SiHjvbSYXjOaQKMxoP8LSKZepZFeAw=</DigestValue>
      </Reference>
      <Reference URI="/xl/worksheets/sheet35.xml?ContentType=application/vnd.openxmlformats-officedocument.spreadsheetml.worksheet+xml">
        <DigestMethod Algorithm="http://www.w3.org/2001/04/xmlenc#sha256"/>
        <DigestValue>WCA3Oyw3BURq9jEF1KcRqnT2SWbFNOo551GmfW0emHA=</DigestValue>
      </Reference>
      <Reference URI="/xl/worksheets/sheet36.xml?ContentType=application/vnd.openxmlformats-officedocument.spreadsheetml.worksheet+xml">
        <DigestMethod Algorithm="http://www.w3.org/2001/04/xmlenc#sha256"/>
        <DigestValue>9GkpyQed/1rkhqb4Z0165xDomNuZ8yZwNM3Fe7G2P+E=</DigestValue>
      </Reference>
      <Reference URI="/xl/worksheets/sheet37.xml?ContentType=application/vnd.openxmlformats-officedocument.spreadsheetml.worksheet+xml">
        <DigestMethod Algorithm="http://www.w3.org/2001/04/xmlenc#sha256"/>
        <DigestValue>sMXHxzyIpKQoO9Wf/eglJMiMYfNNoiMBujHNDEcZWCM=</DigestValue>
      </Reference>
      <Reference URI="/xl/worksheets/sheet38.xml?ContentType=application/vnd.openxmlformats-officedocument.spreadsheetml.worksheet+xml">
        <DigestMethod Algorithm="http://www.w3.org/2001/04/xmlenc#sha256"/>
        <DigestValue>6sQmJyN2oJp4mAZyPAH7f9br6tajhRjDWnIm+XjGFto=</DigestValue>
      </Reference>
      <Reference URI="/xl/worksheets/sheet39.xml?ContentType=application/vnd.openxmlformats-officedocument.spreadsheetml.worksheet+xml">
        <DigestMethod Algorithm="http://www.w3.org/2001/04/xmlenc#sha256"/>
        <DigestValue>18QcaspkY5dw59w5eoHTfsT9OXpkyBFTam0OocGS9t8=</DigestValue>
      </Reference>
      <Reference URI="/xl/worksheets/sheet4.xml?ContentType=application/vnd.openxmlformats-officedocument.spreadsheetml.worksheet+xml">
        <DigestMethod Algorithm="http://www.w3.org/2001/04/xmlenc#sha256"/>
        <DigestValue>mJD4jpV69tNFANxnq7EbYO9WfULHYo19KB+1OAGHHu4=</DigestValue>
      </Reference>
      <Reference URI="/xl/worksheets/sheet40.xml?ContentType=application/vnd.openxmlformats-officedocument.spreadsheetml.worksheet+xml">
        <DigestMethod Algorithm="http://www.w3.org/2001/04/xmlenc#sha256"/>
        <DigestValue>aQdA9d2YZ90kdtHe5IFzeucNJ3AFVifzzd1EqLS3WaE=</DigestValue>
      </Reference>
      <Reference URI="/xl/worksheets/sheet41.xml?ContentType=application/vnd.openxmlformats-officedocument.spreadsheetml.worksheet+xml">
        <DigestMethod Algorithm="http://www.w3.org/2001/04/xmlenc#sha256"/>
        <DigestValue>VYLlLdOY2dXnYrIo9fKPGc69E+RTz2LV1PjFSVxhFuY=</DigestValue>
      </Reference>
      <Reference URI="/xl/worksheets/sheet42.xml?ContentType=application/vnd.openxmlformats-officedocument.spreadsheetml.worksheet+xml">
        <DigestMethod Algorithm="http://www.w3.org/2001/04/xmlenc#sha256"/>
        <DigestValue>o2WKGPxBlGQeL7iNxBUTlA5M5FHtR8aE9T9HCTAZyFc=</DigestValue>
      </Reference>
      <Reference URI="/xl/worksheets/sheet43.xml?ContentType=application/vnd.openxmlformats-officedocument.spreadsheetml.worksheet+xml">
        <DigestMethod Algorithm="http://www.w3.org/2001/04/xmlenc#sha256"/>
        <DigestValue>LN1W8jxF01fY9kEq9lCJu+mMc97H6AYXtjV42BGAzs0=</DigestValue>
      </Reference>
      <Reference URI="/xl/worksheets/sheet44.xml?ContentType=application/vnd.openxmlformats-officedocument.spreadsheetml.worksheet+xml">
        <DigestMethod Algorithm="http://www.w3.org/2001/04/xmlenc#sha256"/>
        <DigestValue>o+kWvJCBscOfKDqCYaYIMxzU1IvmnE3skFb3qCMIZuE=</DigestValue>
      </Reference>
      <Reference URI="/xl/worksheets/sheet45.xml?ContentType=application/vnd.openxmlformats-officedocument.spreadsheetml.worksheet+xml">
        <DigestMethod Algorithm="http://www.w3.org/2001/04/xmlenc#sha256"/>
        <DigestValue>1sY1d3l8Cco2ZyuPD77wa8ZwWhcCexHB+G8FqF/PQgI=</DigestValue>
      </Reference>
      <Reference URI="/xl/worksheets/sheet46.xml?ContentType=application/vnd.openxmlformats-officedocument.spreadsheetml.worksheet+xml">
        <DigestMethod Algorithm="http://www.w3.org/2001/04/xmlenc#sha256"/>
        <DigestValue>Z3nFqpVpwAmSIPDTMDKHKyS5tzneVXFd5ccSGQiY/vc=</DigestValue>
      </Reference>
      <Reference URI="/xl/worksheets/sheet47.xml?ContentType=application/vnd.openxmlformats-officedocument.spreadsheetml.worksheet+xml">
        <DigestMethod Algorithm="http://www.w3.org/2001/04/xmlenc#sha256"/>
        <DigestValue>Erf8pZ0GhLwK3OWDaWEE2drjC7lCx3iJYnyDTyv/s5I=</DigestValue>
      </Reference>
      <Reference URI="/xl/worksheets/sheet5.xml?ContentType=application/vnd.openxmlformats-officedocument.spreadsheetml.worksheet+xml">
        <DigestMethod Algorithm="http://www.w3.org/2001/04/xmlenc#sha256"/>
        <DigestValue>vjON37Vnua0vNuozIAFVlfWJ5Q/5B0ZM8Wk40Vnjj/4=</DigestValue>
      </Reference>
      <Reference URI="/xl/worksheets/sheet6.xml?ContentType=application/vnd.openxmlformats-officedocument.spreadsheetml.worksheet+xml">
        <DigestMethod Algorithm="http://www.w3.org/2001/04/xmlenc#sha256"/>
        <DigestValue>rS9+q2kA/soZK22FeqxIgflf59pZdjqq4AnT3jyEhJY=</DigestValue>
      </Reference>
      <Reference URI="/xl/worksheets/sheet7.xml?ContentType=application/vnd.openxmlformats-officedocument.spreadsheetml.worksheet+xml">
        <DigestMethod Algorithm="http://www.w3.org/2001/04/xmlenc#sha256"/>
        <DigestValue>JAjVPvpJX8rMOMqPHINyqJhG8yRPzBrzc6UIFkvmwtY=</DigestValue>
      </Reference>
      <Reference URI="/xl/worksheets/sheet8.xml?ContentType=application/vnd.openxmlformats-officedocument.spreadsheetml.worksheet+xml">
        <DigestMethod Algorithm="http://www.w3.org/2001/04/xmlenc#sha256"/>
        <DigestValue>CpN2CkYBUDGmpvnrSL4uMthpCP22Zwe7uq9lPnzwIgc=</DigestValue>
      </Reference>
      <Reference URI="/xl/worksheets/sheet9.xml?ContentType=application/vnd.openxmlformats-officedocument.spreadsheetml.worksheet+xml">
        <DigestMethod Algorithm="http://www.w3.org/2001/04/xmlenc#sha256"/>
        <DigestValue>FDFOE+9BF1IXHp+B/UI/7tb+6f1rVK905kdVV2OQONY=</DigestValue>
      </Reference>
    </Manifest>
    <SignatureProperties>
      <SignatureProperty Id="idSignatureTime" Target="#idPackageSignature">
        <mdssi:SignatureTime xmlns:mdssi="http://schemas.openxmlformats.org/package/2006/digital-signature">
          <mdssi:Format>YYYY-MM-DDThh:mm:ssTZD</mdssi:Format>
          <mdssi:Value>2023-11-14T20:38:16Z</mdssi:Value>
        </mdssi:SignatureTime>
      </SignatureProperty>
    </SignatureProperties>
  </Object>
  <Object Id="idOfficeObject">
    <SignatureProperties>
      <SignatureProperty Id="idOfficeV1Details" Target="#idPackageSignature">
        <SignatureInfoV1 xmlns="http://schemas.microsoft.com/office/2006/digsig">
          <SetupID>{73E31220-D4B7-4FB9-AD12-732318DDD542}</SetupID>
          <SignatureText>Rodrigo David Rodriguez Castillo</SignatureText>
          <SignatureImage/>
          <SignatureComments/>
          <WindowsVersion>10.0</WindowsVersion>
          <OfficeVersion>16.0.16924/26</OfficeVersion>
          <ApplicationVersion>16.0.16924</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2023-11-14T20:38:16Z</xd:SigningTime>
          <xd:SigningCertificate>
            <xd:Cert>
              <xd:CertDigest>
                <DigestMethod Algorithm="http://www.w3.org/2001/04/xmlenc#sha256"/>
                <DigestValue>twlQ4BgAEuGn94AZ1OXvgX1esFcolmitWwrHca8uUL0=</DigestValue>
              </xd:CertDigest>
              <xd:IssuerSerial>
                <X509IssuerName>C=PY, O=DOCUMENTA S.A., SERIALNUMBER=RUC80050172-1, CN=CA-DOCUMENTA S.A.</X509IssuerName>
                <X509SerialNumber>2669714206953567509</X509SerialNumber>
              </xd:IssuerSerial>
            </xd:Cert>
          </xd:SigningCertificate>
          <xd:SignaturePolicyIdentifier>
            <xd:SignaturePolicyImplied/>
          </xd:SignaturePolicyIdentifier>
        </xd:SignedSignatureProperties>
      </xd:SignedProperties>
    </xd:QualifyingProperties>
  </Object>
  <Object Id="idValidSigLnImg">AQAAAGwAAAAAAAAAAAAAACMBAAB/AAAAAAAAAAAAAAC6HAAAogwAACBFTUYAAAEAnBwAAKo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UMxvAyBg83WAjqQDZP9EeyQIFgCoy28DAAAAANje+AQCAAAAGUFrKgAAAHZMzG8DAAAAdogGqgMCAAAAxIWfe9jLbwMAAAAA4M5vAzCvOXe9TUZe/v///zjMbwNQ5TV3AQAAAAAAAHYAAAAAAAAAAAAAAHYSDkV7Eg5FewAAAHZgzG8BUMxvA5veNXcAAAB28IcBdhIORXsSDkV7gMxvAxVjNHcAAAB2iQAAADyKAXZ9QWsqnMxvAx3+SHUAAPN1kMxvAwAAAACYzG8DAAAAAP/LpHoAAPN1AAAAABMAFABk/0R7IGDzdbDMbwME+CB1AADzdQAAAAAAAAAAZHYACAAAAAAlAAAADAAAAAEAAAAYAAAADAAAAAAAAAASAAAADAAAAAEAAAAeAAAAGAAAAL0AAAAEAAAA9wAAABEAAAAlAAAADAAAAAEAAABUAAAAiAAAAL4AAAAEAAAA9QAAABAAAAABAAAA0XbJQVUVykG+AAAABAAAAAoAAABMAAAAAAAAAAAAAAAAAAAA//////////9gAAAAMQA0AC8AMQAxAC8AMgAwADIAMwAGAAAABgAAAAQAAAAGAAAABgAAAAQAAAAGAAAABgAAAAYAAAAGAAAASwAAAEAAAAAwAAAABQAAACAAAAABAAAAAQAAABAAAAAAAAAAAAAAACQBAACAAAAAAAAAAAAAAAAkAQAAgAAAAFIAAABwAQAAAgAAABAAAAAHAAAAAAAAAAAAAAC8AgAAAAAAAAECAiJTAHkAcwB0AGUAbQAAAAAAAAAAAAAAAAAAAAAAAAAAAAAAAAAAAAAAAAAAAAAAAAAAAAAAAAAAAAAAAAAAAAAAAAA6dwkAAADg36QDAAAAAICOpAOAjqQDOv9EewAAAABI/0R7AAAAAAAAAAAAAAAAAAAAAAAAAABoj6QDAAAAAAAAAAAAAAAAAAAAAAAAAAAAAAAAAAAAAAAAAAAAAAAAAAAAAAAAAAAAAAAAAAAAAAAAAAAAAAAAmFluAxnUaioAAER3jFpuAzjSNneAjqQD/8ukegAAAABI0zZ3//8AAAAAAAAr1DZ3K9Q2d7xabgPAWm4DOv9EewAAAAAAAAAAAAAAAAAAAAChBkh1CQAAAAcAAAD0Wm4D9FpuAwACAAD8////AQAAAAAAAAAAAAAAAAAAAAAAAAAAAAAAMKJDG2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uN2rAwAApAMAAAAAf7FYV9wqDXyQcY4EAgAAAMSFn3soAAAA6AeiA2QAAADA4SB1KAAAAMSFn3u42WoKcHGICgAAAAAAAAAAAACiAwIAAAABAAAABQAAAAAAogPMAaIDAAAAACAAAACEHKIDAAAAAAAApAOAHKID+OssGwAAbgMeXjZ3kNv3Gh5eNncAAAAAAAAAACAAAAAUAAAAbFluAyW8O3oAAKQDAAAAACAAAACQ2/caYIfdBIBZbgMAAAAAAAAAAKEGSHUPAAAABgAAAJxabgOcWm4DAAIAAPz///8BAAAAAAAAAAAAAAAAAAAAAAAAAAAAAABYZpME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DwAAAARwAAACkAAAAzAAAAyAAAABUAAAAhAPAAAAAAAAAAAAAAAIA/AAAAAAAAAAAAAIA/AAAAAAAAAAAAAAAAAAAAAAAAAAAAAAAAAAAAAAAAAAAlAAAADAAAAAAAAIAoAAAADAAAAAQAAABSAAAAcAEAAAQAAADw////AAAAAAAAAAAAAAAAkAEAAAAAAAEAAAAAcwBlAGcAbwBlACAAdQBpAAAAAAAAAAAAAAAAAAAAAAAAAAAAAAAAAAAAAAAAAAAAAAAAAAAAAAAAAAAAAAAAAAAAq3vHslhXLQAAAEBgbgNIJat7oBDABAAAAAAAAAAAAAAAQAAAAAAAAABCAYXEexAXDwoBAAAAvFtuAyAAAAAAyUMbAAAAALhbbgMAAAAAAAAAAMy4DAAIAAAABwAAANgWyAR0U4kKAQAAAMBfAAC4ZAwbzLgMfLhkDBt8Wm4DAABuAxiGxHv/////lFpuAxd/pXs8XgwbAgAAAAAAAAAAAAAAFQAAACQAAABBAHIAaQBhAGwAAAChBkh1AAAAAAAAAAAAAAAAoQZIdQACAAAJAAAAjFtuA4xbbgMAAgAA/P///wEAAAAAAAAAAAAAAAAAAAAAAAAAAAAAAADJQxtkdgAIAAAAACUAAAAMAAAABAAAABgAAAAMAAAAAAAAABIAAAAMAAAAAQAAAB4AAAAYAAAAKQAAADMAAADxAAAASAAAACUAAAAMAAAABAAAAFQAAAD0AAAAKgAAADMAAADvAAAARwAAAAEAAADRdslBVRXKQSoAAAAzAAAAHAAAAEwAAAAAAAAAAAAAAAAAAAD//////////4QAAABSAG8AZAByAGkAZwBvACAARABhAHYAaQBkACAAUgBvAGQAcgBpAGcAdQBlAHoAIABDAC4ALgAuAAoAAAAJAAAACQAAAAYAAAAEAAAACQAAAAkAAAAEAAAACwAAAAgAAAAIAAAABAAAAAkAAAAEAAAACgAAAAkAAAAJAAAABgAAAAQAAAAJAAAACQAAAAgAAAAHAAAABAAAAAoAAAADAAAAAwAAAAMAAABLAAAAQAAAADAAAAAFAAAAIAAAAAEAAAABAAAAEAAAAAAAAAAAAAAAJAEAAIAAAAAAAAAAAAAAACQBAACAAAAAJQAAAAwAAAACAAAAJwAAABgAAAAFAAAAAAAAAP///wAAAAAAJQAAAAwAAAAFAAAATAAAAGQAAAAAAAAAUAAAACMBAAB8AAAAAAAAAFAAAAAk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DAEAAAoAAABQAAAA1AAAAFwAAAABAAAA0XbJQVUVykEKAAAAUAAAACAAAABMAAAAAAAAAAAAAAAAAAAA//////////+MAAAAUgBPAEQAUgBJAEcATwAgAEQAQQBWAEkARAAgAFIATwBEAFIASQBHAFUARQBaACAAQwBBAFMAVABJAEwATABPAAcAAAAJAAAACAAAAAcAAAADAAAACAAAAAkAAAADAAAACAAAAAcAAAAHAAAAAwAAAAgAAAADAAAABwAAAAkAAAAIAAAABwAAAAMAAAAIAAAACAAAAAYAAAAGAAAAAwAAAAcAAAAHAAAABgAAAAYAAAADAAAABQAAAAUAAAAJAAAASwAAAEAAAAAwAAAABQAAACAAAAABAAAAAQAAABAAAAAAAAAAAAAAACQBAACAAAAAAAAAAAAAAAAk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rAAAAAoAAABgAAAAeAAAAGwAAAABAAAA0XbJQVUVykEKAAAAYAAAABAAAABMAAAAAAAAAAAAAAAAAAAA//////////9sAAAAQwBPAE4AVABBAEQATwBSACAARwBFAE4ARQBSAEEATAAHAAAACQAAAAgAAAAGAAAABwAAAAgAAAAJAAAABwAAAAMAAAAIAAAABgAAAAgAAAAGAAAABwAAAAcAAAAFAAAASwAAAEAAAAAwAAAABQAAACAAAAABAAAAAQAAABAAAAAAAAAAAAAAACQBAACAAAAAAAAAAAAAAAAkAQAAgAAAACUAAAAMAAAAAgAAACcAAAAYAAAABQAAAAAAAAD///8AAAAAACUAAAAMAAAABQAAAEwAAABkAAAACQAAAHAAAAAaAQAAfAAAAAkAAABwAAAAEgEAAA0AAAAhAPAAAAAAAAAAAAAAAIA/AAAAAAAAAAAAAIA/AAAAAAAAAAAAAAAAAAAAAAAAAAAAAAAAAAAAAAAAAAAlAAAADAAAAAAAAIAoAAAADAAAAAUAAAAlAAAADAAAAAEAAAAYAAAADAAAAAAAAAASAAAADAAAAAEAAAAWAAAADAAAAAAAAABUAAAAXAEAAAoAAABwAAAAGQEAAHwAAAABAAAA0XbJQVUVykEKAAAAcAAAAC0AAABMAAAABAAAAAkAAABwAAAAGwEAAH0AAACoAAAARgBpAHIAbQBhAGQAbwAgAHAAbwByADoAIABSAE8ARABSAEkARwBPACAARABBAFYASQBEACAAUgBPAEQAUgBJAEcAVQBFAFoAIABDAEEAUwBUAEkATABMAE8AAAAGAAAAAwAAAAQAAAAJAAAABgAAAAcAAAAHAAAAAwAAAAcAAAAHAAAABAAAAAMAAAADAAAABwAAAAkAAAAIAAAABwAAAAMAAAAIAAAACQAAAAMAAAAIAAAABwAAAAcAAAADAAAACAAAAAMAAAAHAAAACQAAAAgAAAAHAAAAAwAAAAgAAAAIAAAABgAAAAYAAAADAAAABwAAAAcAAAAGAAAABgAAAAMAAAAFAAAABQAAAAkAAAAWAAAADAAAAAAAAAAlAAAADAAAAAIAAAAOAAAAFAAAAAAAAAAQAAAAFAAAAA==</Object>
  <Object Id="idInvalidSigLnImg">AQAAAGwAAAAAAAAAAAAAACMBAAB/AAAAAAAAAAAAAAC6HAAAogwAACBFTUYAAAEAOCAAALA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pkGwAAAAcKDQcKDQcJDQ4WMShFrjFU1TJV1gECBAIDBAECBQoRKyZBowsTMQAAAAAAfqbJd6PIeqDCQFZ4JTd0Lk/HMVPSGy5uFiE4GypVJ0KnHjN9AAABAAA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FDMbwMgYPN1gI6kA2T/RHskCBYAqMtvAwAAAADY3vgEAgAAABlBayoAAAB2TMxvAwAAAHaIBqoDAgAAAMSFn3vYy28DAAAAAODObwMwrzl3vU1GXv7///84zG8DUOU1dwEAAAAAAAB2AAAAAAAAAAAAAAB2Eg5FexIORXsAAAB2YMxvAVDMbwOb3jV3AAAAdvCHAXYSDkV7Eg5Fe4DMbwMVYzR3AAAAdokAAAA8igF2fUFrKpzMbwMd/kh1AADzdZDMbwMAAAAAmMxvAwAAAAD/y6R6AADzdQAAAAATABQAZP9EeyBg83WwzG8DBPggdQAA83UAAAAAAAAAAGR2AAgAAAAAJQAAAAwAAAABAAAAGAAAAAwAAAD/AAAAEgAAAAwAAAABAAAAHgAAABgAAAAiAAAABAAAAHIAAAARAAAAJQAAAAwAAAABAAAAVAAAAKgAAAAjAAAABAAAAHAAAAAQAAAAAQAAANF2yUFVFcpBIwAAAAQAAAAPAAAATAAAAAAAAAAAAAAAAAAAAP//////////bAAAAEYAaQByAG0AYQAgAG4AbwAgAHYA4QBsAGkAZABhAAAABgAAAAMAAAAEAAAACQAAAAYAAAADAAAABwAAAAcAAAADAAAABQAAAAYAAAADAAAAAwAAAAcAAAAGAAAASwAAAEAAAAAwAAAABQAAACAAAAABAAAAAQAAABAAAAAAAAAAAAAAACQBAACAAAAAAAAAAAAAAAAkAQAAgAAAAFIAAABwAQAAAgAAABAAAAAHAAAAAAAAAAAAAAC8AgAAAAAAAAECAiJTAHkAcwB0AGUAbQAAAAAAAAAAAAAAAAAAAAAAAAAAAAAAAAAAAAAAAAAAAAAAAAAAAAAAAAAAAAAAAAAAAAAAAAA6dwkAAADg36QDAAAAAICOpAOAjqQDOv9EewAAAABI/0R7AAAAAAAAAAAAAAAAAAAAAAAAAABoj6QDAAAAAAAAAAAAAAAAAAAAAAAAAAAAAAAAAAAAAAAAAAAAAAAAAAAAAAAAAAAAAAAAAAAAAAAAAAAAAAAAmFluAxnUaioAAER3jFpuAzjSNneAjqQD/8ukegAAAABI0zZ3//8AAAAAAAAr1DZ3K9Q2d7xabgPAWm4DOv9EewAAAAAAAAAAAAAAAAAAAAChBkh1CQAAAAcAAAD0Wm4D9FpuAwACAAD8////AQAAAAAAAAAAAAAAAAAAAAAAAAAAAAAAMKJDG2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uN2rAwAApAMAAAAAf7FYV9wqDXyQcY4EAgAAAMSFn3soAAAA6AeiA2QAAADA4SB1KAAAAMSFn3u42WoKcHGICgAAAAAAAAAAAACiAwIAAAABAAAABQAAAAAAogPMAaIDAAAAACAAAACEHKIDAAAAAAAApAOAHKID+OssGwAAbgMeXjZ3kNv3Gh5eNncAAAAAAAAAACAAAAAUAAAAbFluAyW8O3oAAKQDAAAAACAAAACQ2/caYIfdBIBZbgMAAAAAAAAAAKEGSHUPAAAABgAAAJxabgOcWm4DAAIAAPz///8BAAAAAAAAAAAAAAAAAAAAAAAAAAAAAABYZpME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DwAAAARwAAACkAAAAzAAAAyAAAABUAAAAhAPAAAAAAAAAAAAAAAIA/AAAAAAAAAAAAAIA/AAAAAAAAAAAAAAAAAAAAAAAAAAAAAAAAAAAAAAAAAAAlAAAADAAAAAAAAIAoAAAADAAAAAQAAABSAAAAcAEAAAQAAADw////AAAAAAAAAAAAAAAAkAEAAAAAAAEAAAAAcwBlAGcAbwBlACAAdQBpAAAAAAAAAAAAAAAAAAAAAAAAAAAAAAAAAAAAAAAAAAAAAAAAAAAAAAAAAAAAAAAAAAAAq3vHslhXLQAAAEBgbgNIJat7oBDABAAAAAAAAAAAAAAAQAAAAAAAAABCAYXEexAXDwoBAAAAvFtuAyAAAAAAyUMbAAAAALhbbgMAAAAAAAAAAMy4DAAIAAAABwAAANgWyAR0U4kKAQAAAMBfAAC4ZAwbzLgMfLhkDBt8Wm4DAABuAxiGxHv/////lFpuAxd/pXs8XgwbAgAAAAAAAAAAAAAAFQAAACQAAABBAHIAaQBhAGwAAAChBkh1AAAAAAAAAAAAAAAAoQZIdQACAAAJAAAAjFtuA4xbbgMAAgAA/P///wEAAAAAAAAAAAAAAAAAAAAAAAAAAAAAAADJQxtkdgAIAAAAACUAAAAMAAAABAAAABgAAAAMAAAAAAAAABIAAAAMAAAAAQAAAB4AAAAYAAAAKQAAADMAAADxAAAASAAAACUAAAAMAAAABAAAAFQAAAD0AAAAKgAAADMAAADvAAAARwAAAAEAAADRdslBVRXKQSoAAAAzAAAAHAAAAEwAAAAAAAAAAAAAAAAAAAD//////////4QAAABSAG8AZAByAGkAZwBvACAARABhAHYAaQBkACAAUgBvAGQAcgBpAGcAdQBlAHoAIABDAC4ALgAuAAoAAAAJAAAACQAAAAYAAAAEAAAACQAAAAkAAAAEAAAACwAAAAgAAAAIAAAABAAAAAkAAAAEAAAACgAAAAkAAAAJAAAABgAAAAQAAAAJAAAACQAAAAgAAAAHAAAABAAAAAoAAAADAAAAAwAAAAMAAABLAAAAQAAAADAAAAAFAAAAIAAAAAEAAAABAAAAEAAAAAAAAAAAAAAAJAEAAIAAAAAAAAAAAAAAACQBAACAAAAAJQAAAAwAAAACAAAAJwAAABgAAAAFAAAAAAAAAP///wAAAAAAJQAAAAwAAAAFAAAATAAAAGQAAAAAAAAAUAAAACMBAAB8AAAAAAAAAFAAAAAk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DAEAAAoAAABQAAAA1AAAAFwAAAABAAAA0XbJQVUVykEKAAAAUAAAACAAAABMAAAAAAAAAAAAAAAAAAAA//////////+MAAAAUgBPAEQAUgBJAEcATwAgAEQAQQBWAEkARAAgAFIATwBEAFIASQBHAFUARQBaACAAQwBBAFMAVABJAEwATABPAAcAAAAJAAAACAAAAAcAAAADAAAACAAAAAkAAAADAAAACAAAAAcAAAAHAAAAAwAAAAgAAAADAAAABwAAAAkAAAAIAAAABwAAAAMAAAAIAAAACAAAAAYAAAAGAAAAAwAAAAcAAAAHAAAABgAAAAYAAAADAAAABQAAAAUAAAAJAAAASwAAAEAAAAAwAAAABQAAACAAAAABAAAAAQAAABAAAAAAAAAAAAAAACQBAACAAAAAAAAAAAAAAAAk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rAAAAAoAAABgAAAAeAAAAGwAAAABAAAA0XbJQVUVykEKAAAAYAAAABAAAABMAAAAAAAAAAAAAAAAAAAA//////////9sAAAAQwBPAE4AVABBAEQATwBSACAARwBFAE4ARQBSAEEATAAHAAAACQAAAAgAAAAGAAAABwAAAAgAAAAJAAAABwAAAAMAAAAIAAAABgAAAAgAAAAGAAAABwAAAAcAAAAFAAAASwAAAEAAAAAwAAAABQAAACAAAAABAAAAAQAAABAAAAAAAAAAAAAAACQBAACAAAAAAAAAAAAAAAAkAQAAgAAAACUAAAAMAAAAAgAAACcAAAAYAAAABQAAAAAAAAD///8AAAAAACUAAAAMAAAABQAAAEwAAABkAAAACQAAAHAAAAAaAQAAfAAAAAkAAABwAAAAEgEAAA0AAAAhAPAAAAAAAAAAAAAAAIA/AAAAAAAAAAAAAIA/AAAAAAAAAAAAAAAAAAAAAAAAAAAAAAAAAAAAAAAAAAAlAAAADAAAAAAAAIAoAAAADAAAAAUAAAAlAAAADAAAAAEAAAAYAAAADAAAAAAAAAASAAAADAAAAAEAAAAWAAAADAAAAAAAAABUAAAAXAEAAAoAAABwAAAAGQEAAHwAAAABAAAA0XbJQVUVykEKAAAAcAAAAC0AAABMAAAABAAAAAkAAABwAAAAGwEAAH0AAACoAAAARgBpAHIAbQBhAGQAbwAgAHAAbwByADoAIABSAE8ARABSAEkARwBPACAARABBAFYASQBEACAAUgBPAEQAUgBJAEcAVQBFAFoAIABDAEEAUwBUAEkATABMAE8AAAAGAAAAAwAAAAQAAAAJAAAABgAAAAcAAAAHAAAAAwAAAAcAAAAHAAAABAAAAAMAAAADAAAABwAAAAkAAAAIAAAABwAAAAMAAAAIAAAACQAAAAMAAAAIAAAABwAAAAcAAAADAAAACAAAAAMAAAAHAAAACQAAAAgAAAAHAAAAAwAAAAgAAAAIAAAABgAAAAYAAAADAAAABwAAAAcAAAAGAAAABgAAAAMAAAAFAAAABQAAAAkAAAAWAAAADAAAAAAAAAAlAAAADAAAAAIAAAAOAAAAFAAAAAAAAAAQAAAAFA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29</vt:i4>
      </vt:variant>
    </vt:vector>
  </HeadingPairs>
  <TitlesOfParts>
    <vt:vector size="76" baseType="lpstr">
      <vt:lpstr>FIRMAS AUTORIZADAS</vt:lpstr>
      <vt:lpstr>Indice</vt:lpstr>
      <vt:lpstr>INFORMACION GRAL DE LA ENTIDAD</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 </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A</vt:lpstr>
      <vt:lpstr>' Nota 21'!Área_de_impresión</vt:lpstr>
      <vt:lpstr>EFE!Área_de_impresión</vt:lpstr>
      <vt:lpstr>ER!Área_de_impresión</vt:lpstr>
      <vt:lpstr>EVPN!Área_de_impresión</vt:lpstr>
      <vt:lpstr>'Nota 18'!Área_de_impresión</vt:lpstr>
      <vt:lpstr>'Nota 19'!Área_de_impresión</vt:lpstr>
      <vt:lpstr>'Nota 20'!Área_de_impresión</vt:lpstr>
      <vt:lpstr>'Nota 22'!Área_de_impresión</vt:lpstr>
      <vt:lpstr>'Nota 23'!Área_de_impresión</vt:lpstr>
      <vt:lpstr>'Nota 24'!Área_de_impresión</vt:lpstr>
      <vt:lpstr>'Nota 25'!Área_de_impresión</vt:lpstr>
      <vt:lpstr>'Nota 26'!Área_de_impresión</vt:lpstr>
      <vt:lpstr>'Nota 29'!Área_de_impresión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40'!Área_de_impresión</vt:lpstr>
      <vt:lpstr>'Nota 7'!Área_de_impresión</vt:lpstr>
      <vt:lpstr>'INFORMACION GRAL DE LA ENTIDAD'!Títulos_a_imprimir</vt:lpstr>
      <vt:lpstr>'Nota 14 '!Títulos_a_imprimir</vt:lpstr>
      <vt:lpstr>'Nota 2'!Títulos_a_imprimir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CONTABILIDAD;Andrea Beatriz Benitez Arrua</dc:creator>
  <cp:lastModifiedBy>Andrea Beatriz Benitez Arrua</cp:lastModifiedBy>
  <cp:lastPrinted>2023-11-14T12:29:24Z</cp:lastPrinted>
  <dcterms:created xsi:type="dcterms:W3CDTF">2019-05-02T15:06:12Z</dcterms:created>
  <dcterms:modified xsi:type="dcterms:W3CDTF">2023-11-14T20:23:53Z</dcterms:modified>
</cp:coreProperties>
</file>