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codeName="ThisWorkbook"/>
  <mc:AlternateContent xmlns:mc="http://schemas.openxmlformats.org/markup-compatibility/2006">
    <mc:Choice Requires="x15">
      <x15ac:absPath xmlns:x15ac="http://schemas.microsoft.com/office/spreadsheetml/2010/11/ac" url="\\192.168.1.77\gaf\Contabilidad\Documentos\0000 EJERCICIO 2024\SIV\03 Marzo\ELECTROBAN SAECA_31032023\"/>
    </mc:Choice>
  </mc:AlternateContent>
  <xr:revisionPtr revIDLastSave="0" documentId="13_ncr:201_{39061B8F-681C-40C1-89EB-95114254CBA3}" xr6:coauthVersionLast="47" xr6:coauthVersionMax="47" xr10:uidLastSave="{00000000-0000-0000-0000-000000000000}"/>
  <bookViews>
    <workbookView xWindow="-108" yWindow="-108" windowWidth="23256" windowHeight="12576" tabRatio="921"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18'!$ARF$14</definedName>
    <definedName name="Años_préstamo" localSheetId="20">#REF!</definedName>
    <definedName name="Años_préstamo" localSheetId="21">#REF!</definedName>
    <definedName name="Años_préstamo">#REF!</definedName>
    <definedName name="_xlnm.Print_Area" localSheetId="27">' Nota 21'!$A$1:$H$33</definedName>
    <definedName name="_xlnm.Print_Area" localSheetId="3">BG!$A$1:$H$81</definedName>
    <definedName name="_xlnm.Print_Area" localSheetId="6">EFE!$A$1:$C$57</definedName>
    <definedName name="_xlnm.Print_Area" localSheetId="4">ER!$A$1:$D$47</definedName>
    <definedName name="_xlnm.Print_Area" localSheetId="5">EVPN!$A$2:$T$72</definedName>
    <definedName name="_xlnm.Print_Area" localSheetId="0">'FIRMAS AUTORIZADAS'!$A$1:$L$25</definedName>
    <definedName name="_xlnm.Print_Area" localSheetId="2">'INFORMACION GRAL DE LA ENTIDAD'!$B$1:$I$118</definedName>
    <definedName name="_xlnm.Print_Area" localSheetId="24">'Nota 18'!$A$1:$D$28</definedName>
    <definedName name="_xlnm.Print_Area" localSheetId="25">'Nota 19'!$A$1:$H$26</definedName>
    <definedName name="_xlnm.Print_Area" localSheetId="8">'Nota 2'!$B$1:$J$61</definedName>
    <definedName name="_xlnm.Print_Area" localSheetId="26">'Nota 20'!$A$1:$E$21</definedName>
    <definedName name="_xlnm.Print_Area" localSheetId="28">'Nota 22'!$A$1:$F$20</definedName>
    <definedName name="_xlnm.Print_Area" localSheetId="29">'Nota 23'!$A$1:$F$21</definedName>
    <definedName name="_xlnm.Print_Area" localSheetId="30">'Nota 24'!$A$1:$D$26</definedName>
    <definedName name="_xlnm.Print_Area" localSheetId="31">'Nota 25'!$A$1:$D$39</definedName>
    <definedName name="_xlnm.Print_Area" localSheetId="32">'Nota 26'!$A$1:$C$36</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35'!$A$1:$C$33</definedName>
    <definedName name="_xlnm.Print_Area" localSheetId="42">'Nota 36'!$A$1:$E$32</definedName>
    <definedName name="_xlnm.Print_Area" localSheetId="43">'Nota 37'!$A$1:$I$28</definedName>
    <definedName name="_xlnm.Print_Area" localSheetId="44">'Nota 38'!$A$1:$G$31</definedName>
    <definedName name="_xlnm.Print_Area" localSheetId="45">'Nota 39'!$A$1:$I$27</definedName>
    <definedName name="_xlnm.Print_Area" localSheetId="46">'Nota 40'!$A$1:$D$41</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4" l="1"/>
  <c r="K64" i="120" l="1"/>
  <c r="J64" i="120"/>
  <c r="I64" i="120"/>
  <c r="H64" i="120"/>
  <c r="G64" i="120"/>
  <c r="F64" i="120"/>
  <c r="A1" i="120"/>
  <c r="E24" i="2" l="1"/>
  <c r="G9" i="52" l="1"/>
  <c r="F9" i="52"/>
  <c r="I24" i="2" l="1"/>
  <c r="B1" i="2" l="1"/>
  <c r="A1" i="47" l="1"/>
  <c r="A1" i="72" l="1"/>
  <c r="A1" i="70"/>
  <c r="A1" i="62"/>
  <c r="A1" i="60"/>
  <c r="A1" i="64"/>
  <c r="A1" i="57"/>
  <c r="A1" i="54"/>
  <c r="A1" i="52"/>
  <c r="A1" i="65"/>
  <c r="A1" i="50"/>
  <c r="A1" i="68"/>
  <c r="A1" i="49"/>
  <c r="A1" i="48"/>
  <c r="A1" i="9"/>
  <c r="A5" i="66"/>
  <c r="A1" i="67"/>
  <c r="A1" i="7"/>
  <c r="A1" i="5"/>
  <c r="A1" i="1"/>
  <c r="A1" i="23"/>
  <c r="A1" i="19"/>
  <c r="K19" i="67"/>
  <c r="K20" i="67"/>
  <c r="K21" i="67"/>
  <c r="K22" i="67"/>
  <c r="K23" i="67"/>
  <c r="L19" i="67"/>
  <c r="L20" i="67"/>
  <c r="L21" i="67"/>
  <c r="L22" i="67"/>
  <c r="L23" i="67"/>
  <c r="B42" i="23" l="1"/>
  <c r="I67" i="25" l="1"/>
</calcChain>
</file>

<file path=xl/sharedStrings.xml><?xml version="1.0" encoding="utf-8"?>
<sst xmlns="http://schemas.openxmlformats.org/spreadsheetml/2006/main" count="2298" uniqueCount="812">
  <si>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</si>
  <si>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</si>
  <si>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</si>
  <si>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</si>
  <si>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</si>
  <si>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</si>
  <si>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</si>
  <si>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</si>
  <si>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</si>
  <si>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</si>
  <si>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</si>
  <si>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</si>
  <si>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</si>
  <si>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</si>
  <si>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</si>
  <si>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</si>
  <si>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</si>
  <si>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</si>
  <si>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</si>
  <si>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</si>
  <si>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</si>
  <si>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</si>
  <si>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</si>
  <si>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</si>
  <si>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</si>
  <si>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</si>
  <si>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</si>
  <si>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</si>
  <si>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</si>
  <si>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</si>
  <si>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</si>
  <si>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</si>
  <si>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</si>
  <si>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</si>
  <si>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</si>
  <si>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</si>
  <si>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</si>
  <si>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</si>
  <si>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</si>
  <si>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</si>
  <si>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</si>
  <si>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</si>
  <si>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</si>
  <si>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</si>
  <si>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</si>
  <si>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</si>
  <si>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</si>
  <si>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</si>
  <si>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</si>
  <si>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</si>
  <si>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</si>
  <si>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</si>
  <si>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</si>
  <si>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</si>
  <si>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</si>
  <si>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</si>
  <si>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</si>
  <si>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</si>
  <si>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</si>
  <si>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</si>
  <si>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</si>
  <si>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</si>
  <si>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</si>
  <si>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</si>
  <si>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</si>
  <si>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</si>
  <si>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</si>
  <si>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</si>
  <si>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</si>
  <si>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</si>
  <si>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</si>
  <si>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</si>
  <si>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</si>
  <si>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</si>
  <si>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</si>
  <si>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</si>
  <si>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</si>
  <si>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</si>
  <si>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</si>
  <si>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</si>
  <si>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</si>
  <si>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</si>
  <si>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</si>
  <si>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</si>
  <si>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</si>
  <si>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</si>
  <si>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</si>
  <si>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</si>
  <si>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</si>
  <si>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</si>
  <si>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</si>
  <si>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</si>
  <si>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</si>
  <si>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</si>
  <si>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</si>
  <si>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</si>
  <si>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</si>
  <si>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</si>
  <si>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</si>
  <si>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</si>
  <si>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</si>
  <si>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</si>
  <si>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</si>
  <si>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</si>
  <si>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</si>
  <si>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</si>
  <si>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</si>
  <si>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</si>
  <si>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</si>
  <si>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</si>
  <si>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</si>
  <si>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</si>
  <si>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</si>
  <si>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</si>
  <si>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</si>
  <si>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</si>
  <si>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</si>
  <si>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</si>
  <si>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</si>
  <si>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</si>
  <si>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</si>
  <si>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</si>
  <si>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</si>
  <si>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</si>
  <si>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</si>
  <si>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</si>
  <si>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</si>
  <si>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</si>
  <si>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</si>
  <si>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</si>
  <si>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</si>
  <si>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</si>
  <si>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</si>
  <si>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</si>
  <si>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</si>
  <si>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</si>
  <si>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</si>
  <si>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</si>
  <si>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</si>
  <si>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</si>
  <si>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</si>
  <si>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</si>
  <si>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</si>
  <si>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</si>
  <si>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</si>
  <si>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</si>
  <si>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</si>
  <si>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</si>
  <si>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</si>
  <si>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</si>
  <si>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</si>
  <si>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</si>
  <si>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</si>
  <si>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</si>
  <si>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</si>
  <si>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</si>
  <si>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</si>
  <si>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</si>
  <si>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</si>
  <si>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</si>
  <si>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</si>
  <si>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</si>
  <si>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</si>
  <si>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</si>
  <si>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</si>
  <si>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</si>
  <si>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</si>
  <si>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</si>
  <si>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</si>
  <si>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</si>
  <si>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</si>
  <si>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</si>
  <si>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</si>
  <si>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</si>
  <si>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</si>
  <si>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</si>
  <si>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</si>
  <si>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</si>
  <si>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</si>
  <si>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</si>
  <si>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</si>
  <si>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</si>
  <si>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</si>
  <si>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</si>
  <si>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</si>
  <si>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</si>
  <si>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</si>
  <si>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</si>
  <si>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</si>
  <si>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</si>
  <si>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</si>
  <si>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</si>
  <si>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</si>
  <si>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</si>
  <si>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</si>
  <si>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</si>
  <si>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</si>
  <si>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</si>
  <si>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</si>
  <si>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</si>
  <si>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</si>
  <si>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</si>
  <si>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</si>
  <si>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</si>
  <si>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</si>
  <si>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</si>
  <si>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</si>
  <si>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</si>
  <si>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</si>
  <si>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</si>
  <si>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</si>
  <si>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</si>
  <si>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</si>
  <si>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</si>
  <si>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</si>
  <si>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</si>
  <si>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</si>
  <si>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</si>
  <si>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</si>
  <si>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</si>
  <si>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</si>
  <si>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</si>
  <si>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</si>
  <si>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</si>
  <si>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</si>
  <si>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</si>
  <si>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</si>
  <si>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</si>
  <si>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</si>
  <si>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</si>
  <si>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</si>
  <si>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</si>
  <si>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</si>
  <si>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</si>
  <si>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</si>
  <si>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</si>
  <si>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</si>
  <si>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</si>
  <si>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</si>
  <si>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</si>
  <si>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</si>
  <si>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</si>
  <si>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</si>
  <si>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</si>
  <si>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</si>
  <si>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</si>
  <si>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</si>
  <si>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</si>
  <si>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</si>
  <si>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</si>
  <si>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</si>
  <si>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</si>
  <si>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</si>
  <si>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</si>
  <si>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</si>
  <si>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</si>
  <si>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</si>
  <si>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</si>
  <si>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</si>
  <si>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</si>
  <si>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</si>
  <si>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</si>
  <si>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</si>
  <si>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</si>
  <si>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</si>
  <si>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</si>
  <si>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</si>
  <si>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</si>
  <si>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</si>
  <si>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</si>
  <si>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</si>
  <si>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</si>
  <si>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</si>
  <si>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</si>
  <si>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</si>
  <si>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</si>
  <si>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</si>
  <si>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</si>
  <si>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</si>
  <si>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</si>
  <si>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</si>
  <si>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</si>
  <si>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</si>
  <si>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</si>
  <si>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</si>
  <si>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</si>
  <si>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</si>
  <si>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</si>
  <si>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</si>
  <si>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</si>
  <si>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</si>
  <si>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</si>
  <si>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</si>
  <si>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</si>
  <si>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</si>
  <si>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</si>
  <si>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</si>
  <si>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</si>
  <si>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</si>
  <si>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</si>
  <si>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</si>
  <si>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</si>
  <si>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</si>
  <si>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</si>
  <si>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</si>
  <si>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</si>
  <si>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</si>
  <si>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</si>
  <si>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</si>
  <si>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</si>
  <si>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</si>
  <si>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</si>
  <si>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</si>
  <si>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</si>
  <si>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</si>
  <si>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</si>
  <si>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</si>
  <si>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</si>
  <si>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</si>
  <si>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</si>
  <si>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</si>
  <si>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</si>
  <si>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</si>
  <si>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</si>
  <si>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</si>
  <si>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</si>
  <si>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</si>
  <si>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</si>
  <si>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</si>
  <si>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</si>
  <si>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</si>
  <si>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</si>
  <si>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</si>
  <si>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</si>
  <si>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</si>
  <si>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</si>
  <si>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</si>
  <si>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</si>
  <si>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</si>
  <si>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</si>
  <si>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</si>
  <si>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</si>
  <si>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</si>
  <si>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</si>
  <si>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</si>
  <si>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</si>
  <si>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</si>
  <si>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</si>
  <si>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</si>
  <si>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</si>
  <si>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</si>
  <si>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</si>
  <si>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</si>
  <si>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</si>
  <si>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</si>
  <si>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</si>
  <si>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</si>
  <si>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</si>
  <si>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</si>
  <si>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</si>
  <si>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</si>
  <si>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</si>
  <si>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</si>
  <si>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</si>
  <si>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</si>
  <si>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</si>
  <si>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</si>
  <si>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</si>
  <si>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</si>
  <si>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</si>
  <si>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</si>
  <si>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</si>
  <si>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</si>
  <si>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</si>
  <si>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</si>
  <si>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</si>
  <si>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</si>
  <si>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</si>
  <si>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</si>
  <si>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</si>
  <si>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</si>
  <si>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</si>
  <si>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</si>
  <si>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</si>
  <si>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</si>
  <si>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</si>
  <si>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</si>
  <si>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</si>
  <si>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</si>
  <si>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</si>
  <si>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</si>
  <si>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</si>
  <si>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</si>
  <si>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</si>
  <si>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</si>
  <si>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</si>
  <si>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</si>
  <si>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</si>
  <si>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</si>
  <si>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</si>
  <si>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</si>
  <si>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</si>
  <si>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</si>
  <si>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</si>
  <si>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</si>
  <si>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</si>
  <si>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</si>
  <si>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</si>
  <si>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</si>
  <si>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</si>
  <si>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</si>
  <si>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</si>
  <si>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</si>
  <si>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</si>
  <si>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</si>
  <si>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</si>
  <si>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</si>
  <si>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</si>
  <si>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</si>
  <si>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</si>
  <si>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</si>
  <si>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</si>
  <si>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</si>
  <si>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</si>
  <si>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</si>
  <si>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</si>
  <si>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</si>
  <si>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</si>
  <si>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</si>
  <si>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</si>
  <si>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</si>
  <si>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</si>
  <si>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</si>
  <si>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</si>
  <si>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</si>
  <si>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</si>
  <si>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</si>
  <si>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</si>
  <si>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</si>
  <si>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</si>
  <si>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</si>
  <si>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</si>
  <si>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</si>
  <si>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</si>
  <si>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</si>
  <si>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</si>
  <si>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</si>
  <si>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</si>
  <si>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</si>
  <si>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</si>
  <si>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</si>
  <si>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</si>
  <si>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</si>
  <si>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</si>
  <si>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</si>
  <si>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</si>
  <si>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</si>
  <si>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</si>
  <si>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</si>
  <si>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</si>
  <si>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</si>
  <si>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</si>
  <si>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</si>
  <si>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</si>
  <si>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</si>
  <si>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</si>
  <si>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</si>
  <si>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</si>
  <si>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</si>
  <si>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</si>
  <si>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</si>
  <si>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</si>
  <si>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</si>
  <si>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</si>
  <si>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</si>
  <si>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</si>
  <si>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</si>
  <si>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</si>
  <si>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</si>
  <si>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</si>
  <si>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</si>
  <si>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</si>
  <si>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</si>
  <si>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</si>
  <si>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</si>
  <si>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</si>
  <si>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</si>
  <si>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</si>
  <si>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</si>
  <si>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</si>
  <si>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</si>
  <si>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</si>
  <si>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</si>
  <si>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</si>
  <si>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</si>
  <si>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</si>
  <si>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</si>
  <si>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</si>
  <si>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</si>
  <si>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</si>
  <si>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</si>
  <si>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</si>
  <si>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</si>
  <si>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FINEXPAR S.A.E.C.A.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</si>
  <si>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</si>
  <si>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</si>
  <si>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</si>
  <si>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</si>
  <si>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</si>
  <si>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</si>
  <si>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</si>
  <si>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</si>
  <si>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</si>
  <si>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</si>
  <si>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</si>
  <si>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</si>
  <si>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</si>
  <si>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</si>
  <si>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</si>
  <si>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</si>
  <si>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</si>
  <si>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</si>
  <si>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</si>
  <si>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</si>
  <si>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</si>
  <si>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</si>
  <si>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</si>
  <si>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</si>
  <si>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</si>
  <si>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</si>
  <si>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</si>
  <si>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</si>
  <si>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</si>
  <si>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</si>
  <si>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</si>
  <si>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</si>
  <si>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</si>
  <si>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</si>
  <si>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</si>
  <si>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</si>
  <si>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</si>
  <si>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</si>
  <si>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</si>
  <si>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</si>
  <si>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</si>
  <si>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</si>
  <si>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</si>
  <si>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</si>
  <si>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</si>
  <si>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</si>
  <si>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</si>
  <si>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</si>
  <si>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</si>
  <si>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</si>
  <si>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</si>
  <si>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</si>
  <si>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</si>
  <si>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</si>
  <si>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</si>
  <si>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</si>
  <si>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</si>
  <si>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</si>
  <si>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</si>
  <si>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</si>
  <si>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</si>
  <si>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</si>
  <si>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</si>
  <si>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</si>
  <si>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</si>
  <si>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</si>
  <si>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</si>
  <si>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</si>
  <si>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</si>
  <si>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</si>
  <si>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</si>
  <si>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</si>
  <si>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</si>
  <si>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</si>
  <si>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</si>
  <si>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</si>
  <si>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</si>
  <si>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</si>
  <si>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</si>
  <si>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</si>
  <si>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</si>
  <si>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</si>
  <si>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</si>
  <si>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</si>
  <si>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</si>
  <si>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</si>
  <si>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</si>
  <si>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</si>
  <si>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</si>
  <si>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</si>
  <si>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</si>
  <si>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</si>
  <si>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</si>
  <si>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</si>
  <si>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</si>
  <si>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</si>
  <si>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</si>
  <si>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</si>
  <si>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</si>
  <si>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</si>
  <si>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</si>
  <si>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</si>
  <si>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</si>
  <si>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</si>
  <si>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</si>
  <si>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</si>
  <si>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</si>
  <si>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</si>
  <si>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</si>
  <si>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</si>
  <si>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</si>
  <si>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</si>
  <si>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</si>
  <si>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</si>
  <si>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</si>
  <si>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</si>
  <si>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</si>
  <si>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</si>
  <si>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</si>
  <si>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</si>
  <si>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</si>
  <si>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</si>
  <si>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</si>
  <si>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 xml:space="preserve">                       INFORMACION GENERAL DE LA ENTIDAD</t>
  </si>
  <si>
    <t>Al 31 de Diciembre</t>
  </si>
  <si>
    <t xml:space="preserve">                                             (Expresado en guaraníes)</t>
  </si>
  <si>
    <t xml:space="preserve">AL 31 de Diciembre </t>
  </si>
  <si>
    <t>AL 31 de Diciembre</t>
  </si>
  <si>
    <t>Bonos Bursatiles adquiridos</t>
  </si>
  <si>
    <t>Aporte para Futuras Capitualizacioes</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</si>
  <si>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</si>
  <si>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</si>
  <si>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</si>
  <si>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</si>
  <si>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</si>
  <si>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</si>
  <si>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</si>
  <si>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</si>
  <si>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</si>
  <si>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</si>
  <si>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</si>
  <si>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</si>
  <si>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</si>
  <si>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</si>
  <si>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</si>
  <si>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</si>
  <si>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</si>
  <si>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</si>
  <si>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</si>
  <si>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</si>
  <si>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</si>
  <si>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</si>
  <si>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</si>
  <si>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</si>
  <si>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</si>
  <si>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</si>
  <si>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</si>
  <si>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</si>
  <si>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</si>
  <si>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</si>
  <si>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</si>
  <si>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</si>
  <si>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</si>
  <si>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</si>
  <si>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</si>
  <si>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</si>
  <si>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</si>
  <si>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</si>
  <si>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</si>
  <si>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</si>
  <si>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</si>
  <si>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</si>
  <si>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</si>
  <si>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</si>
  <si>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</si>
  <si>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</si>
  <si>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</si>
  <si>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</si>
  <si>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</si>
  <si>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</si>
  <si>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</si>
  <si>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</si>
  <si>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</si>
  <si>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</si>
  <si>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</si>
  <si>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</si>
  <si>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</si>
  <si>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</si>
  <si>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</si>
  <si>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</si>
  <si>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</si>
  <si>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</si>
  <si>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</si>
  <si>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Valores.Valores.</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</si>
  <si>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</si>
  <si>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</si>
  <si>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</si>
  <si>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</si>
  <si>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</si>
  <si>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</si>
  <si>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</si>
  <si>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</si>
  <si>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</si>
  <si>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</si>
  <si>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</si>
  <si>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</si>
  <si>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</si>
  <si>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</si>
  <si>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</si>
  <si>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</si>
  <si>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</si>
  <si>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</si>
  <si>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</si>
  <si>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</si>
  <si>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</si>
  <si>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</si>
  <si>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</si>
  <si>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</si>
  <si>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</si>
  <si>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</si>
  <si>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</si>
  <si>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</si>
  <si>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</si>
  <si>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</si>
  <si>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</si>
  <si>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</si>
  <si>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</si>
  <si>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</si>
  <si>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Ver notas adicional de aumento de capital en proceso</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</si>
  <si>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</si>
  <si>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</si>
  <si>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</si>
  <si>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</si>
  <si>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</si>
  <si>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</si>
  <si>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</si>
  <si>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</si>
  <si>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</si>
  <si>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Distribución de dividendos s/Acta de Asamblea General Ordinaria N° 41</t>
  </si>
  <si>
    <t>Constitucion de Reserva</t>
  </si>
  <si>
    <t>Fluctuacion de Reservas</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</si>
  <si>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</si>
  <si>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Matriz</t>
  </si>
  <si>
    <t>* (-) IMPUESTO A LA RENTA DE OPERACIONES DISCONTINUADA</t>
  </si>
  <si>
    <t>Impuesto a la renta operaciones disc.</t>
  </si>
  <si>
    <t>Financiera UENO S.A.E.C.A.</t>
  </si>
  <si>
    <t>Intereses a Pagar M/N PEG6- Serie 4</t>
  </si>
  <si>
    <t>Intereses a Pagar M/N PEG7 - Serie 2</t>
  </si>
  <si>
    <t>PCG Consultores y Auditores</t>
  </si>
  <si>
    <t>BANCO SUDAMERIS BANK S.A.E.CA</t>
  </si>
  <si>
    <t>INTERESES A VENCER</t>
  </si>
  <si>
    <t xml:space="preserve">   INFORMACION GENERAL DE LA ENTIDAD Al 31/12/2023</t>
  </si>
  <si>
    <t>Saldo AL 31 de Diciembre de 2023</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</si>
  <si>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</si>
  <si>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</si>
  <si>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</si>
  <si>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</si>
  <si>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</si>
  <si>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</si>
  <si>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</si>
  <si>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Gs. 19.769.760.245</t>
  </si>
  <si>
    <t>AL 31 de Marzo  2024</t>
  </si>
  <si>
    <t>Comparativo con cifras al cierre del período anterior 31/12/2023</t>
  </si>
  <si>
    <t>AL 31 DE MARZO</t>
  </si>
  <si>
    <t>Bonos a Pagar M/N PEG9 - Serie 1</t>
  </si>
  <si>
    <t>Bonos a Pagar M/N PEG9 - Serie 2</t>
  </si>
  <si>
    <t>Bonos a Pagar M/N PEG9 - Serie 3</t>
  </si>
  <si>
    <t>Intereses a Pagar M/N PEG9- Serie 1</t>
  </si>
  <si>
    <t>Intereses a Pagar M/N PEG9- Serie 2</t>
  </si>
  <si>
    <t>Intereses a Pagar M/N PEG9- Serie 3</t>
  </si>
  <si>
    <t>AL 31 de Marzo de 2024</t>
  </si>
  <si>
    <t>AL 31 de Marzo</t>
  </si>
  <si>
    <t>Al 31/03/2024 la composición de este rubro es  la siguiente:</t>
  </si>
  <si>
    <t xml:space="preserve">Al 31/03/2024, comparativo al 31/03/2023  la composición de este rubro es  la siguiente, </t>
  </si>
  <si>
    <t xml:space="preserve">AL 31 de Marzo </t>
  </si>
  <si>
    <t>Al 31/03/2024 este rubro no representa registro alguno:</t>
  </si>
  <si>
    <t>Al 31/03/2024,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</si>
  <si>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31/03/2024 al cierre este rubro es utilizado para el registro de ajustes por Impuesto Diferido (NIF20)</t>
  </si>
  <si>
    <t>Al 31 de  Diciembre de 2023</t>
  </si>
  <si>
    <t>AL 31 de Marzo 2024</t>
  </si>
  <si>
    <t xml:space="preserve">Al 31-03-2024 ELECTROBAN SAECA NO HA HIPOTECADO NINGUN BIEN; SI HA ENTREGADO COMO AVAL DE FINANCIACION PAGARES  PARTE DE SU CARTERA DE CREDITOS; </t>
  </si>
  <si>
    <t>Los principales contratos suscriptos por la Sociedad, vigentes al  31 de marzo  de 2024 son:</t>
  </si>
  <si>
    <t>Al 31/03/2024, se realiza la  provision de Impuesto a la Renta, considerando los ingresos y ajustes fiscales  al cierre del ejercicio</t>
  </si>
  <si>
    <t>Al 31/3/2024 la composición de este rubro es  la siguiente:</t>
  </si>
  <si>
    <t>CORRESPONDIENTE AL PERIODO INICIADO EL 1º DE ENERO DE 2024 AL 31 DE MARZO DEL 2024 PRESENTADO EN FORMA COMPARATIVA CON EL EJERCICIO ANTERIOR.</t>
  </si>
  <si>
    <t>En ELECTROBAN SAECA en la preparación y presentación de los estados contables del 01/01/2024 Al 31/03/2024 fueron aplicadas las siguientes políticas de contabilidad:</t>
  </si>
  <si>
    <t>Al 31/03/2024 Electroban SAECA no posee detalles para esta nota:</t>
  </si>
  <si>
    <t>Al 31/03/24 la composición de este rubro es  la siguiente:</t>
  </si>
  <si>
    <t>Al 31/03/2024 la composición de este rubro es el siguiente:</t>
  </si>
  <si>
    <t xml:space="preserve">Al 31 de Marzo </t>
  </si>
  <si>
    <t>Al 31/03/24 este rubro no representa registro alguno:</t>
  </si>
  <si>
    <t>Otros Pasivos</t>
  </si>
  <si>
    <t>ESTADO FINANCIEROS Y SUS ANEXOS AL 31-03-2024</t>
  </si>
  <si>
    <t>Resultado del año 2023</t>
  </si>
  <si>
    <t>Resultado al inicio del año  2024</t>
  </si>
  <si>
    <t>Aporte para Futuras Capitalizacioes</t>
  </si>
  <si>
    <t>Distribución de dividendos s/Acta de Asamblea General Ordinaria N° 43</t>
  </si>
  <si>
    <t>Resultado del año 2024</t>
  </si>
  <si>
    <t>Saldo AL 31 de Marzo de 2024</t>
  </si>
  <si>
    <t>Al  31 de Marzo de 2024 no existen situaciones contingentes, ni reclamos que pudieran resultar en la generación de obligaciones para la Sociedad adicionales a las que se presentan en estos estados financieros.</t>
  </si>
  <si>
    <r>
      <rPr>
        <b/>
        <sz val="10"/>
        <rFont val="Times New Roman"/>
        <family val="1"/>
      </rPr>
      <t>d. Valuación Moneda Extranjera</t>
    </r>
    <r>
      <rPr>
        <sz val="10"/>
        <rFont val="Times New Roman"/>
        <family val="1"/>
      </rPr>
      <t xml:space="preserve">
Los activos y pasivos en moneda extranjera se encuentran valuados al tipo de cambio de compra (Gs. 7.377,82) y venta (Gs. 7.411,91)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</si>
  <si>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Equivalentes al tipo de cambio referencial de la fecha de presentacion al 31/03/2024, Electroban SAECA tiene deudas financieras exclusivamente en guaranies.</t>
  </si>
  <si>
    <t>Al 31/03/2024 las deudas de Electroban SAECA se hallan con cuoteros vigentes y plazos comprometidos, en ninguno de los casos en el momento del presente cierre estuvieron en proceso o planes de refinanciación.</t>
  </si>
  <si>
    <t>A la fecha de emisión de estos estados financieros, el tipo de cambio de la moneda extranjera dólares aumentó en un 1,57 % en la posición Comprador, 1,76 % para el tipo de cambio vendedor con respecto al cierre del ejercicio anterior y al vigente AL 31 de Marzo 2024.-</t>
  </si>
  <si>
    <r>
      <rPr>
        <b/>
        <sz val="10"/>
        <color theme="1"/>
        <rFont val="Times New Roman"/>
        <family val="1"/>
      </rPr>
      <t>r. Estimaciones contables.</t>
    </r>
    <r>
      <rPr>
        <sz val="10"/>
        <color theme="1"/>
        <rFont val="Times New Roman"/>
        <family val="1"/>
      </rPr>
      <t xml:space="preserve">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Marzo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r>
  </si>
  <si>
    <t>Al 31/03/2024 la sociedad fija como política constituir previsiones para malos créditos hasta el 6% de la cartera vigente, conforme decisión de Directorio al  Ejercicio 31/03/2024 se constituyeron previsiones por Gs. 2.047.773.543.-
Adicionalmente se constituyen reservas facultativas en el patrimonio neto para la cartera con mora mayor a 90 días que Al 31/03/2024 asciende a Gs 3.431.605.173 teniendo en cuenta el análisis de la Gerencia de Cobranzas sobre la cobrabilidad y antigüedad de los saldos.</t>
  </si>
  <si>
    <t xml:space="preserve">          Gs. 24.304.535.168</t>
  </si>
  <si>
    <t>No existen hechos posteriores al cierre que puedan afectar  al presente cierre.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</si>
</sst>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_ * #,##0.0_ ;_ * \-#,##0.0_ ;_ * &quot;-&quot;??_ ;_ @_ "/>
    <numFmt numFmtId="178" formatCode="0.000%"/>
    <numFmt numFmtId="179" formatCode="_ * #,##0_ ;_ * \-#,##0_ ;_ * \-_ ;_ @_ "/>
    <numFmt numFmtId="180" formatCode="#,##0.00&quot;   &quot;;\-#,##0.00&quot;   &quot;;&quot; -&quot;00&quot;   &quot;;@\ "/>
    <numFmt numFmtId="181" formatCode="_ * #,##0.00_ ;_ * \-#,##0.00_ ;_ * \-??_ ;_ @_ "/>
    <numFmt numFmtId="182" formatCode="_(* #,##0_);_(* \(#,##0\);_(* \-_);_(@_)"/>
    <numFmt numFmtId="183" formatCode="0.000"/>
    <numFmt numFmtId="184" formatCode="_ * #,##0.000_ ;_ * \-#,##0.000_ ;_ * &quot;-&quot;??_ ;_ @_ "/>
    <numFmt numFmtId="185" formatCode="#,##0\ ;\(#,##0\)"/>
  </numFmts>
  <fonts count="109"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sz val="10"/>
      <color rgb="FFFF0000"/>
      <name val="Arial"/>
      <family val="2"/>
    </font>
    <font>
      <b/>
      <sz val="11"/>
      <color rgb="FFFF0000"/>
      <name val="Times New Roman"/>
      <family val="1"/>
    </font>
    <font>
      <b/>
      <sz val="12"/>
      <color rgb="FFFF0000"/>
      <name val="Times New Roman"/>
      <family val="1"/>
    </font>
    <font>
      <sz val="9"/>
      <name val="Arial"/>
      <family val="2"/>
    </font>
    <font>
      <u/>
      <sz val="11"/>
      <color rgb="FF0000CC"/>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5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right style="double">
        <color theme="0"/>
      </right>
      <top style="double">
        <color theme="0"/>
      </top>
      <bottom style="double">
        <color theme="0"/>
      </bottom>
      <diagonal/>
    </border>
    <border>
      <left/>
      <right style="double">
        <color theme="0"/>
      </right>
      <top style="double">
        <color theme="0"/>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top/>
      <bottom style="thin">
        <color theme="0" tint="-0.499984740745262"/>
      </bottom>
      <diagonal/>
    </border>
    <border>
      <left/>
      <right style="thin">
        <color theme="0" tint="-0.499984740745262"/>
      </right>
      <top style="thin">
        <color indexed="64"/>
      </top>
      <bottom style="thin">
        <color theme="0" tint="-0.499984740745262"/>
      </bottom>
      <diagonal/>
    </border>
  </borders>
  <cellStyleXfs count="210">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6" fillId="0" borderId="0" applyNumberFormat="0" applyFill="0" applyBorder="0" applyAlignment="0" applyProtection="0"/>
    <xf numFmtId="0" fontId="10" fillId="0" borderId="0"/>
    <xf numFmtId="0" fontId="1" fillId="0" borderId="0"/>
    <xf numFmtId="0" fontId="85" fillId="0" borderId="0"/>
    <xf numFmtId="0" fontId="85" fillId="0" borderId="0"/>
    <xf numFmtId="176" fontId="86"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0" fontId="2" fillId="0" borderId="0" applyFill="0" applyBorder="0" applyAlignment="0" applyProtection="0"/>
    <xf numFmtId="0" fontId="2" fillId="0" borderId="0"/>
    <xf numFmtId="0" fontId="2" fillId="0" borderId="0"/>
    <xf numFmtId="179"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100" fillId="0" borderId="0"/>
    <xf numFmtId="0" fontId="2" fillId="0" borderId="0" applyNumberFormat="0" applyBorder="0" applyProtection="0"/>
    <xf numFmtId="0" fontId="2" fillId="0" borderId="0"/>
    <xf numFmtId="181" fontId="2" fillId="0" borderId="0" applyFill="0" applyBorder="0" applyAlignment="0" applyProtection="0"/>
    <xf numFmtId="182"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401">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0"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0" fontId="11" fillId="3" borderId="0" xfId="0" applyFont="1" applyFill="1" applyAlignment="1">
      <alignment horizontal="left"/>
    </xf>
    <xf numFmtId="9" fontId="14" fillId="2" borderId="0" xfId="89" applyFont="1" applyFill="1" applyBorder="1" applyAlignment="1"/>
    <xf numFmtId="41" fontId="0" fillId="0" borderId="0" xfId="0" applyNumberFormat="1"/>
    <xf numFmtId="41" fontId="0" fillId="2" borderId="0" xfId="0" applyNumberFormat="1" applyFill="1"/>
    <xf numFmtId="0" fontId="19" fillId="0" borderId="0" xfId="92" applyFont="1" applyAlignment="1">
      <alignment horizontal="justify" vertical="center"/>
    </xf>
    <xf numFmtId="0" fontId="18" fillId="0" borderId="0" xfId="92" applyFont="1" applyAlignment="1">
      <alignment horizontal="left" vertical="center"/>
    </xf>
    <xf numFmtId="0" fontId="31" fillId="0" borderId="0" xfId="0" applyFont="1"/>
    <xf numFmtId="0" fontId="31" fillId="11" borderId="0" xfId="0" applyFont="1" applyFill="1"/>
    <xf numFmtId="0" fontId="31" fillId="3" borderId="0" xfId="0" applyFont="1" applyFill="1"/>
    <xf numFmtId="0" fontId="36" fillId="0" borderId="0" xfId="0" applyFont="1"/>
    <xf numFmtId="41" fontId="31" fillId="0" borderId="0" xfId="0" applyNumberFormat="1" applyFont="1"/>
    <xf numFmtId="0" fontId="28" fillId="3" borderId="0" xfId="0" applyFont="1" applyFill="1" applyAlignment="1">
      <alignment horizontal="center" vertical="center"/>
    </xf>
    <xf numFmtId="0" fontId="32" fillId="0" borderId="0" xfId="0" applyFont="1"/>
    <xf numFmtId="0" fontId="31" fillId="3" borderId="0" xfId="0" applyFont="1" applyFill="1" applyAlignment="1">
      <alignment horizontal="center" vertical="center"/>
    </xf>
    <xf numFmtId="168" fontId="31" fillId="0" borderId="0" xfId="3" applyNumberFormat="1" applyFont="1" applyFill="1"/>
    <xf numFmtId="168" fontId="31" fillId="0" borderId="0" xfId="0" applyNumberFormat="1" applyFont="1"/>
    <xf numFmtId="168" fontId="32" fillId="0" borderId="7" xfId="3" applyNumberFormat="1" applyFont="1" applyFill="1" applyBorder="1"/>
    <xf numFmtId="168" fontId="28" fillId="11" borderId="0" xfId="3" applyNumberFormat="1" applyFont="1" applyFill="1" applyBorder="1"/>
    <xf numFmtId="171" fontId="37" fillId="3" borderId="0" xfId="3" applyNumberFormat="1" applyFont="1" applyFill="1" applyBorder="1" applyAlignment="1">
      <alignment horizontal="center"/>
    </xf>
    <xf numFmtId="0" fontId="38" fillId="0" borderId="0" xfId="0" applyFont="1"/>
    <xf numFmtId="0" fontId="32" fillId="3" borderId="0" xfId="0" applyFont="1" applyFill="1" applyAlignment="1">
      <alignment horizontal="center" vertical="center"/>
    </xf>
    <xf numFmtId="168" fontId="31" fillId="0" borderId="0" xfId="3" applyNumberFormat="1" applyFont="1" applyFill="1" applyAlignment="1"/>
    <xf numFmtId="168" fontId="31" fillId="3" borderId="0" xfId="3" applyNumberFormat="1" applyFont="1" applyFill="1" applyAlignment="1">
      <alignment horizontal="center" vertical="center"/>
    </xf>
    <xf numFmtId="168" fontId="32" fillId="0" borderId="0" xfId="3" applyNumberFormat="1" applyFont="1" applyFill="1" applyAlignment="1"/>
    <xf numFmtId="168" fontId="32" fillId="0" borderId="0" xfId="3" applyNumberFormat="1" applyFont="1" applyFill="1" applyAlignment="1">
      <alignment horizontal="left"/>
    </xf>
    <xf numFmtId="168" fontId="32" fillId="0" borderId="0" xfId="3" applyNumberFormat="1" applyFont="1" applyFill="1" applyAlignment="1">
      <alignment horizontal="center" vertical="center"/>
    </xf>
    <xf numFmtId="0" fontId="31" fillId="0" borderId="0" xfId="0" applyFont="1" applyAlignment="1">
      <alignment horizontal="left"/>
    </xf>
    <xf numFmtId="0" fontId="33" fillId="0" borderId="0" xfId="0" applyFont="1" applyAlignment="1">
      <alignment horizontal="center"/>
    </xf>
    <xf numFmtId="0" fontId="35" fillId="0" borderId="0" xfId="2" applyFont="1" applyBorder="1" applyAlignment="1">
      <alignment horizontal="center"/>
    </xf>
    <xf numFmtId="3" fontId="31" fillId="0" borderId="0" xfId="4" applyNumberFormat="1" applyFont="1" applyFill="1" applyBorder="1" applyAlignment="1">
      <alignment horizontal="center"/>
    </xf>
    <xf numFmtId="0" fontId="32" fillId="3" borderId="9" xfId="0" applyFont="1" applyFill="1" applyBorder="1" applyAlignment="1">
      <alignment horizontal="center" vertical="center"/>
    </xf>
    <xf numFmtId="3" fontId="31" fillId="0" borderId="0" xfId="3" applyNumberFormat="1" applyFont="1" applyFill="1" applyBorder="1" applyAlignment="1">
      <alignment horizontal="center"/>
    </xf>
    <xf numFmtId="3" fontId="32" fillId="3" borderId="0" xfId="3" applyNumberFormat="1" applyFont="1" applyFill="1" applyBorder="1" applyAlignment="1">
      <alignment horizontal="center"/>
    </xf>
    <xf numFmtId="3" fontId="34" fillId="0" borderId="0" xfId="3" applyNumberFormat="1" applyFont="1" applyFill="1" applyBorder="1" applyAlignment="1">
      <alignment horizontal="center"/>
    </xf>
    <xf numFmtId="0" fontId="27" fillId="11" borderId="0" xfId="0" applyFont="1" applyFill="1"/>
    <xf numFmtId="3" fontId="27" fillId="11" borderId="0" xfId="3" applyNumberFormat="1" applyFont="1" applyFill="1" applyBorder="1" applyAlignment="1">
      <alignment horizontal="center"/>
    </xf>
    <xf numFmtId="0" fontId="31" fillId="0" borderId="34" xfId="0" applyFont="1" applyBorder="1"/>
    <xf numFmtId="0" fontId="31" fillId="0" borderId="0" xfId="0" applyFont="1" applyAlignment="1">
      <alignment horizontal="center"/>
    </xf>
    <xf numFmtId="0" fontId="31" fillId="11" borderId="40" xfId="0" applyFont="1" applyFill="1" applyBorder="1"/>
    <xf numFmtId="0" fontId="31" fillId="11" borderId="41" xfId="0" applyFont="1" applyFill="1" applyBorder="1"/>
    <xf numFmtId="0" fontId="31" fillId="0" borderId="44" xfId="0" applyFont="1" applyBorder="1"/>
    <xf numFmtId="0" fontId="32" fillId="0" borderId="43" xfId="0" applyFont="1" applyBorder="1"/>
    <xf numFmtId="168" fontId="31" fillId="0" borderId="44" xfId="3" applyNumberFormat="1" applyFont="1" applyFill="1" applyBorder="1"/>
    <xf numFmtId="0" fontId="31" fillId="0" borderId="43" xfId="0" applyFont="1" applyBorder="1"/>
    <xf numFmtId="41" fontId="31" fillId="0" borderId="0" xfId="4" applyFont="1" applyFill="1" applyBorder="1"/>
    <xf numFmtId="41" fontId="21" fillId="0" borderId="44" xfId="4" applyFont="1" applyFill="1" applyBorder="1"/>
    <xf numFmtId="168" fontId="31" fillId="3" borderId="0" xfId="0" applyNumberFormat="1" applyFont="1" applyFill="1" applyAlignment="1">
      <alignment horizontal="center" vertical="center"/>
    </xf>
    <xf numFmtId="0" fontId="35" fillId="3" borderId="0" xfId="2" applyFont="1" applyFill="1" applyBorder="1" applyAlignment="1">
      <alignment horizontal="center" vertical="center"/>
    </xf>
    <xf numFmtId="0" fontId="21" fillId="3" borderId="47" xfId="0" applyFont="1" applyFill="1" applyBorder="1" applyAlignment="1">
      <alignment horizontal="center" vertical="center"/>
    </xf>
    <xf numFmtId="168" fontId="28" fillId="11" borderId="47" xfId="3" applyNumberFormat="1" applyFont="1" applyFill="1" applyBorder="1"/>
    <xf numFmtId="0" fontId="27" fillId="11" borderId="41" xfId="3" applyNumberFormat="1" applyFont="1" applyFill="1" applyBorder="1" applyAlignment="1">
      <alignment horizontal="center"/>
    </xf>
    <xf numFmtId="0" fontId="27" fillId="11" borderId="42" xfId="3" applyNumberFormat="1" applyFont="1" applyFill="1" applyBorder="1" applyAlignment="1">
      <alignment horizontal="center"/>
    </xf>
    <xf numFmtId="0" fontId="34" fillId="0" borderId="0" xfId="0" applyFont="1" applyAlignment="1">
      <alignment vertical="center"/>
    </xf>
    <xf numFmtId="0" fontId="28" fillId="11" borderId="12" xfId="0" applyFont="1" applyFill="1" applyBorder="1" applyAlignment="1">
      <alignment vertical="center"/>
    </xf>
    <xf numFmtId="0" fontId="28" fillId="11" borderId="9" xfId="0" applyFont="1" applyFill="1" applyBorder="1" applyAlignment="1">
      <alignment vertical="center"/>
    </xf>
    <xf numFmtId="0" fontId="28" fillId="11" borderId="14" xfId="0" applyFont="1" applyFill="1" applyBorder="1" applyAlignment="1">
      <alignment vertical="center"/>
    </xf>
    <xf numFmtId="0" fontId="28" fillId="0" borderId="0" xfId="0" applyFont="1"/>
    <xf numFmtId="0" fontId="35" fillId="0" borderId="0" xfId="2" applyFont="1"/>
    <xf numFmtId="0" fontId="34" fillId="0" borderId="0" xfId="0" applyFont="1" applyAlignment="1">
      <alignment horizontal="center" vertical="center"/>
    </xf>
    <xf numFmtId="0" fontId="28" fillId="11" borderId="0" xfId="0" applyFont="1" applyFill="1" applyAlignment="1">
      <alignment horizontal="left" vertical="center"/>
    </xf>
    <xf numFmtId="0" fontId="31" fillId="0" borderId="13" xfId="0" applyFont="1" applyBorder="1" applyAlignment="1">
      <alignment horizontal="justify" vertical="justify"/>
    </xf>
    <xf numFmtId="0" fontId="31" fillId="0" borderId="3" xfId="0" applyFont="1" applyBorder="1" applyAlignment="1">
      <alignment horizontal="justify" vertical="justify"/>
    </xf>
    <xf numFmtId="0" fontId="31" fillId="0" borderId="8" xfId="0" applyFont="1" applyBorder="1" applyAlignment="1">
      <alignment horizontal="justify" vertical="justify"/>
    </xf>
    <xf numFmtId="0" fontId="31" fillId="0" borderId="0" xfId="0" applyFont="1" applyAlignment="1">
      <alignment horizontal="justify" vertical="justify"/>
    </xf>
    <xf numFmtId="0" fontId="21" fillId="0" borderId="0" xfId="0" applyFont="1"/>
    <xf numFmtId="0" fontId="31" fillId="0" borderId="0" xfId="0" applyFont="1" applyAlignment="1">
      <alignment horizontal="left" vertical="top" wrapText="1"/>
    </xf>
    <xf numFmtId="0" fontId="31" fillId="2" borderId="0" xfId="0" applyFont="1" applyFill="1"/>
    <xf numFmtId="0" fontId="31" fillId="0" borderId="0" xfId="0" applyFont="1" applyAlignment="1">
      <alignment horizontal="justify" vertical="center"/>
    </xf>
    <xf numFmtId="0" fontId="45" fillId="0" borderId="0" xfId="0" applyFont="1"/>
    <xf numFmtId="0" fontId="45" fillId="2" borderId="0" xfId="0" applyFont="1" applyFill="1"/>
    <xf numFmtId="0" fontId="44" fillId="11" borderId="40" xfId="0" applyFont="1" applyFill="1" applyBorder="1" applyAlignment="1">
      <alignment vertical="center"/>
    </xf>
    <xf numFmtId="0" fontId="38" fillId="11" borderId="41" xfId="0" applyFont="1" applyFill="1" applyBorder="1"/>
    <xf numFmtId="0" fontId="38" fillId="11" borderId="42" xfId="0" applyFont="1" applyFill="1" applyBorder="1"/>
    <xf numFmtId="0" fontId="21" fillId="0" borderId="43" xfId="0" applyFont="1" applyBorder="1" applyAlignment="1">
      <alignment vertical="center"/>
    </xf>
    <xf numFmtId="0" fontId="42" fillId="0" borderId="43" xfId="0" applyFont="1" applyBorder="1"/>
    <xf numFmtId="0" fontId="42" fillId="0" borderId="0" xfId="0" applyFont="1"/>
    <xf numFmtId="0" fontId="31" fillId="0" borderId="0" xfId="0" applyFont="1" applyAlignment="1">
      <alignment horizontal="left" vertical="center" wrapText="1"/>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6" xfId="0" applyFont="1" applyBorder="1" applyAlignment="1">
      <alignment horizontal="left" vertical="center" wrapText="1"/>
    </xf>
    <xf numFmtId="0" fontId="31" fillId="0" borderId="47" xfId="0" applyFont="1" applyBorder="1" applyAlignment="1">
      <alignment horizontal="left" vertical="center" wrapText="1"/>
    </xf>
    <xf numFmtId="0" fontId="31" fillId="0" borderId="48" xfId="0" applyFont="1" applyBorder="1" applyAlignment="1">
      <alignment horizontal="left" vertical="center" wrapText="1"/>
    </xf>
    <xf numFmtId="0" fontId="45" fillId="2" borderId="43" xfId="0" applyFont="1" applyFill="1" applyBorder="1" applyAlignment="1">
      <alignment horizontal="justify" vertical="justify"/>
    </xf>
    <xf numFmtId="0" fontId="46" fillId="5" borderId="0" xfId="0" applyFont="1" applyFill="1" applyAlignment="1">
      <alignment horizontal="justify" vertical="justify"/>
    </xf>
    <xf numFmtId="0" fontId="45" fillId="2" borderId="0" xfId="0" applyFont="1" applyFill="1" applyAlignment="1">
      <alignment horizontal="justify" vertical="justify"/>
    </xf>
    <xf numFmtId="0" fontId="45" fillId="2" borderId="44" xfId="0" applyFont="1" applyFill="1" applyBorder="1" applyAlignment="1">
      <alignment horizontal="justify" vertical="justify"/>
    </xf>
    <xf numFmtId="0" fontId="45" fillId="0" borderId="0" xfId="0" applyFont="1" applyAlignment="1">
      <alignment horizontal="justify" vertical="justify"/>
    </xf>
    <xf numFmtId="0" fontId="45" fillId="0" borderId="44" xfId="0" applyFont="1" applyBorder="1" applyAlignment="1">
      <alignment horizontal="justify" vertical="justify"/>
    </xf>
    <xf numFmtId="0" fontId="34" fillId="2" borderId="43" xfId="0" applyFont="1" applyFill="1" applyBorder="1" applyAlignment="1">
      <alignment horizontal="justify" vertical="justify"/>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0" fillId="0" borderId="0" xfId="0" applyAlignment="1">
      <alignment horizontal="justify" vertical="justify"/>
    </xf>
    <xf numFmtId="0" fontId="47" fillId="9" borderId="0" xfId="0" applyFont="1" applyFill="1" applyAlignment="1">
      <alignment horizontal="justify" vertical="justify"/>
    </xf>
    <xf numFmtId="41" fontId="22" fillId="9" borderId="0" xfId="4" applyFont="1" applyFill="1" applyBorder="1" applyAlignment="1">
      <alignment horizontal="justify" vertical="justify"/>
    </xf>
    <xf numFmtId="0" fontId="31" fillId="0" borderId="0" xfId="0" applyFont="1" applyAlignment="1">
      <alignment vertical="center"/>
    </xf>
    <xf numFmtId="0" fontId="31" fillId="0" borderId="46" xfId="0" applyFont="1" applyBorder="1" applyAlignment="1">
      <alignment horizontal="justify" vertical="justify" wrapText="1"/>
    </xf>
    <xf numFmtId="0" fontId="31" fillId="0" borderId="47" xfId="0" applyFont="1" applyBorder="1" applyAlignment="1">
      <alignment horizontal="justify" vertical="justify" wrapText="1"/>
    </xf>
    <xf numFmtId="0" fontId="25" fillId="0" borderId="0" xfId="0" applyFont="1"/>
    <xf numFmtId="0" fontId="21" fillId="0" borderId="0" xfId="92" applyFont="1"/>
    <xf numFmtId="0" fontId="19" fillId="0" borderId="0" xfId="92" applyFont="1" applyAlignment="1">
      <alignment horizontal="center"/>
    </xf>
    <xf numFmtId="0" fontId="19" fillId="0" borderId="0" xfId="92" applyFont="1" applyAlignment="1">
      <alignment horizontal="right" vertical="center"/>
    </xf>
    <xf numFmtId="0" fontId="51" fillId="0" borderId="0" xfId="2" applyFont="1" applyBorder="1" applyAlignment="1">
      <alignment horizontal="left" vertical="center"/>
    </xf>
    <xf numFmtId="0" fontId="25" fillId="0" borderId="40" xfId="0" applyFont="1" applyBorder="1"/>
    <xf numFmtId="0" fontId="25" fillId="0" borderId="43" xfId="0" applyFont="1" applyBorder="1"/>
    <xf numFmtId="0" fontId="51" fillId="0" borderId="0" xfId="2" applyFont="1"/>
    <xf numFmtId="0" fontId="29" fillId="0" borderId="0" xfId="0" applyFont="1" applyAlignment="1">
      <alignment vertical="center"/>
    </xf>
    <xf numFmtId="0" fontId="49" fillId="3" borderId="0" xfId="32" applyFont="1" applyFill="1" applyBorder="1" applyAlignment="1">
      <alignment horizontal="center"/>
    </xf>
    <xf numFmtId="0" fontId="28" fillId="11" borderId="27" xfId="0" applyFont="1" applyFill="1" applyBorder="1" applyAlignment="1">
      <alignment horizontal="center"/>
    </xf>
    <xf numFmtId="14" fontId="57" fillId="3" borderId="27" xfId="34" applyNumberFormat="1" applyFont="1" applyFill="1" applyBorder="1" applyAlignment="1">
      <alignment horizontal="center"/>
    </xf>
    <xf numFmtId="3" fontId="21" fillId="3" borderId="27" xfId="34" applyNumberFormat="1" applyFont="1" applyFill="1" applyBorder="1"/>
    <xf numFmtId="0" fontId="21" fillId="3" borderId="0" xfId="34" applyFont="1" applyFill="1"/>
    <xf numFmtId="0" fontId="35" fillId="2" borderId="0" xfId="2" applyFont="1" applyFill="1"/>
    <xf numFmtId="0" fontId="28" fillId="11" borderId="21" xfId="0" applyFont="1" applyFill="1" applyBorder="1" applyAlignment="1">
      <alignment horizontal="center" vertical="center"/>
    </xf>
    <xf numFmtId="0" fontId="28" fillId="11" borderId="0" xfId="0" applyFont="1" applyFill="1" applyAlignment="1">
      <alignment horizontal="center" vertical="center"/>
    </xf>
    <xf numFmtId="168" fontId="31" fillId="2" borderId="22" xfId="3" applyNumberFormat="1" applyFont="1" applyFill="1" applyBorder="1"/>
    <xf numFmtId="168" fontId="28" fillId="11" borderId="23" xfId="8" applyNumberFormat="1" applyFont="1" applyFill="1" applyBorder="1"/>
    <xf numFmtId="0" fontId="28" fillId="11" borderId="24" xfId="0" applyFont="1" applyFill="1" applyBorder="1" applyAlignment="1">
      <alignment horizontal="center" vertical="center"/>
    </xf>
    <xf numFmtId="0" fontId="31" fillId="0" borderId="25" xfId="0" applyFont="1" applyBorder="1"/>
    <xf numFmtId="168" fontId="28" fillId="11" borderId="26" xfId="8" applyNumberFormat="1" applyFont="1" applyFill="1" applyBorder="1"/>
    <xf numFmtId="0" fontId="28" fillId="11" borderId="0" xfId="0" applyFont="1" applyFill="1" applyAlignment="1">
      <alignment vertical="center"/>
    </xf>
    <xf numFmtId="0" fontId="34" fillId="3" borderId="0" xfId="0" applyFont="1" applyFill="1"/>
    <xf numFmtId="168" fontId="31" fillId="3" borderId="0" xfId="0" applyNumberFormat="1" applyFont="1" applyFill="1"/>
    <xf numFmtId="170" fontId="21" fillId="3" borderId="0" xfId="3" applyNumberFormat="1" applyFont="1" applyFill="1" applyBorder="1"/>
    <xf numFmtId="170" fontId="32" fillId="3" borderId="0" xfId="3" applyNumberFormat="1" applyFont="1" applyFill="1" applyBorder="1"/>
    <xf numFmtId="168" fontId="32" fillId="3" borderId="0" xfId="10" applyNumberFormat="1" applyFont="1" applyFill="1" applyBorder="1"/>
    <xf numFmtId="0" fontId="35" fillId="3" borderId="0" xfId="2" applyFont="1" applyFill="1"/>
    <xf numFmtId="0" fontId="36" fillId="2" borderId="0" xfId="0" applyFont="1" applyFill="1"/>
    <xf numFmtId="0" fontId="21" fillId="2" borderId="0" xfId="0" applyFont="1" applyFill="1"/>
    <xf numFmtId="0" fontId="36" fillId="0" borderId="0" xfId="0" applyFont="1" applyAlignment="1">
      <alignment horizontal="justify" vertical="center"/>
    </xf>
    <xf numFmtId="0" fontId="36" fillId="3" borderId="0" xfId="0" applyFont="1" applyFill="1"/>
    <xf numFmtId="0" fontId="28" fillId="3" borderId="0" xfId="0" applyFont="1" applyFill="1" applyAlignment="1">
      <alignment vertical="center"/>
    </xf>
    <xf numFmtId="0" fontId="31" fillId="3" borderId="12" xfId="0" applyFont="1" applyFill="1" applyBorder="1"/>
    <xf numFmtId="0" fontId="31" fillId="3" borderId="11" xfId="0" applyFont="1" applyFill="1" applyBorder="1"/>
    <xf numFmtId="0" fontId="31" fillId="3" borderId="5" xfId="0" applyFont="1" applyFill="1" applyBorder="1"/>
    <xf numFmtId="0" fontId="31" fillId="3" borderId="10" xfId="0" applyFont="1" applyFill="1" applyBorder="1"/>
    <xf numFmtId="0" fontId="31" fillId="3" borderId="6" xfId="0" applyFont="1" applyFill="1" applyBorder="1"/>
    <xf numFmtId="41" fontId="31" fillId="3" borderId="10" xfId="4" applyFont="1" applyFill="1" applyBorder="1"/>
    <xf numFmtId="0" fontId="31" fillId="3" borderId="9" xfId="0" applyFont="1" applyFill="1" applyBorder="1"/>
    <xf numFmtId="0" fontId="31" fillId="3" borderId="13" xfId="0" applyFont="1" applyFill="1" applyBorder="1"/>
    <xf numFmtId="0" fontId="31" fillId="3" borderId="16" xfId="0" applyFont="1" applyFill="1" applyBorder="1"/>
    <xf numFmtId="0" fontId="31" fillId="2" borderId="2" xfId="0" applyFont="1" applyFill="1" applyBorder="1"/>
    <xf numFmtId="0" fontId="31" fillId="2" borderId="15" xfId="0" applyFont="1" applyFill="1" applyBorder="1"/>
    <xf numFmtId="0" fontId="28" fillId="3" borderId="0" xfId="0" applyFont="1" applyFill="1" applyAlignment="1">
      <alignment horizontal="left" vertical="center"/>
    </xf>
    <xf numFmtId="0" fontId="34" fillId="2" borderId="0" xfId="0" applyFont="1" applyFill="1"/>
    <xf numFmtId="0" fontId="28" fillId="11" borderId="3" xfId="27" quotePrefix="1" applyFont="1" applyFill="1" applyBorder="1" applyAlignment="1">
      <alignment horizontal="right"/>
    </xf>
    <xf numFmtId="0" fontId="31" fillId="2" borderId="11" xfId="0" applyFont="1" applyFill="1" applyBorder="1" applyAlignment="1">
      <alignment vertical="center" wrapText="1"/>
    </xf>
    <xf numFmtId="0" fontId="31" fillId="2" borderId="1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0" borderId="1" xfId="0" applyFont="1" applyBorder="1" applyAlignment="1">
      <alignment horizontal="center" vertical="center" wrapText="1"/>
    </xf>
    <xf numFmtId="168" fontId="31" fillId="0" borderId="1" xfId="3" applyNumberFormat="1" applyFont="1" applyBorder="1" applyAlignment="1">
      <alignment horizontal="center" vertical="center" wrapText="1"/>
    </xf>
    <xf numFmtId="174" fontId="31" fillId="0" borderId="1" xfId="89" applyNumberFormat="1" applyFont="1" applyBorder="1" applyAlignment="1">
      <alignment horizontal="center" vertical="center" wrapText="1"/>
    </xf>
    <xf numFmtId="168" fontId="60" fillId="0" borderId="1" xfId="3" applyNumberFormat="1" applyFont="1" applyBorder="1" applyAlignment="1">
      <alignment horizontal="center" vertical="center" wrapText="1"/>
    </xf>
    <xf numFmtId="0" fontId="31" fillId="2" borderId="1" xfId="0" applyFont="1" applyFill="1" applyBorder="1"/>
    <xf numFmtId="0" fontId="28" fillId="11" borderId="40" xfId="0" applyFont="1" applyFill="1" applyBorder="1"/>
    <xf numFmtId="0" fontId="28" fillId="11" borderId="41" xfId="0" applyFont="1" applyFill="1" applyBorder="1"/>
    <xf numFmtId="0" fontId="28" fillId="11" borderId="42" xfId="0" applyFont="1" applyFill="1" applyBorder="1"/>
    <xf numFmtId="0" fontId="55" fillId="3" borderId="43" xfId="0" applyFont="1" applyFill="1" applyBorder="1"/>
    <xf numFmtId="0" fontId="55" fillId="3" borderId="0" xfId="0" applyFont="1" applyFill="1"/>
    <xf numFmtId="0" fontId="29" fillId="0" borderId="43" xfId="0" applyFont="1" applyBorder="1" applyAlignment="1">
      <alignment vertical="center"/>
    </xf>
    <xf numFmtId="0" fontId="32" fillId="3" borderId="50" xfId="32" applyFont="1" applyFill="1" applyBorder="1" applyAlignment="1">
      <alignment horizontal="left"/>
    </xf>
    <xf numFmtId="0" fontId="28" fillId="11" borderId="52" xfId="0" applyFont="1" applyFill="1" applyBorder="1" applyAlignment="1">
      <alignment horizontal="center"/>
    </xf>
    <xf numFmtId="14" fontId="57" fillId="3" borderId="52" xfId="34" applyNumberFormat="1" applyFont="1" applyFill="1" applyBorder="1" applyAlignment="1">
      <alignment horizontal="center"/>
    </xf>
    <xf numFmtId="3" fontId="21" fillId="3" borderId="52" xfId="34" applyNumberFormat="1" applyFont="1" applyFill="1" applyBorder="1"/>
    <xf numFmtId="0" fontId="31" fillId="0" borderId="46" xfId="0" applyFont="1" applyBorder="1"/>
    <xf numFmtId="0" fontId="31" fillId="0" borderId="47" xfId="0" applyFont="1" applyBorder="1"/>
    <xf numFmtId="0" fontId="31" fillId="0" borderId="48" xfId="0" applyFont="1" applyBorder="1"/>
    <xf numFmtId="0" fontId="31" fillId="2" borderId="43" xfId="0" applyFont="1" applyFill="1" applyBorder="1"/>
    <xf numFmtId="0" fontId="31" fillId="2" borderId="44" xfId="0" applyFont="1" applyFill="1" applyBorder="1"/>
    <xf numFmtId="0" fontId="28" fillId="11" borderId="44" xfId="0" applyFont="1" applyFill="1" applyBorder="1" applyAlignment="1">
      <alignment horizontal="center" vertical="center"/>
    </xf>
    <xf numFmtId="0" fontId="31" fillId="2" borderId="46" xfId="0" applyFont="1" applyFill="1" applyBorder="1"/>
    <xf numFmtId="0" fontId="31" fillId="2" borderId="47" xfId="0" applyFont="1" applyFill="1" applyBorder="1"/>
    <xf numFmtId="0" fontId="31" fillId="2" borderId="48" xfId="0" applyFont="1" applyFill="1" applyBorder="1"/>
    <xf numFmtId="1" fontId="31" fillId="2" borderId="25" xfId="3" applyNumberFormat="1" applyFont="1" applyFill="1" applyBorder="1"/>
    <xf numFmtId="0" fontId="28" fillId="3" borderId="0" xfId="0" applyFont="1" applyFill="1"/>
    <xf numFmtId="0" fontId="38" fillId="3" borderId="0" xfId="0" applyFont="1" applyFill="1"/>
    <xf numFmtId="0" fontId="19" fillId="3" borderId="0" xfId="0" applyFont="1" applyFill="1" applyAlignment="1">
      <alignment horizontal="justify" vertical="justify" wrapText="1"/>
    </xf>
    <xf numFmtId="0" fontId="27" fillId="11" borderId="40" xfId="0" applyFont="1" applyFill="1" applyBorder="1" applyAlignment="1">
      <alignment vertical="center"/>
    </xf>
    <xf numFmtId="0" fontId="28" fillId="11" borderId="41" xfId="0" applyFont="1" applyFill="1" applyBorder="1" applyAlignment="1">
      <alignment vertical="center"/>
    </xf>
    <xf numFmtId="0" fontId="31" fillId="3" borderId="41" xfId="0" applyFont="1" applyFill="1" applyBorder="1"/>
    <xf numFmtId="0" fontId="31" fillId="3" borderId="44" xfId="0" applyFont="1" applyFill="1" applyBorder="1"/>
    <xf numFmtId="0" fontId="19" fillId="3" borderId="43" xfId="0" applyFont="1" applyFill="1" applyBorder="1" applyAlignment="1">
      <alignment horizontal="justify" vertical="justify" wrapText="1"/>
    </xf>
    <xf numFmtId="0" fontId="66" fillId="0" borderId="43" xfId="0" applyFont="1" applyBorder="1"/>
    <xf numFmtId="0" fontId="31" fillId="3" borderId="43" xfId="0" applyFont="1" applyFill="1" applyBorder="1"/>
    <xf numFmtId="0" fontId="31" fillId="3" borderId="49" xfId="0" applyFont="1" applyFill="1" applyBorder="1"/>
    <xf numFmtId="0" fontId="21" fillId="3" borderId="43" xfId="0" applyFont="1" applyFill="1" applyBorder="1"/>
    <xf numFmtId="0" fontId="31" fillId="3" borderId="50" xfId="0" applyFont="1" applyFill="1" applyBorder="1"/>
    <xf numFmtId="0" fontId="21" fillId="2" borderId="43" xfId="0" applyFont="1" applyFill="1" applyBorder="1"/>
    <xf numFmtId="0" fontId="21" fillId="2" borderId="46" xfId="0" applyFont="1" applyFill="1" applyBorder="1"/>
    <xf numFmtId="0" fontId="21" fillId="2" borderId="47" xfId="0" applyFont="1" applyFill="1" applyBorder="1"/>
    <xf numFmtId="0" fontId="31" fillId="3" borderId="47" xfId="0" applyFont="1" applyFill="1" applyBorder="1"/>
    <xf numFmtId="0" fontId="31" fillId="3" borderId="48" xfId="0" applyFont="1" applyFill="1" applyBorder="1"/>
    <xf numFmtId="0" fontId="31" fillId="11" borderId="42" xfId="0" applyFont="1" applyFill="1" applyBorder="1"/>
    <xf numFmtId="41" fontId="21" fillId="2" borderId="0" xfId="0" applyNumberFormat="1" applyFont="1" applyFill="1"/>
    <xf numFmtId="41" fontId="31" fillId="3" borderId="0" xfId="0" applyNumberFormat="1" applyFont="1" applyFill="1"/>
    <xf numFmtId="170" fontId="31" fillId="3" borderId="0" xfId="0" applyNumberFormat="1" applyFont="1" applyFill="1"/>
    <xf numFmtId="0" fontId="28" fillId="11" borderId="1" xfId="0" applyFont="1" applyFill="1" applyBorder="1" applyAlignment="1">
      <alignment horizontal="center" vertical="center"/>
    </xf>
    <xf numFmtId="0" fontId="21" fillId="2" borderId="0" xfId="15" applyFont="1" applyFill="1"/>
    <xf numFmtId="0" fontId="68" fillId="2" borderId="0" xfId="15" applyFont="1" applyFill="1"/>
    <xf numFmtId="0" fontId="21" fillId="3" borderId="0" xfId="15" applyFont="1" applyFill="1"/>
    <xf numFmtId="0" fontId="67" fillId="12" borderId="17" xfId="15" applyFont="1" applyFill="1" applyBorder="1" applyAlignment="1">
      <alignment horizontal="center" vertical="center" wrapText="1"/>
    </xf>
    <xf numFmtId="0" fontId="31" fillId="6" borderId="0" xfId="0" applyFont="1" applyFill="1"/>
    <xf numFmtId="0" fontId="67" fillId="12" borderId="19" xfId="15" applyFont="1" applyFill="1" applyBorder="1" applyAlignment="1">
      <alignment vertical="center" wrapText="1"/>
    </xf>
    <xf numFmtId="0" fontId="28" fillId="11" borderId="28" xfId="27" quotePrefix="1" applyFont="1" applyFill="1" applyBorder="1" applyAlignment="1">
      <alignment horizontal="center"/>
    </xf>
    <xf numFmtId="170" fontId="21" fillId="2" borderId="0" xfId="15" applyNumberFormat="1" applyFont="1" applyFill="1"/>
    <xf numFmtId="0" fontId="21" fillId="7" borderId="57" xfId="15" applyFont="1" applyFill="1" applyBorder="1" applyAlignment="1">
      <alignment vertical="center"/>
    </xf>
    <xf numFmtId="0" fontId="21" fillId="2" borderId="44" xfId="15" applyFont="1" applyFill="1" applyBorder="1"/>
    <xf numFmtId="0" fontId="67" fillId="12" borderId="58" xfId="15" applyFont="1" applyFill="1" applyBorder="1" applyAlignment="1">
      <alignment horizontal="center" vertical="center"/>
    </xf>
    <xf numFmtId="0" fontId="67" fillId="12" borderId="60" xfId="15" applyFont="1" applyFill="1" applyBorder="1" applyAlignment="1">
      <alignment vertical="center"/>
    </xf>
    <xf numFmtId="0" fontId="28" fillId="11" borderId="61" xfId="27" quotePrefix="1" applyFont="1" applyFill="1" applyBorder="1" applyAlignment="1">
      <alignment horizontal="center"/>
    </xf>
    <xf numFmtId="41" fontId="21" fillId="2" borderId="0" xfId="4" applyFont="1" applyFill="1" applyBorder="1"/>
    <xf numFmtId="0" fontId="28" fillId="11" borderId="40" xfId="0" applyFont="1" applyFill="1" applyBorder="1" applyAlignment="1">
      <alignment vertical="center"/>
    </xf>
    <xf numFmtId="0" fontId="28" fillId="11" borderId="42" xfId="0" applyFont="1" applyFill="1" applyBorder="1" applyAlignment="1">
      <alignment vertical="center"/>
    </xf>
    <xf numFmtId="0" fontId="31" fillId="0" borderId="43" xfId="0" applyFont="1" applyBorder="1" applyAlignment="1">
      <alignment vertical="justify" wrapText="1"/>
    </xf>
    <xf numFmtId="0" fontId="31" fillId="0" borderId="0" xfId="0" applyFont="1" applyAlignment="1">
      <alignment vertical="justify" wrapText="1"/>
    </xf>
    <xf numFmtId="0" fontId="34" fillId="0" borderId="43" xfId="0" applyFont="1" applyBorder="1" applyAlignment="1">
      <alignment horizontal="left" vertical="top" wrapText="1"/>
    </xf>
    <xf numFmtId="0" fontId="31" fillId="0" borderId="43" xfId="0" applyFont="1" applyBorder="1" applyAlignment="1">
      <alignment vertical="top" wrapText="1"/>
    </xf>
    <xf numFmtId="0" fontId="31" fillId="0" borderId="0" xfId="0" applyFont="1" applyAlignment="1">
      <alignment vertical="top" wrapText="1"/>
    </xf>
    <xf numFmtId="0" fontId="34" fillId="0" borderId="43" xfId="0" applyFont="1" applyBorder="1" applyAlignment="1">
      <alignment vertical="top" wrapText="1"/>
    </xf>
    <xf numFmtId="0" fontId="34" fillId="0" borderId="43" xfId="0" applyFont="1" applyBorder="1"/>
    <xf numFmtId="1" fontId="31" fillId="0" borderId="0" xfId="0" applyNumberFormat="1" applyFont="1" applyAlignment="1">
      <alignment horizontal="left" vertical="top" wrapText="1"/>
    </xf>
    <xf numFmtId="1" fontId="31" fillId="0" borderId="44" xfId="0" applyNumberFormat="1" applyFont="1" applyBorder="1" applyAlignment="1">
      <alignment horizontal="left" vertical="top" wrapText="1"/>
    </xf>
    <xf numFmtId="1" fontId="31" fillId="0" borderId="0" xfId="0" applyNumberFormat="1" applyFont="1" applyAlignment="1">
      <alignment vertical="top" wrapText="1"/>
    </xf>
    <xf numFmtId="1" fontId="31" fillId="0" borderId="44" xfId="0" applyNumberFormat="1" applyFont="1" applyBorder="1" applyAlignment="1">
      <alignment vertical="top" wrapText="1"/>
    </xf>
    <xf numFmtId="1" fontId="31" fillId="0" borderId="9" xfId="4" applyNumberFormat="1" applyFont="1" applyBorder="1" applyAlignment="1">
      <alignment vertical="top" wrapText="1"/>
    </xf>
    <xf numFmtId="1" fontId="31" fillId="0" borderId="45" xfId="4" applyNumberFormat="1" applyFont="1" applyBorder="1" applyAlignment="1">
      <alignment vertical="top" wrapText="1"/>
    </xf>
    <xf numFmtId="1" fontId="31" fillId="0" borderId="0" xfId="4" applyNumberFormat="1" applyFont="1" applyBorder="1" applyAlignment="1">
      <alignment vertical="top" wrapText="1"/>
    </xf>
    <xf numFmtId="1" fontId="31" fillId="0" borderId="44" xfId="4" applyNumberFormat="1" applyFont="1" applyBorder="1" applyAlignment="1">
      <alignment vertical="top" wrapText="1"/>
    </xf>
    <xf numFmtId="1" fontId="31" fillId="0" borderId="0" xfId="0" applyNumberFormat="1" applyFont="1"/>
    <xf numFmtId="1" fontId="31" fillId="0" borderId="44" xfId="0" applyNumberFormat="1" applyFont="1" applyBorder="1"/>
    <xf numFmtId="1" fontId="31" fillId="0" borderId="0" xfId="0" applyNumberFormat="1" applyFont="1" applyAlignment="1">
      <alignment vertical="justify" wrapText="1"/>
    </xf>
    <xf numFmtId="1" fontId="31" fillId="0" borderId="44" xfId="0" applyNumberFormat="1" applyFont="1" applyBorder="1" applyAlignment="1">
      <alignment vertical="justify" wrapText="1"/>
    </xf>
    <xf numFmtId="1" fontId="31" fillId="0" borderId="9" xfId="4" applyNumberFormat="1" applyFont="1" applyBorder="1"/>
    <xf numFmtId="1" fontId="31" fillId="0" borderId="45" xfId="4" applyNumberFormat="1" applyFont="1" applyBorder="1"/>
    <xf numFmtId="0" fontId="31" fillId="2" borderId="43" xfId="0" applyFont="1" applyFill="1" applyBorder="1" applyAlignment="1">
      <alignment horizontal="left" vertical="top" wrapText="1"/>
    </xf>
    <xf numFmtId="168" fontId="31" fillId="2" borderId="0" xfId="3" applyNumberFormat="1" applyFont="1" applyFill="1" applyBorder="1" applyAlignment="1">
      <alignment horizontal="right" vertical="top" wrapText="1"/>
    </xf>
    <xf numFmtId="0" fontId="31" fillId="2" borderId="44" xfId="0" applyFont="1" applyFill="1" applyBorder="1" applyAlignment="1">
      <alignment horizontal="left" vertical="top" wrapText="1"/>
    </xf>
    <xf numFmtId="0" fontId="31" fillId="2" borderId="43" xfId="0" applyFont="1" applyFill="1" applyBorder="1" applyAlignment="1">
      <alignment vertical="top" wrapText="1"/>
    </xf>
    <xf numFmtId="168" fontId="31" fillId="2" borderId="0" xfId="3" applyNumberFormat="1" applyFont="1" applyFill="1" applyBorder="1"/>
    <xf numFmtId="0" fontId="31" fillId="2" borderId="44" xfId="0" applyFont="1" applyFill="1" applyBorder="1" applyAlignment="1">
      <alignment vertical="top" wrapText="1"/>
    </xf>
    <xf numFmtId="0" fontId="34" fillId="2" borderId="43" xfId="0" applyFont="1" applyFill="1" applyBorder="1" applyAlignment="1">
      <alignment vertical="top" wrapText="1"/>
    </xf>
    <xf numFmtId="1" fontId="31" fillId="2" borderId="0" xfId="4" applyNumberFormat="1" applyFont="1" applyFill="1" applyBorder="1"/>
    <xf numFmtId="0" fontId="31" fillId="2" borderId="0" xfId="0" applyFont="1" applyFill="1" applyAlignment="1">
      <alignment horizontal="left" vertical="top" wrapText="1"/>
    </xf>
    <xf numFmtId="0" fontId="34" fillId="2" borderId="43" xfId="0" applyFont="1" applyFill="1" applyBorder="1"/>
    <xf numFmtId="1" fontId="69" fillId="11" borderId="9" xfId="4" applyNumberFormat="1" applyFont="1" applyFill="1" applyBorder="1"/>
    <xf numFmtId="0" fontId="31" fillId="2" borderId="46" xfId="0" applyFont="1" applyFill="1" applyBorder="1" applyAlignment="1">
      <alignment vertical="top" wrapText="1"/>
    </xf>
    <xf numFmtId="0" fontId="31" fillId="2" borderId="48" xfId="0" applyFont="1" applyFill="1" applyBorder="1" applyAlignment="1">
      <alignment vertical="top" wrapText="1"/>
    </xf>
    <xf numFmtId="0" fontId="34" fillId="2" borderId="0" xfId="0" applyFont="1" applyFill="1" applyAlignment="1">
      <alignment vertical="top" wrapText="1"/>
    </xf>
    <xf numFmtId="0" fontId="31" fillId="2" borderId="0" xfId="0" applyFont="1" applyFill="1" applyAlignment="1">
      <alignment vertical="top" wrapText="1"/>
    </xf>
    <xf numFmtId="0" fontId="31" fillId="2" borderId="0" xfId="0" applyFont="1" applyFill="1" applyAlignment="1">
      <alignment vertical="justify" wrapText="1"/>
    </xf>
    <xf numFmtId="0" fontId="70" fillId="3" borderId="0" xfId="2" applyFont="1" applyFill="1"/>
    <xf numFmtId="1" fontId="31" fillId="0" borderId="0" xfId="4" applyNumberFormat="1" applyFont="1" applyFill="1" applyBorder="1"/>
    <xf numFmtId="1" fontId="21" fillId="0" borderId="44" xfId="4" applyNumberFormat="1" applyFont="1" applyFill="1" applyBorder="1"/>
    <xf numFmtId="0" fontId="35" fillId="0" borderId="0" xfId="2" applyFont="1" applyAlignment="1">
      <alignment horizontal="right"/>
    </xf>
    <xf numFmtId="0" fontId="28" fillId="11" borderId="3" xfId="27" applyFont="1" applyFill="1" applyBorder="1" applyAlignment="1">
      <alignment horizontal="center" vertical="center"/>
    </xf>
    <xf numFmtId="0" fontId="28" fillId="11" borderId="3" xfId="0" applyFont="1" applyFill="1" applyBorder="1" applyAlignment="1">
      <alignment horizontal="center" vertical="center"/>
    </xf>
    <xf numFmtId="0" fontId="21" fillId="3" borderId="0" xfId="27" applyFont="1" applyFill="1" applyAlignment="1">
      <alignment horizontal="center"/>
    </xf>
    <xf numFmtId="41" fontId="21" fillId="3" borderId="0" xfId="4" applyFont="1" applyFill="1" applyBorder="1"/>
    <xf numFmtId="41" fontId="38" fillId="11" borderId="4" xfId="4" applyFont="1" applyFill="1" applyBorder="1"/>
    <xf numFmtId="0" fontId="28" fillId="11" borderId="3" xfId="27" applyFont="1" applyFill="1" applyBorder="1" applyAlignment="1">
      <alignment horizontal="center" wrapText="1"/>
    </xf>
    <xf numFmtId="14" fontId="32" fillId="3" borderId="0" xfId="27" quotePrefix="1" applyNumberFormat="1" applyFont="1" applyFill="1" applyAlignment="1">
      <alignment horizontal="center"/>
    </xf>
    <xf numFmtId="0" fontId="34" fillId="3" borderId="5" xfId="0" applyFont="1" applyFill="1" applyBorder="1"/>
    <xf numFmtId="0" fontId="32" fillId="3" borderId="0" xfId="27" applyFont="1" applyFill="1" applyAlignment="1">
      <alignment horizontal="center"/>
    </xf>
    <xf numFmtId="0" fontId="31" fillId="11" borderId="54" xfId="0" applyFont="1" applyFill="1" applyBorder="1"/>
    <xf numFmtId="0" fontId="28" fillId="11" borderId="55" xfId="27" applyFont="1" applyFill="1" applyBorder="1" applyAlignment="1">
      <alignment horizontal="center" wrapText="1"/>
    </xf>
    <xf numFmtId="0" fontId="28" fillId="11" borderId="55" xfId="27" applyFont="1" applyFill="1" applyBorder="1" applyAlignment="1">
      <alignment horizontal="center" vertical="center"/>
    </xf>
    <xf numFmtId="0" fontId="28" fillId="11" borderId="55" xfId="0" applyFont="1" applyFill="1" applyBorder="1" applyAlignment="1">
      <alignment horizontal="center" vertical="center"/>
    </xf>
    <xf numFmtId="0" fontId="28" fillId="11" borderId="56" xfId="0" applyFont="1" applyFill="1" applyBorder="1" applyAlignment="1">
      <alignment horizontal="center" vertical="center"/>
    </xf>
    <xf numFmtId="0" fontId="34" fillId="3" borderId="43" xfId="0" applyFont="1" applyFill="1" applyBorder="1"/>
    <xf numFmtId="41" fontId="38" fillId="11" borderId="62" xfId="4" applyFont="1" applyFill="1" applyBorder="1"/>
    <xf numFmtId="170" fontId="21" fillId="3" borderId="44" xfId="3" applyNumberFormat="1" applyFont="1" applyFill="1" applyBorder="1"/>
    <xf numFmtId="0" fontId="28" fillId="11" borderId="51" xfId="0" applyFont="1" applyFill="1" applyBorder="1" applyAlignment="1">
      <alignment horizontal="center" vertical="center"/>
    </xf>
    <xf numFmtId="0" fontId="31" fillId="11" borderId="43" xfId="0" applyFont="1" applyFill="1" applyBorder="1"/>
    <xf numFmtId="173" fontId="29" fillId="10" borderId="43" xfId="90" applyNumberFormat="1" applyFont="1" applyFill="1" applyBorder="1" applyAlignment="1">
      <alignment vertical="top" wrapText="1"/>
    </xf>
    <xf numFmtId="0" fontId="39" fillId="0" borderId="0" xfId="2" applyFont="1" applyFill="1"/>
    <xf numFmtId="0" fontId="21" fillId="0" borderId="0" xfId="0" applyFont="1" applyAlignment="1">
      <alignment vertical="center"/>
    </xf>
    <xf numFmtId="0" fontId="28" fillId="11" borderId="63" xfId="0" applyFont="1" applyFill="1" applyBorder="1" applyAlignment="1">
      <alignment horizontal="center" vertical="center" wrapText="1"/>
    </xf>
    <xf numFmtId="0" fontId="28" fillId="11" borderId="63" xfId="27" applyFont="1" applyFill="1" applyBorder="1" applyAlignment="1">
      <alignment horizontal="center" vertical="center" wrapText="1"/>
    </xf>
    <xf numFmtId="0" fontId="28" fillId="11" borderId="37" xfId="0" applyFont="1" applyFill="1" applyBorder="1"/>
    <xf numFmtId="0" fontId="28" fillId="11" borderId="43" xfId="0" applyFont="1" applyFill="1" applyBorder="1"/>
    <xf numFmtId="0" fontId="38" fillId="11" borderId="0" xfId="0" applyFont="1" applyFill="1"/>
    <xf numFmtId="0" fontId="28" fillId="11" borderId="0" xfId="0" applyFont="1" applyFill="1"/>
    <xf numFmtId="0" fontId="28" fillId="11" borderId="46" xfId="0" applyFont="1" applyFill="1" applyBorder="1"/>
    <xf numFmtId="0" fontId="28" fillId="11" borderId="0" xfId="0" applyFont="1" applyFill="1" applyAlignment="1">
      <alignment horizontal="center" vertical="center" wrapText="1"/>
    </xf>
    <xf numFmtId="41" fontId="31" fillId="2" borderId="0" xfId="4" applyFont="1" applyFill="1"/>
    <xf numFmtId="41" fontId="31" fillId="2" borderId="0" xfId="4" applyFont="1" applyFill="1" applyBorder="1"/>
    <xf numFmtId="0" fontId="27" fillId="11" borderId="46" xfId="0" applyFont="1" applyFill="1" applyBorder="1"/>
    <xf numFmtId="0" fontId="31" fillId="11" borderId="48" xfId="0" applyFont="1" applyFill="1" applyBorder="1"/>
    <xf numFmtId="0" fontId="31" fillId="11" borderId="44" xfId="0" applyFont="1" applyFill="1" applyBorder="1"/>
    <xf numFmtId="0" fontId="28" fillId="11" borderId="43" xfId="0" applyFont="1" applyFill="1" applyBorder="1" applyAlignment="1">
      <alignment horizontal="left" vertical="center" wrapText="1"/>
    </xf>
    <xf numFmtId="0" fontId="28" fillId="11" borderId="0" xfId="0" applyFont="1" applyFill="1" applyAlignment="1">
      <alignment horizontal="right" vertical="center" wrapText="1"/>
    </xf>
    <xf numFmtId="0" fontId="28" fillId="3" borderId="44" xfId="0" applyFont="1" applyFill="1" applyBorder="1" applyAlignment="1">
      <alignment horizontal="left" vertical="center"/>
    </xf>
    <xf numFmtId="41" fontId="28" fillId="11" borderId="65" xfId="4" applyFont="1" applyFill="1" applyBorder="1"/>
    <xf numFmtId="0" fontId="28" fillId="0" borderId="0" xfId="0" applyFont="1" applyAlignment="1">
      <alignment vertical="center" wrapText="1"/>
    </xf>
    <xf numFmtId="0" fontId="31" fillId="2" borderId="43" xfId="0" applyFont="1" applyFill="1" applyBorder="1" applyAlignment="1">
      <alignment horizontal="left" vertical="center"/>
    </xf>
    <xf numFmtId="0" fontId="32" fillId="3" borderId="3" xfId="28" applyFont="1" applyFill="1" applyBorder="1" applyAlignment="1">
      <alignment horizontal="left"/>
    </xf>
    <xf numFmtId="41" fontId="34" fillId="3" borderId="4" xfId="0" applyNumberFormat="1" applyFont="1" applyFill="1" applyBorder="1"/>
    <xf numFmtId="168" fontId="32" fillId="3" borderId="4" xfId="28" applyNumberFormat="1" applyFont="1" applyFill="1" applyBorder="1"/>
    <xf numFmtId="41" fontId="34" fillId="3" borderId="0" xfId="0" applyNumberFormat="1" applyFont="1" applyFill="1"/>
    <xf numFmtId="168" fontId="32" fillId="3" borderId="0" xfId="28" applyNumberFormat="1" applyFont="1" applyFill="1"/>
    <xf numFmtId="1" fontId="31" fillId="3" borderId="0" xfId="0" applyNumberFormat="1" applyFont="1" applyFill="1"/>
    <xf numFmtId="1" fontId="21" fillId="3" borderId="0" xfId="3" applyNumberFormat="1" applyFont="1" applyFill="1" applyBorder="1"/>
    <xf numFmtId="0" fontId="21" fillId="3" borderId="0" xfId="0" applyFont="1" applyFill="1"/>
    <xf numFmtId="41" fontId="31" fillId="3" borderId="0" xfId="4" applyFont="1" applyFill="1" applyBorder="1"/>
    <xf numFmtId="0" fontId="32" fillId="3" borderId="0" xfId="28" applyFont="1" applyFill="1"/>
    <xf numFmtId="0" fontId="31" fillId="3" borderId="3" xfId="0" applyFont="1" applyFill="1" applyBorder="1"/>
    <xf numFmtId="0" fontId="31" fillId="3" borderId="40" xfId="0" applyFont="1" applyFill="1" applyBorder="1"/>
    <xf numFmtId="0" fontId="31" fillId="0" borderId="41" xfId="0" applyFont="1" applyBorder="1"/>
    <xf numFmtId="0" fontId="31" fillId="0" borderId="42" xfId="0" applyFont="1" applyBorder="1"/>
    <xf numFmtId="0" fontId="32" fillId="3" borderId="50" xfId="28" applyFont="1" applyFill="1" applyBorder="1" applyAlignment="1">
      <alignment horizontal="left"/>
    </xf>
    <xf numFmtId="0" fontId="32" fillId="3" borderId="43" xfId="28" applyFont="1" applyFill="1" applyBorder="1"/>
    <xf numFmtId="0" fontId="32" fillId="3" borderId="47" xfId="28" applyFont="1" applyFill="1" applyBorder="1"/>
    <xf numFmtId="168" fontId="31" fillId="3" borderId="47" xfId="0" applyNumberFormat="1" applyFont="1" applyFill="1" applyBorder="1"/>
    <xf numFmtId="0" fontId="28" fillId="0" borderId="0" xfId="0" applyFont="1" applyAlignment="1">
      <alignment vertical="center"/>
    </xf>
    <xf numFmtId="0" fontId="27" fillId="11" borderId="0" xfId="0" applyFont="1" applyFill="1" applyAlignment="1">
      <alignment horizontal="center" vertical="center"/>
    </xf>
    <xf numFmtId="0" fontId="31" fillId="0" borderId="35" xfId="0" applyFont="1" applyBorder="1"/>
    <xf numFmtId="41" fontId="31" fillId="0" borderId="0" xfId="4" applyFont="1" applyBorder="1"/>
    <xf numFmtId="41" fontId="31" fillId="0" borderId="3" xfId="4" applyFont="1" applyBorder="1"/>
    <xf numFmtId="41" fontId="28" fillId="11" borderId="38" xfId="4" applyFont="1" applyFill="1" applyBorder="1"/>
    <xf numFmtId="0" fontId="34" fillId="2" borderId="50" xfId="0" applyFont="1" applyFill="1" applyBorder="1"/>
    <xf numFmtId="0" fontId="31" fillId="2" borderId="3" xfId="0" applyFont="1" applyFill="1" applyBorder="1"/>
    <xf numFmtId="0" fontId="31" fillId="2" borderId="51" xfId="0" applyFont="1" applyFill="1" applyBorder="1"/>
    <xf numFmtId="0" fontId="31" fillId="2" borderId="43" xfId="0" applyFont="1" applyFill="1" applyBorder="1" applyAlignment="1">
      <alignment wrapText="1"/>
    </xf>
    <xf numFmtId="0" fontId="25" fillId="3" borderId="0" xfId="0" applyFont="1" applyFill="1"/>
    <xf numFmtId="0" fontId="28" fillId="11" borderId="5" xfId="0" applyFont="1" applyFill="1" applyBorder="1" applyAlignment="1">
      <alignment vertical="center"/>
    </xf>
    <xf numFmtId="0" fontId="28" fillId="11" borderId="6" xfId="0" applyFont="1" applyFill="1" applyBorder="1" applyAlignment="1">
      <alignment vertical="center"/>
    </xf>
    <xf numFmtId="0" fontId="31" fillId="3" borderId="14" xfId="0" applyFont="1" applyFill="1" applyBorder="1"/>
    <xf numFmtId="0" fontId="31" fillId="3" borderId="8" xfId="0" applyFont="1" applyFill="1" applyBorder="1"/>
    <xf numFmtId="0" fontId="31" fillId="3" borderId="46" xfId="0" applyFont="1" applyFill="1" applyBorder="1"/>
    <xf numFmtId="0" fontId="25" fillId="2" borderId="0" xfId="0" applyFont="1" applyFill="1"/>
    <xf numFmtId="0" fontId="28" fillId="2" borderId="0" xfId="0" applyFont="1" applyFill="1" applyAlignment="1">
      <alignment vertical="center"/>
    </xf>
    <xf numFmtId="0" fontId="38" fillId="2" borderId="0" xfId="0" applyFont="1" applyFill="1"/>
    <xf numFmtId="0" fontId="51" fillId="2" borderId="0" xfId="2" applyFont="1" applyFill="1"/>
    <xf numFmtId="0" fontId="27" fillId="0" borderId="0" xfId="0" applyFont="1" applyAlignment="1">
      <alignment horizontal="center" vertical="center"/>
    </xf>
    <xf numFmtId="0" fontId="71" fillId="2" borderId="0" xfId="0" applyFont="1" applyFill="1"/>
    <xf numFmtId="0" fontId="76" fillId="11" borderId="0" xfId="0" applyFont="1" applyFill="1"/>
    <xf numFmtId="0" fontId="27" fillId="0" borderId="0" xfId="0" applyFont="1" applyAlignment="1">
      <alignment vertical="center"/>
    </xf>
    <xf numFmtId="168" fontId="25" fillId="3" borderId="0" xfId="3" applyNumberFormat="1" applyFont="1" applyFill="1" applyBorder="1"/>
    <xf numFmtId="0" fontId="27" fillId="11" borderId="31" xfId="0" applyFont="1" applyFill="1" applyBorder="1" applyAlignment="1">
      <alignment vertical="center"/>
    </xf>
    <xf numFmtId="0" fontId="27" fillId="11" borderId="32" xfId="0" applyFont="1" applyFill="1" applyBorder="1" applyAlignment="1">
      <alignment vertical="center"/>
    </xf>
    <xf numFmtId="0" fontId="27" fillId="11" borderId="33" xfId="0" applyFont="1" applyFill="1" applyBorder="1" applyAlignment="1">
      <alignment vertical="center"/>
    </xf>
    <xf numFmtId="0" fontId="25" fillId="2" borderId="34" xfId="0" applyFont="1" applyFill="1" applyBorder="1"/>
    <xf numFmtId="0" fontId="25" fillId="2" borderId="35" xfId="0" applyFont="1" applyFill="1" applyBorder="1"/>
    <xf numFmtId="0" fontId="26" fillId="0" borderId="34" xfId="0" applyFont="1" applyBorder="1" applyAlignment="1">
      <alignment vertical="center"/>
    </xf>
    <xf numFmtId="0" fontId="77" fillId="2" borderId="0" xfId="0" applyFont="1" applyFill="1"/>
    <xf numFmtId="41" fontId="31" fillId="2" borderId="0" xfId="0" applyNumberFormat="1" applyFont="1" applyFill="1"/>
    <xf numFmtId="0" fontId="31" fillId="3" borderId="29" xfId="0" applyFont="1" applyFill="1" applyBorder="1"/>
    <xf numFmtId="0" fontId="28" fillId="11" borderId="31" xfId="0" applyFont="1" applyFill="1" applyBorder="1" applyAlignment="1">
      <alignment vertical="center"/>
    </xf>
    <xf numFmtId="0" fontId="28" fillId="11" borderId="32" xfId="0" applyFont="1" applyFill="1" applyBorder="1" applyAlignment="1">
      <alignment vertical="center"/>
    </xf>
    <xf numFmtId="0" fontId="28" fillId="11" borderId="33" xfId="0" applyFont="1" applyFill="1" applyBorder="1" applyAlignment="1">
      <alignment vertical="center"/>
    </xf>
    <xf numFmtId="0" fontId="31" fillId="2" borderId="34" xfId="0" applyFont="1" applyFill="1" applyBorder="1"/>
    <xf numFmtId="0" fontId="28" fillId="11" borderId="35" xfId="0" applyFont="1" applyFill="1" applyBorder="1" applyAlignment="1">
      <alignment horizontal="center" vertical="center"/>
    </xf>
    <xf numFmtId="0" fontId="31" fillId="3" borderId="37" xfId="0" applyFont="1" applyFill="1" applyBorder="1"/>
    <xf numFmtId="0" fontId="31" fillId="3" borderId="38" xfId="0" applyFont="1" applyFill="1" applyBorder="1"/>
    <xf numFmtId="0" fontId="31" fillId="3" borderId="39" xfId="0" applyFont="1" applyFill="1" applyBorder="1"/>
    <xf numFmtId="0" fontId="27" fillId="13" borderId="32" xfId="0" applyFont="1" applyFill="1" applyBorder="1" applyAlignment="1">
      <alignment horizontal="center" vertical="center"/>
    </xf>
    <xf numFmtId="170" fontId="29" fillId="13" borderId="32" xfId="7" applyNumberFormat="1" applyFont="1" applyFill="1" applyBorder="1"/>
    <xf numFmtId="0" fontId="29" fillId="2" borderId="34" xfId="0" applyFont="1" applyFill="1" applyBorder="1"/>
    <xf numFmtId="170" fontId="21" fillId="3" borderId="0" xfId="7" applyNumberFormat="1" applyFont="1" applyFill="1" applyBorder="1"/>
    <xf numFmtId="0" fontId="25" fillId="0" borderId="38" xfId="0" applyFont="1" applyBorder="1"/>
    <xf numFmtId="170" fontId="29" fillId="2" borderId="38" xfId="7" applyNumberFormat="1" applyFont="1" applyFill="1" applyBorder="1"/>
    <xf numFmtId="170" fontId="78" fillId="2" borderId="38" xfId="7" applyNumberFormat="1" applyFont="1" applyFill="1" applyBorder="1"/>
    <xf numFmtId="3" fontId="29" fillId="2" borderId="38" xfId="0" applyNumberFormat="1" applyFont="1" applyFill="1" applyBorder="1"/>
    <xf numFmtId="0" fontId="25" fillId="2" borderId="39" xfId="0" applyFont="1" applyFill="1" applyBorder="1"/>
    <xf numFmtId="0" fontId="19" fillId="2" borderId="0" xfId="0" applyFont="1" applyFill="1" applyAlignment="1">
      <alignment wrapText="1"/>
    </xf>
    <xf numFmtId="0" fontId="19" fillId="2" borderId="35" xfId="0" applyFont="1" applyFill="1" applyBorder="1" applyAlignment="1">
      <alignment wrapText="1"/>
    </xf>
    <xf numFmtId="170" fontId="26" fillId="2" borderId="0" xfId="7" applyNumberFormat="1" applyFont="1" applyFill="1" applyBorder="1"/>
    <xf numFmtId="3" fontId="26" fillId="2" borderId="0" xfId="0" applyNumberFormat="1" applyFont="1" applyFill="1"/>
    <xf numFmtId="0" fontId="17" fillId="2" borderId="0" xfId="0" applyFont="1" applyFill="1"/>
    <xf numFmtId="0" fontId="28" fillId="13" borderId="34" xfId="0" applyFont="1" applyFill="1" applyBorder="1"/>
    <xf numFmtId="0" fontId="28" fillId="13" borderId="0" xfId="0" applyFont="1" applyFill="1" applyAlignment="1">
      <alignment horizontal="center"/>
    </xf>
    <xf numFmtId="170" fontId="28" fillId="13" borderId="0" xfId="7" applyNumberFormat="1" applyFont="1" applyFill="1" applyBorder="1" applyAlignment="1">
      <alignment horizontal="center"/>
    </xf>
    <xf numFmtId="0" fontId="28" fillId="13" borderId="31" xfId="0" applyFont="1" applyFill="1" applyBorder="1"/>
    <xf numFmtId="0" fontId="28" fillId="13" borderId="32" xfId="0" applyFont="1" applyFill="1" applyBorder="1"/>
    <xf numFmtId="0" fontId="29" fillId="0" borderId="34" xfId="0" applyFont="1" applyBorder="1"/>
    <xf numFmtId="41" fontId="21" fillId="2" borderId="0" xfId="4" applyFont="1" applyFill="1"/>
    <xf numFmtId="0" fontId="21" fillId="2" borderId="0" xfId="0" applyFont="1" applyFill="1" applyAlignment="1">
      <alignment vertical="center" wrapText="1"/>
    </xf>
    <xf numFmtId="0" fontId="28" fillId="11" borderId="20" xfId="0" applyFont="1" applyFill="1" applyBorder="1"/>
    <xf numFmtId="0" fontId="28" fillId="11" borderId="20" xfId="0" applyFont="1" applyFill="1" applyBorder="1" applyAlignment="1">
      <alignment vertical="center" wrapText="1"/>
    </xf>
    <xf numFmtId="0" fontId="28" fillId="11" borderId="20" xfId="0" applyFont="1" applyFill="1" applyBorder="1" applyAlignment="1">
      <alignment horizontal="center" vertical="center" wrapText="1"/>
    </xf>
    <xf numFmtId="41" fontId="36" fillId="2" borderId="0" xfId="4" applyFont="1" applyFill="1"/>
    <xf numFmtId="0" fontId="65" fillId="2" borderId="0" xfId="2" applyFont="1" applyFill="1"/>
    <xf numFmtId="0" fontId="28" fillId="11" borderId="30" xfId="0" applyFont="1" applyFill="1" applyBorder="1" applyAlignment="1">
      <alignment horizontal="center" vertical="center" wrapText="1"/>
    </xf>
    <xf numFmtId="3" fontId="21" fillId="0" borderId="20" xfId="4" applyNumberFormat="1" applyFont="1" applyFill="1" applyBorder="1" applyAlignment="1">
      <alignment horizontal="right" vertical="center" wrapText="1"/>
    </xf>
    <xf numFmtId="3" fontId="21" fillId="0" borderId="20" xfId="4" applyNumberFormat="1" applyFont="1" applyFill="1" applyBorder="1" applyAlignment="1">
      <alignment horizontal="right" vertical="center"/>
    </xf>
    <xf numFmtId="41" fontId="6" fillId="0" borderId="0" xfId="0" applyNumberFormat="1" applyFont="1"/>
    <xf numFmtId="0" fontId="62" fillId="2" borderId="0" xfId="0" applyFont="1" applyFill="1"/>
    <xf numFmtId="41" fontId="62" fillId="2" borderId="0" xfId="4" applyFont="1" applyFill="1"/>
    <xf numFmtId="0" fontId="79" fillId="2" borderId="0" xfId="2" applyFont="1" applyFill="1"/>
    <xf numFmtId="0" fontId="62" fillId="0" borderId="0" xfId="0" applyFont="1"/>
    <xf numFmtId="0" fontId="11" fillId="11" borderId="0" xfId="0" applyFont="1" applyFill="1"/>
    <xf numFmtId="0" fontId="29" fillId="2" borderId="43" xfId="0" applyFont="1" applyFill="1" applyBorder="1"/>
    <xf numFmtId="0" fontId="58" fillId="2" borderId="43" xfId="0" applyFont="1" applyFill="1" applyBorder="1"/>
    <xf numFmtId="0" fontId="29" fillId="2" borderId="0" xfId="0" applyFont="1" applyFill="1"/>
    <xf numFmtId="3" fontId="29" fillId="2" borderId="0" xfId="0" applyNumberFormat="1" applyFont="1" applyFill="1"/>
    <xf numFmtId="170" fontId="29" fillId="2" borderId="0" xfId="7" applyNumberFormat="1" applyFont="1" applyFill="1" applyBorder="1"/>
    <xf numFmtId="9" fontId="29" fillId="2" borderId="0" xfId="89" applyFont="1" applyFill="1" applyBorder="1"/>
    <xf numFmtId="41" fontId="28" fillId="11" borderId="64" xfId="4" applyFont="1" applyFill="1" applyBorder="1"/>
    <xf numFmtId="170" fontId="10" fillId="11" borderId="0" xfId="7" applyNumberFormat="1" applyFont="1" applyFill="1" applyBorder="1"/>
    <xf numFmtId="0" fontId="71" fillId="0" borderId="0" xfId="0" applyFont="1"/>
    <xf numFmtId="0" fontId="81" fillId="2" borderId="0" xfId="2" applyFont="1" applyFill="1"/>
    <xf numFmtId="0" fontId="17" fillId="0" borderId="0" xfId="0" applyFont="1"/>
    <xf numFmtId="0" fontId="27" fillId="11" borderId="0" xfId="0" applyFont="1" applyFill="1" applyAlignment="1">
      <alignment vertical="center"/>
    </xf>
    <xf numFmtId="170" fontId="29" fillId="11" borderId="0" xfId="7" applyNumberFormat="1" applyFont="1" applyFill="1" applyBorder="1"/>
    <xf numFmtId="41" fontId="38" fillId="11" borderId="9" xfId="4" applyFont="1" applyFill="1" applyBorder="1"/>
    <xf numFmtId="170" fontId="28" fillId="11" borderId="0" xfId="7" applyNumberFormat="1" applyFont="1" applyFill="1" applyBorder="1"/>
    <xf numFmtId="41" fontId="28" fillId="11" borderId="9" xfId="4" applyFont="1" applyFill="1" applyBorder="1"/>
    <xf numFmtId="170" fontId="29" fillId="2" borderId="44" xfId="7" applyNumberFormat="1" applyFont="1" applyFill="1" applyBorder="1"/>
    <xf numFmtId="170" fontId="29" fillId="11" borderId="44" xfId="7" applyNumberFormat="1" applyFont="1" applyFill="1" applyBorder="1"/>
    <xf numFmtId="0" fontId="29" fillId="11" borderId="46" xfId="0" applyFont="1" applyFill="1" applyBorder="1"/>
    <xf numFmtId="41" fontId="29" fillId="11" borderId="65" xfId="4" applyFont="1" applyFill="1" applyBorder="1"/>
    <xf numFmtId="170" fontId="29" fillId="11" borderId="47" xfId="7" applyNumberFormat="1" applyFont="1" applyFill="1" applyBorder="1"/>
    <xf numFmtId="170" fontId="29" fillId="11" borderId="48" xfId="7" applyNumberFormat="1" applyFont="1" applyFill="1" applyBorder="1"/>
    <xf numFmtId="0" fontId="29" fillId="2" borderId="0" xfId="0" quotePrefix="1" applyFont="1" applyFill="1"/>
    <xf numFmtId="170" fontId="29" fillId="3" borderId="0" xfId="7" applyNumberFormat="1" applyFont="1" applyFill="1" applyBorder="1"/>
    <xf numFmtId="0" fontId="28" fillId="11" borderId="0" xfId="0" applyFont="1" applyFill="1" applyAlignment="1">
      <alignment vertical="center" wrapText="1"/>
    </xf>
    <xf numFmtId="0" fontId="21" fillId="2" borderId="0" xfId="0" applyFont="1" applyFill="1" applyAlignment="1">
      <alignment wrapText="1"/>
    </xf>
    <xf numFmtId="0" fontId="36" fillId="2" borderId="0" xfId="0" applyFont="1" applyFill="1" applyAlignment="1">
      <alignment wrapText="1"/>
    </xf>
    <xf numFmtId="0" fontId="28" fillId="11" borderId="31" xfId="0" applyFont="1" applyFill="1" applyBorder="1"/>
    <xf numFmtId="0" fontId="28" fillId="11" borderId="32" xfId="0" applyFont="1" applyFill="1" applyBorder="1"/>
    <xf numFmtId="0" fontId="28" fillId="11" borderId="33" xfId="0" applyFont="1" applyFill="1" applyBorder="1"/>
    <xf numFmtId="0" fontId="21" fillId="2" borderId="34" xfId="0" applyFont="1" applyFill="1" applyBorder="1" applyAlignment="1">
      <alignment wrapText="1"/>
    </xf>
    <xf numFmtId="0" fontId="21" fillId="2" borderId="35" xfId="0" applyFont="1" applyFill="1" applyBorder="1" applyAlignment="1">
      <alignment wrapText="1"/>
    </xf>
    <xf numFmtId="0" fontId="38" fillId="11" borderId="34" xfId="0" applyFont="1" applyFill="1" applyBorder="1"/>
    <xf numFmtId="0" fontId="21" fillId="2" borderId="34" xfId="0" applyFont="1" applyFill="1" applyBorder="1"/>
    <xf numFmtId="0" fontId="28" fillId="11" borderId="37" xfId="0" applyFont="1" applyFill="1" applyBorder="1" applyAlignment="1">
      <alignment wrapText="1"/>
    </xf>
    <xf numFmtId="168" fontId="28" fillId="11" borderId="38" xfId="3" applyNumberFormat="1" applyFont="1" applyFill="1" applyBorder="1" applyAlignment="1">
      <alignment horizontal="center" wrapText="1"/>
    </xf>
    <xf numFmtId="0" fontId="28" fillId="0" borderId="0" xfId="0" applyFont="1" applyAlignment="1">
      <alignment horizontal="left"/>
    </xf>
    <xf numFmtId="0" fontId="21" fillId="3" borderId="0" xfId="0" applyFont="1" applyFill="1" applyAlignment="1">
      <alignment vertical="center" wrapText="1"/>
    </xf>
    <xf numFmtId="0" fontId="11" fillId="11" borderId="41" xfId="0" applyFont="1" applyFill="1" applyBorder="1"/>
    <xf numFmtId="0" fontId="11" fillId="11" borderId="42" xfId="0" applyFont="1" applyFill="1" applyBorder="1"/>
    <xf numFmtId="0" fontId="0" fillId="2" borderId="46" xfId="0" applyFill="1" applyBorder="1"/>
    <xf numFmtId="0" fontId="0" fillId="2" borderId="47" xfId="0" applyFill="1" applyBorder="1"/>
    <xf numFmtId="0" fontId="0" fillId="2" borderId="48" xfId="0" applyFill="1" applyBorder="1"/>
    <xf numFmtId="0" fontId="31" fillId="2" borderId="0" xfId="0" applyFont="1" applyFill="1" applyAlignment="1">
      <alignment vertical="center" wrapText="1"/>
    </xf>
    <xf numFmtId="0" fontId="31" fillId="2" borderId="0" xfId="0" applyFont="1" applyFill="1" applyAlignment="1">
      <alignment vertical="center"/>
    </xf>
    <xf numFmtId="0" fontId="82" fillId="2" borderId="43" xfId="0" applyFont="1" applyFill="1" applyBorder="1"/>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31" fillId="11" borderId="74" xfId="0" applyFont="1" applyFill="1" applyBorder="1" applyAlignment="1">
      <alignment horizontal="justify" vertical="center" wrapText="1"/>
    </xf>
    <xf numFmtId="0" fontId="31" fillId="0" borderId="74" xfId="0" applyFont="1" applyBorder="1" applyAlignment="1">
      <alignment horizontal="justify" vertical="center" wrapText="1"/>
    </xf>
    <xf numFmtId="0" fontId="28" fillId="11" borderId="74" xfId="0" applyFont="1" applyFill="1" applyBorder="1" applyAlignment="1">
      <alignment horizontal="justify" vertical="center" wrapText="1"/>
    </xf>
    <xf numFmtId="0" fontId="28" fillId="13" borderId="75" xfId="0" applyFont="1" applyFill="1" applyBorder="1" applyAlignment="1">
      <alignment horizontal="center" vertical="center" wrapText="1"/>
    </xf>
    <xf numFmtId="0" fontId="21" fillId="0" borderId="76" xfId="0" applyFont="1" applyBorder="1" applyAlignment="1">
      <alignment horizontal="center" vertical="center" wrapText="1"/>
    </xf>
    <xf numFmtId="0" fontId="21" fillId="0" borderId="77" xfId="0" applyFont="1" applyBorder="1" applyAlignment="1">
      <alignment horizontal="center" vertical="center" wrapText="1"/>
    </xf>
    <xf numFmtId="0" fontId="21" fillId="2" borderId="76" xfId="0" applyFont="1" applyFill="1" applyBorder="1" applyAlignment="1">
      <alignment horizontal="center" vertical="top" wrapText="1"/>
    </xf>
    <xf numFmtId="0" fontId="21" fillId="2" borderId="76" xfId="0" applyFont="1" applyFill="1" applyBorder="1" applyAlignment="1">
      <alignment horizontal="left" vertical="top" wrapText="1"/>
    </xf>
    <xf numFmtId="3" fontId="26" fillId="11" borderId="32" xfId="0" applyNumberFormat="1" applyFont="1" applyFill="1" applyBorder="1"/>
    <xf numFmtId="0" fontId="25" fillId="11" borderId="33" xfId="0" applyFont="1" applyFill="1" applyBorder="1"/>
    <xf numFmtId="0" fontId="28" fillId="11" borderId="66" xfId="0" applyFont="1" applyFill="1" applyBorder="1" applyAlignment="1">
      <alignment vertical="center"/>
    </xf>
    <xf numFmtId="0" fontId="28" fillId="11" borderId="67" xfId="0" applyFont="1" applyFill="1" applyBorder="1" applyAlignment="1">
      <alignment vertical="center"/>
    </xf>
    <xf numFmtId="41" fontId="28" fillId="11" borderId="67" xfId="4" applyFont="1" applyFill="1" applyBorder="1" applyAlignment="1">
      <alignment vertical="center"/>
    </xf>
    <xf numFmtId="0" fontId="28" fillId="11" borderId="68" xfId="0" applyFont="1" applyFill="1" applyBorder="1" applyAlignment="1">
      <alignment vertical="center"/>
    </xf>
    <xf numFmtId="0" fontId="21" fillId="2" borderId="69" xfId="0" applyFont="1" applyFill="1" applyBorder="1"/>
    <xf numFmtId="0" fontId="21" fillId="2" borderId="70" xfId="0" applyFont="1" applyFill="1" applyBorder="1"/>
    <xf numFmtId="0" fontId="21" fillId="2" borderId="69" xfId="0" applyFont="1" applyFill="1" applyBorder="1" applyAlignment="1">
      <alignment vertical="center" wrapText="1"/>
    </xf>
    <xf numFmtId="41" fontId="21" fillId="0" borderId="0" xfId="4" applyFont="1" applyBorder="1"/>
    <xf numFmtId="0" fontId="21" fillId="3" borderId="80" xfId="0" applyFont="1" applyFill="1" applyBorder="1" applyAlignment="1">
      <alignment vertical="center" wrapText="1"/>
    </xf>
    <xf numFmtId="0" fontId="28" fillId="11" borderId="81" xfId="0" applyFont="1" applyFill="1" applyBorder="1" applyAlignment="1">
      <alignment vertical="center" wrapText="1"/>
    </xf>
    <xf numFmtId="41" fontId="28" fillId="11" borderId="82" xfId="4" applyFont="1" applyFill="1" applyBorder="1" applyAlignment="1">
      <alignment horizontal="center" vertical="center" wrapText="1"/>
    </xf>
    <xf numFmtId="0" fontId="21" fillId="2" borderId="72" xfId="0" applyFont="1" applyFill="1" applyBorder="1"/>
    <xf numFmtId="0" fontId="17" fillId="3" borderId="0" xfId="0" applyFont="1" applyFill="1"/>
    <xf numFmtId="0" fontId="83" fillId="3" borderId="0" xfId="2" applyFont="1" applyFill="1"/>
    <xf numFmtId="0" fontId="28" fillId="11" borderId="44" xfId="0" applyFont="1" applyFill="1" applyBorder="1" applyAlignment="1">
      <alignment horizontal="center" vertical="center" wrapText="1"/>
    </xf>
    <xf numFmtId="41" fontId="31" fillId="2" borderId="44" xfId="4" applyFont="1" applyFill="1" applyBorder="1"/>
    <xf numFmtId="1" fontId="31" fillId="2" borderId="44" xfId="4" applyNumberFormat="1" applyFont="1" applyFill="1" applyBorder="1"/>
    <xf numFmtId="0" fontId="28" fillId="11" borderId="34" xfId="0" applyFont="1" applyFill="1" applyBorder="1" applyAlignment="1">
      <alignment horizontal="left" vertical="center" wrapText="1"/>
    </xf>
    <xf numFmtId="0" fontId="31" fillId="11" borderId="35" xfId="0" applyFont="1" applyFill="1" applyBorder="1" applyAlignment="1">
      <alignment vertical="justify" wrapText="1"/>
    </xf>
    <xf numFmtId="0" fontId="31" fillId="2" borderId="34" xfId="0" applyFont="1" applyFill="1" applyBorder="1" applyAlignment="1">
      <alignment horizontal="left" vertical="top" wrapText="1"/>
    </xf>
    <xf numFmtId="0" fontId="31" fillId="2" borderId="35" xfId="0" applyFont="1" applyFill="1" applyBorder="1" applyAlignment="1">
      <alignment horizontal="left" vertical="top" wrapText="1"/>
    </xf>
    <xf numFmtId="0" fontId="31" fillId="2" borderId="34" xfId="0" applyFont="1" applyFill="1" applyBorder="1" applyAlignment="1">
      <alignment vertical="top" wrapText="1"/>
    </xf>
    <xf numFmtId="0" fontId="31" fillId="2" borderId="35" xfId="0" applyFont="1" applyFill="1" applyBorder="1" applyAlignment="1">
      <alignment vertical="top" wrapText="1"/>
    </xf>
    <xf numFmtId="0" fontId="34" fillId="2" borderId="34" xfId="0" applyFont="1" applyFill="1" applyBorder="1" applyAlignment="1">
      <alignment vertical="top" wrapText="1"/>
    </xf>
    <xf numFmtId="0" fontId="27" fillId="11" borderId="37" xfId="0" applyFont="1" applyFill="1" applyBorder="1" applyAlignment="1">
      <alignment horizontal="left"/>
    </xf>
    <xf numFmtId="1" fontId="71" fillId="11" borderId="83" xfId="4" applyNumberFormat="1" applyFont="1" applyFill="1" applyBorder="1"/>
    <xf numFmtId="0" fontId="25" fillId="11" borderId="39" xfId="0" applyFont="1" applyFill="1" applyBorder="1"/>
    <xf numFmtId="0" fontId="31" fillId="11" borderId="44" xfId="0" applyFont="1" applyFill="1" applyBorder="1" applyAlignment="1">
      <alignment vertical="justify" wrapText="1"/>
    </xf>
    <xf numFmtId="0" fontId="28" fillId="11" borderId="43" xfId="0" applyFont="1" applyFill="1" applyBorder="1" applyAlignment="1">
      <alignment vertical="justify" wrapText="1"/>
    </xf>
    <xf numFmtId="0" fontId="28" fillId="11" borderId="9" xfId="0" applyFont="1" applyFill="1" applyBorder="1"/>
    <xf numFmtId="168" fontId="31" fillId="0" borderId="0" xfId="3" applyNumberFormat="1" applyFont="1"/>
    <xf numFmtId="168" fontId="31" fillId="0" borderId="0" xfId="3" applyNumberFormat="1" applyFont="1" applyBorder="1"/>
    <xf numFmtId="168" fontId="38" fillId="0" borderId="0" xfId="3" applyNumberFormat="1" applyFont="1"/>
    <xf numFmtId="0" fontId="20" fillId="0" borderId="0" xfId="0" applyFont="1"/>
    <xf numFmtId="0" fontId="25" fillId="0" borderId="0" xfId="0" applyFont="1" applyAlignment="1">
      <alignment horizontal="center"/>
    </xf>
    <xf numFmtId="168" fontId="31" fillId="0" borderId="0" xfId="3" applyNumberFormat="1" applyFont="1" applyBorder="1" applyAlignment="1">
      <alignment horizontal="center"/>
    </xf>
    <xf numFmtId="168" fontId="36" fillId="0" borderId="0" xfId="3" applyNumberFormat="1" applyFont="1"/>
    <xf numFmtId="168" fontId="21" fillId="0" borderId="0" xfId="3" applyNumberFormat="1" applyFont="1" applyBorder="1"/>
    <xf numFmtId="168" fontId="36" fillId="0" borderId="0" xfId="3" applyNumberFormat="1" applyFont="1" applyBorder="1"/>
    <xf numFmtId="168" fontId="38" fillId="0" borderId="0" xfId="3" applyNumberFormat="1" applyFont="1" applyBorder="1"/>
    <xf numFmtId="175" fontId="28" fillId="11" borderId="0" xfId="3" applyNumberFormat="1" applyFont="1" applyFill="1" applyBorder="1"/>
    <xf numFmtId="175" fontId="31" fillId="0" borderId="0" xfId="3" applyNumberFormat="1" applyFont="1" applyBorder="1"/>
    <xf numFmtId="175" fontId="38" fillId="0" borderId="0" xfId="3" applyNumberFormat="1" applyFont="1" applyBorder="1"/>
    <xf numFmtId="175" fontId="31" fillId="0" borderId="0" xfId="0" applyNumberFormat="1" applyFont="1"/>
    <xf numFmtId="175" fontId="31" fillId="0" borderId="0" xfId="3" applyNumberFormat="1" applyFont="1" applyBorder="1" applyAlignment="1">
      <alignment vertical="center"/>
    </xf>
    <xf numFmtId="175" fontId="31" fillId="0" borderId="0" xfId="0" applyNumberFormat="1" applyFont="1" applyAlignment="1">
      <alignment vertical="center"/>
    </xf>
    <xf numFmtId="175" fontId="31" fillId="11" borderId="0" xfId="3" applyNumberFormat="1" applyFont="1" applyFill="1" applyBorder="1"/>
    <xf numFmtId="0" fontId="32" fillId="6" borderId="71" xfId="0" applyFont="1" applyFill="1" applyBorder="1"/>
    <xf numFmtId="175" fontId="28" fillId="6" borderId="71" xfId="3" applyNumberFormat="1" applyFont="1" applyFill="1" applyBorder="1" applyAlignment="1">
      <alignment vertical="center"/>
    </xf>
    <xf numFmtId="0" fontId="31" fillId="4" borderId="0" xfId="0" applyFont="1" applyFill="1"/>
    <xf numFmtId="0" fontId="31" fillId="4" borderId="0" xfId="0" applyFont="1" applyFill="1" applyAlignment="1">
      <alignment horizontal="left"/>
    </xf>
    <xf numFmtId="0" fontId="45" fillId="0" borderId="0" xfId="0" applyFont="1" applyAlignment="1">
      <alignment horizontal="center" vertical="center"/>
    </xf>
    <xf numFmtId="0" fontId="31" fillId="0" borderId="12" xfId="0" applyFont="1" applyBorder="1"/>
    <xf numFmtId="0" fontId="34" fillId="0" borderId="11" xfId="0" applyFont="1" applyBorder="1" applyAlignment="1">
      <alignment horizontal="center" vertical="center"/>
    </xf>
    <xf numFmtId="0" fontId="32" fillId="3" borderId="5" xfId="0" applyFont="1" applyFill="1" applyBorder="1" applyAlignment="1">
      <alignment vertical="center"/>
    </xf>
    <xf numFmtId="0" fontId="32" fillId="3" borderId="0" xfId="0" applyFont="1" applyFill="1" applyAlignment="1">
      <alignment vertical="center"/>
    </xf>
    <xf numFmtId="0" fontId="34" fillId="0" borderId="10" xfId="0" applyFont="1" applyBorder="1" applyAlignment="1">
      <alignment horizontal="center" vertical="center"/>
    </xf>
    <xf numFmtId="0" fontId="31" fillId="0" borderId="5" xfId="0" applyFont="1" applyBorder="1"/>
    <xf numFmtId="0" fontId="51" fillId="0" borderId="10" xfId="2" applyFont="1" applyBorder="1" applyAlignment="1">
      <alignment horizontal="center"/>
    </xf>
    <xf numFmtId="0" fontId="51" fillId="0" borderId="10" xfId="2" quotePrefix="1" applyFont="1" applyBorder="1" applyAlignment="1">
      <alignment horizontal="center"/>
    </xf>
    <xf numFmtId="0" fontId="35" fillId="0" borderId="10" xfId="2" quotePrefix="1" applyFont="1" applyBorder="1" applyAlignment="1">
      <alignment horizontal="center"/>
    </xf>
    <xf numFmtId="0" fontId="31" fillId="0" borderId="13" xfId="0" applyFont="1" applyBorder="1"/>
    <xf numFmtId="0" fontId="31" fillId="0" borderId="3" xfId="0" applyFont="1" applyBorder="1"/>
    <xf numFmtId="0" fontId="51" fillId="0" borderId="16" xfId="2" applyFont="1" applyBorder="1" applyAlignment="1">
      <alignment horizontal="center" vertical="center"/>
    </xf>
    <xf numFmtId="0" fontId="34" fillId="0" borderId="0" xfId="0" applyFont="1" applyAlignment="1">
      <alignment horizontal="center"/>
    </xf>
    <xf numFmtId="0" fontId="35" fillId="0" borderId="0" xfId="2" quotePrefix="1" applyFont="1" applyBorder="1" applyAlignment="1">
      <alignment horizontal="left"/>
    </xf>
    <xf numFmtId="0" fontId="28" fillId="11" borderId="0" xfId="0" applyFont="1" applyFill="1" applyAlignment="1">
      <alignment horizontal="right" vertical="center"/>
    </xf>
    <xf numFmtId="0" fontId="19" fillId="0" borderId="0" xfId="92" applyFont="1"/>
    <xf numFmtId="0" fontId="21" fillId="0" borderId="0" xfId="32" applyFont="1"/>
    <xf numFmtId="0" fontId="25" fillId="11" borderId="0" xfId="0" applyFont="1" applyFill="1"/>
    <xf numFmtId="0" fontId="27" fillId="11" borderId="41" xfId="0" applyFont="1" applyFill="1" applyBorder="1" applyAlignment="1">
      <alignment vertical="center"/>
    </xf>
    <xf numFmtId="0" fontId="27" fillId="11" borderId="42" xfId="0" applyFont="1" applyFill="1" applyBorder="1" applyAlignment="1">
      <alignment vertical="center"/>
    </xf>
    <xf numFmtId="0" fontId="26" fillId="2" borderId="0" xfId="0" applyFont="1" applyFill="1"/>
    <xf numFmtId="0" fontId="47" fillId="2" borderId="43" xfId="0" applyFont="1" applyFill="1" applyBorder="1" applyAlignment="1">
      <alignment horizontal="justify" vertical="justify"/>
    </xf>
    <xf numFmtId="0" fontId="67" fillId="12" borderId="0" xfId="0" applyFont="1" applyFill="1"/>
    <xf numFmtId="0" fontId="67" fillId="7" borderId="0" xfId="0" applyFont="1" applyFill="1"/>
    <xf numFmtId="0" fontId="31" fillId="8" borderId="0" xfId="0" applyFont="1" applyFill="1"/>
    <xf numFmtId="0" fontId="35" fillId="0" borderId="0" xfId="2" applyFont="1" applyAlignment="1">
      <alignment horizontal="center" vertical="center"/>
    </xf>
    <xf numFmtId="0" fontId="21" fillId="8" borderId="0" xfId="0" applyFont="1" applyFill="1"/>
    <xf numFmtId="41" fontId="25" fillId="3" borderId="0" xfId="0" applyNumberFormat="1" applyFont="1" applyFill="1"/>
    <xf numFmtId="14" fontId="46" fillId="5" borderId="0" xfId="0" applyNumberFormat="1" applyFont="1" applyFill="1" applyAlignment="1">
      <alignment horizontal="justify" vertical="justify"/>
    </xf>
    <xf numFmtId="0" fontId="28" fillId="14" borderId="20" xfId="0" applyFont="1" applyFill="1" applyBorder="1"/>
    <xf numFmtId="0" fontId="28" fillId="14" borderId="20" xfId="0" applyFont="1" applyFill="1" applyBorder="1" applyAlignment="1">
      <alignment vertical="center" wrapText="1"/>
    </xf>
    <xf numFmtId="0" fontId="21" fillId="0" borderId="77" xfId="0" applyFont="1" applyBorder="1" applyAlignment="1">
      <alignment horizontal="left" vertical="center" wrapText="1"/>
    </xf>
    <xf numFmtId="1" fontId="31" fillId="2" borderId="22" xfId="3" applyNumberFormat="1" applyFont="1" applyFill="1" applyBorder="1"/>
    <xf numFmtId="168" fontId="45" fillId="0" borderId="0" xfId="3" applyNumberFormat="1" applyFont="1" applyFill="1"/>
    <xf numFmtId="0" fontId="84" fillId="0" borderId="0" xfId="0" applyFont="1"/>
    <xf numFmtId="0" fontId="21" fillId="0" borderId="0" xfId="0" applyFont="1" applyAlignment="1">
      <alignment horizontal="left" vertical="top" wrapText="1"/>
    </xf>
    <xf numFmtId="3" fontId="31" fillId="0" borderId="85" xfId="3" applyNumberFormat="1" applyFont="1" applyFill="1" applyBorder="1" applyAlignment="1">
      <alignment horizontal="center"/>
    </xf>
    <xf numFmtId="3" fontId="32" fillId="3" borderId="85" xfId="3" applyNumberFormat="1" applyFont="1" applyFill="1" applyBorder="1" applyAlignment="1">
      <alignment horizontal="center"/>
    </xf>
    <xf numFmtId="3" fontId="34" fillId="0" borderId="85" xfId="3" applyNumberFormat="1" applyFont="1" applyFill="1" applyBorder="1" applyAlignment="1">
      <alignment horizontal="center"/>
    </xf>
    <xf numFmtId="3" fontId="27" fillId="11" borderId="85" xfId="3" applyNumberFormat="1" applyFont="1" applyFill="1" applyBorder="1" applyAlignment="1">
      <alignment horizontal="center"/>
    </xf>
    <xf numFmtId="3" fontId="31" fillId="0" borderId="0" xfId="0" applyNumberFormat="1" applyFont="1" applyAlignment="1">
      <alignment horizontal="center"/>
    </xf>
    <xf numFmtId="3" fontId="32" fillId="0" borderId="0" xfId="0" applyNumberFormat="1" applyFont="1" applyAlignment="1">
      <alignment horizontal="center"/>
    </xf>
    <xf numFmtId="0" fontId="41" fillId="0" borderId="0" xfId="0" applyFont="1" applyAlignment="1">
      <alignment horizontal="center"/>
    </xf>
    <xf numFmtId="0" fontId="80" fillId="0" borderId="0" xfId="0" applyFont="1"/>
    <xf numFmtId="0" fontId="80" fillId="0" borderId="0" xfId="0" applyFont="1" applyAlignment="1">
      <alignment horizontal="center"/>
    </xf>
    <xf numFmtId="43" fontId="31" fillId="0" borderId="0" xfId="3" applyFont="1" applyFill="1" applyBorder="1"/>
    <xf numFmtId="43" fontId="31" fillId="3" borderId="0" xfId="3" applyFont="1" applyFill="1" applyBorder="1" applyAlignment="1">
      <alignment horizontal="center" vertical="center"/>
    </xf>
    <xf numFmtId="0" fontId="39" fillId="3" borderId="0" xfId="2" applyFont="1" applyFill="1" applyBorder="1" applyAlignment="1">
      <alignment horizontal="center" vertical="center"/>
    </xf>
    <xf numFmtId="3" fontId="21" fillId="3" borderId="0" xfId="3" applyNumberFormat="1" applyFont="1" applyFill="1" applyBorder="1" applyAlignment="1">
      <alignment horizontal="center"/>
    </xf>
    <xf numFmtId="3" fontId="31" fillId="0" borderId="0" xfId="0" applyNumberFormat="1" applyFont="1"/>
    <xf numFmtId="168" fontId="31" fillId="0" borderId="0" xfId="3" applyNumberFormat="1" applyFont="1" applyFill="1" applyBorder="1" applyAlignment="1">
      <alignment horizontal="center"/>
    </xf>
    <xf numFmtId="168" fontId="31" fillId="3" borderId="0" xfId="3" applyNumberFormat="1" applyFont="1" applyFill="1" applyBorder="1" applyAlignment="1">
      <alignment horizontal="center" vertical="center"/>
    </xf>
    <xf numFmtId="168" fontId="32" fillId="0" borderId="0" xfId="3" applyNumberFormat="1" applyFont="1" applyFill="1" applyBorder="1"/>
    <xf numFmtId="168" fontId="32" fillId="3" borderId="0" xfId="3" applyNumberFormat="1" applyFont="1" applyFill="1" applyBorder="1" applyAlignment="1">
      <alignment horizontal="center" vertical="center"/>
    </xf>
    <xf numFmtId="3" fontId="32" fillId="0" borderId="0" xfId="3" applyNumberFormat="1" applyFont="1" applyFill="1" applyBorder="1" applyAlignment="1">
      <alignment horizontal="center"/>
    </xf>
    <xf numFmtId="168" fontId="38" fillId="11" borderId="40" xfId="0" applyNumberFormat="1" applyFont="1" applyFill="1" applyBorder="1" applyAlignment="1">
      <alignment horizontal="center" vertical="center"/>
    </xf>
    <xf numFmtId="171" fontId="28" fillId="11" borderId="41" xfId="3" applyNumberFormat="1" applyFont="1" applyFill="1" applyBorder="1" applyAlignment="1">
      <alignment horizontal="center" vertical="center"/>
    </xf>
    <xf numFmtId="1" fontId="28" fillId="11" borderId="41" xfId="3" applyNumberFormat="1" applyFont="1" applyFill="1" applyBorder="1" applyAlignment="1">
      <alignment horizontal="center"/>
    </xf>
    <xf numFmtId="1" fontId="28" fillId="11" borderId="42" xfId="3" applyNumberFormat="1" applyFont="1" applyFill="1" applyBorder="1" applyAlignment="1">
      <alignment horizontal="center"/>
    </xf>
    <xf numFmtId="0" fontId="32" fillId="3" borderId="43" xfId="0" applyFont="1" applyFill="1" applyBorder="1" applyAlignment="1">
      <alignment wrapText="1"/>
    </xf>
    <xf numFmtId="0" fontId="32" fillId="3" borderId="43" xfId="0" applyFont="1" applyFill="1" applyBorder="1"/>
    <xf numFmtId="0" fontId="27" fillId="11" borderId="43" xfId="0" applyFont="1" applyFill="1" applyBorder="1"/>
    <xf numFmtId="0" fontId="34" fillId="0" borderId="46" xfId="0" applyFont="1" applyBorder="1"/>
    <xf numFmtId="0" fontId="35" fillId="0" borderId="47" xfId="2" applyFont="1" applyBorder="1" applyAlignment="1">
      <alignment horizontal="center"/>
    </xf>
    <xf numFmtId="3" fontId="31" fillId="0" borderId="47" xfId="3" applyNumberFormat="1" applyFont="1" applyFill="1" applyBorder="1" applyAlignment="1">
      <alignment horizontal="center"/>
    </xf>
    <xf numFmtId="3" fontId="31" fillId="0" borderId="86" xfId="3" applyNumberFormat="1" applyFont="1" applyFill="1" applyBorder="1" applyAlignment="1">
      <alignment horizontal="center"/>
    </xf>
    <xf numFmtId="3" fontId="21" fillId="2" borderId="0" xfId="0" applyNumberFormat="1" applyFont="1" applyFill="1"/>
    <xf numFmtId="0" fontId="31" fillId="8" borderId="87" xfId="0" applyFont="1" applyFill="1" applyBorder="1"/>
    <xf numFmtId="14" fontId="28" fillId="11" borderId="87" xfId="0" applyNumberFormat="1" applyFont="1" applyFill="1" applyBorder="1" applyAlignment="1">
      <alignment horizontal="center" vertical="center"/>
    </xf>
    <xf numFmtId="0" fontId="58" fillId="8" borderId="87" xfId="0" applyFont="1" applyFill="1" applyBorder="1"/>
    <xf numFmtId="168" fontId="31" fillId="8" borderId="87" xfId="3" applyNumberFormat="1" applyFont="1" applyFill="1" applyBorder="1"/>
    <xf numFmtId="1" fontId="31" fillId="8" borderId="87" xfId="3" applyNumberFormat="1" applyFont="1" applyFill="1" applyBorder="1" applyAlignment="1">
      <alignment horizontal="right"/>
    </xf>
    <xf numFmtId="0" fontId="28" fillId="12" borderId="87" xfId="0" applyFont="1" applyFill="1" applyBorder="1"/>
    <xf numFmtId="168" fontId="28" fillId="12" borderId="87" xfId="3" applyNumberFormat="1" applyFont="1" applyFill="1" applyBorder="1"/>
    <xf numFmtId="0" fontId="32" fillId="8" borderId="87" xfId="0" applyFont="1" applyFill="1" applyBorder="1"/>
    <xf numFmtId="168" fontId="38" fillId="12" borderId="87" xfId="3" applyNumberFormat="1" applyFont="1" applyFill="1" applyBorder="1"/>
    <xf numFmtId="3" fontId="38" fillId="12" borderId="87" xfId="0" applyNumberFormat="1" applyFont="1" applyFill="1" applyBorder="1"/>
    <xf numFmtId="0" fontId="21" fillId="8" borderId="87" xfId="0" applyFont="1" applyFill="1" applyBorder="1"/>
    <xf numFmtId="0" fontId="38" fillId="12" borderId="87" xfId="0" applyFont="1" applyFill="1" applyBorder="1"/>
    <xf numFmtId="168" fontId="21" fillId="8" borderId="87" xfId="3" applyNumberFormat="1" applyFont="1" applyFill="1" applyBorder="1"/>
    <xf numFmtId="168" fontId="25" fillId="0" borderId="0" xfId="3" applyNumberFormat="1" applyFont="1"/>
    <xf numFmtId="0" fontId="19" fillId="0" borderId="0" xfId="0" applyFont="1"/>
    <xf numFmtId="0" fontId="19" fillId="0" borderId="0" xfId="0" applyFont="1" applyAlignment="1">
      <alignment horizontal="center"/>
    </xf>
    <xf numFmtId="170" fontId="31" fillId="0" borderId="0" xfId="0" applyNumberFormat="1" applyFont="1"/>
    <xf numFmtId="43" fontId="31" fillId="0" borderId="0" xfId="3" applyFont="1"/>
    <xf numFmtId="43" fontId="25" fillId="0" borderId="0" xfId="3" applyFont="1"/>
    <xf numFmtId="175" fontId="25" fillId="0" borderId="0" xfId="3" applyNumberFormat="1" applyFont="1"/>
    <xf numFmtId="175" fontId="19" fillId="0" borderId="0" xfId="3" applyNumberFormat="1" applyFont="1"/>
    <xf numFmtId="175" fontId="19" fillId="0" borderId="0" xfId="0" applyNumberFormat="1" applyFont="1" applyAlignment="1">
      <alignment horizontal="center"/>
    </xf>
    <xf numFmtId="175" fontId="50" fillId="11" borderId="41" xfId="3" applyNumberFormat="1" applyFont="1" applyFill="1" applyBorder="1" applyAlignment="1">
      <alignment horizontal="center"/>
    </xf>
    <xf numFmtId="175" fontId="50" fillId="11" borderId="42" xfId="3" applyNumberFormat="1" applyFont="1" applyFill="1" applyBorder="1" applyAlignment="1">
      <alignment horizontal="center"/>
    </xf>
    <xf numFmtId="175" fontId="25" fillId="0" borderId="0" xfId="3" applyNumberFormat="1" applyFont="1" applyBorder="1"/>
    <xf numFmtId="175" fontId="50" fillId="11" borderId="0" xfId="3" applyNumberFormat="1" applyFont="1" applyFill="1" applyBorder="1"/>
    <xf numFmtId="175" fontId="27" fillId="0" borderId="0" xfId="3" applyNumberFormat="1" applyFont="1" applyFill="1" applyBorder="1"/>
    <xf numFmtId="175" fontId="50" fillId="11" borderId="47" xfId="3" applyNumberFormat="1" applyFont="1" applyFill="1" applyBorder="1"/>
    <xf numFmtId="175" fontId="87" fillId="0" borderId="0" xfId="3" applyNumberFormat="1" applyFont="1"/>
    <xf numFmtId="175" fontId="36" fillId="0" borderId="0" xfId="3" applyNumberFormat="1" applyFont="1"/>
    <xf numFmtId="41" fontId="31" fillId="0" borderId="0" xfId="4" applyFont="1"/>
    <xf numFmtId="0" fontId="43" fillId="0" borderId="0" xfId="0" applyFont="1"/>
    <xf numFmtId="0" fontId="47" fillId="0" borderId="0" xfId="0" applyFont="1"/>
    <xf numFmtId="0" fontId="28" fillId="11" borderId="42" xfId="0" applyFont="1" applyFill="1" applyBorder="1" applyAlignment="1">
      <alignment horizontal="left" vertical="center"/>
    </xf>
    <xf numFmtId="9" fontId="31" fillId="3" borderId="0" xfId="89" applyFont="1" applyFill="1"/>
    <xf numFmtId="0" fontId="88" fillId="2" borderId="0" xfId="0" applyFont="1" applyFill="1"/>
    <xf numFmtId="0" fontId="89" fillId="2" borderId="0" xfId="2" applyFont="1" applyFill="1"/>
    <xf numFmtId="0" fontId="88" fillId="0" borderId="0" xfId="0" applyFont="1"/>
    <xf numFmtId="14" fontId="31" fillId="0" borderId="0" xfId="0" applyNumberFormat="1" applyFont="1" applyAlignment="1">
      <alignment horizontal="center"/>
    </xf>
    <xf numFmtId="14" fontId="45" fillId="0" borderId="0" xfId="0" applyNumberFormat="1" applyFont="1" applyAlignment="1">
      <alignment horizontal="center"/>
    </xf>
    <xf numFmtId="14" fontId="45" fillId="0" borderId="0" xfId="0" applyNumberFormat="1" applyFont="1" applyAlignment="1">
      <alignment horizontal="right"/>
    </xf>
    <xf numFmtId="14" fontId="45" fillId="0" borderId="41" xfId="0" applyNumberFormat="1" applyFont="1" applyBorder="1" applyAlignment="1">
      <alignment horizontal="center"/>
    </xf>
    <xf numFmtId="41" fontId="34" fillId="2" borderId="3" xfId="4" applyFont="1" applyFill="1" applyBorder="1"/>
    <xf numFmtId="0" fontId="45" fillId="3" borderId="0" xfId="0" applyFont="1" applyFill="1" applyAlignment="1">
      <alignment horizontal="center"/>
    </xf>
    <xf numFmtId="0" fontId="91" fillId="0" borderId="0" xfId="0" applyFont="1" applyAlignment="1">
      <alignment horizontal="center"/>
    </xf>
    <xf numFmtId="3" fontId="90" fillId="0" borderId="0" xfId="3" applyNumberFormat="1" applyFont="1" applyFill="1" applyBorder="1" applyAlignment="1">
      <alignment horizontal="center"/>
    </xf>
    <xf numFmtId="0" fontId="65" fillId="3" borderId="0" xfId="2" applyFont="1" applyFill="1" applyAlignment="1">
      <alignment horizontal="center" vertical="center"/>
    </xf>
    <xf numFmtId="0" fontId="93" fillId="0" borderId="0" xfId="0" applyFont="1" applyAlignment="1">
      <alignment horizontal="right" vertical="center" wrapText="1"/>
    </xf>
    <xf numFmtId="0" fontId="40" fillId="0" borderId="0" xfId="0" applyFont="1" applyAlignment="1">
      <alignment vertical="center"/>
    </xf>
    <xf numFmtId="3" fontId="31" fillId="0" borderId="0" xfId="0" applyNumberFormat="1" applyFont="1" applyAlignment="1">
      <alignment horizontal="right"/>
    </xf>
    <xf numFmtId="0" fontId="31" fillId="0" borderId="44" xfId="0" applyFont="1" applyBorder="1" applyAlignment="1">
      <alignment horizontal="right" vertical="justify"/>
    </xf>
    <xf numFmtId="168" fontId="28" fillId="13" borderId="0" xfId="8" applyNumberFormat="1" applyFont="1" applyFill="1" applyBorder="1"/>
    <xf numFmtId="0" fontId="94" fillId="13" borderId="0" xfId="32" applyFont="1" applyFill="1" applyBorder="1" applyAlignment="1">
      <alignment horizontal="center"/>
    </xf>
    <xf numFmtId="0" fontId="45" fillId="0" borderId="44" xfId="0" applyFont="1" applyBorder="1" applyAlignment="1">
      <alignment horizontal="center"/>
    </xf>
    <xf numFmtId="0" fontId="12" fillId="3" borderId="0" xfId="0" applyFont="1" applyFill="1"/>
    <xf numFmtId="168" fontId="21" fillId="0" borderId="0" xfId="96" applyNumberFormat="1" applyFont="1" applyFill="1" applyBorder="1" applyAlignment="1">
      <alignment horizontal="center"/>
    </xf>
    <xf numFmtId="168" fontId="21" fillId="0" borderId="0" xfId="96" applyNumberFormat="1" applyFont="1" applyFill="1" applyBorder="1"/>
    <xf numFmtId="0" fontId="28" fillId="11" borderId="25" xfId="0" applyFont="1" applyFill="1" applyBorder="1" applyAlignment="1">
      <alignment horizontal="center" vertical="center" wrapText="1"/>
    </xf>
    <xf numFmtId="0" fontId="28" fillId="11" borderId="25" xfId="27" applyFont="1" applyFill="1" applyBorder="1" applyAlignment="1">
      <alignment horizontal="center" vertical="center" wrapText="1"/>
    </xf>
    <xf numFmtId="0" fontId="38" fillId="11" borderId="25" xfId="0" applyFont="1" applyFill="1" applyBorder="1" applyAlignment="1">
      <alignment vertical="center" wrapText="1"/>
    </xf>
    <xf numFmtId="0" fontId="31" fillId="2" borderId="0" xfId="0" applyFont="1" applyFill="1" applyAlignment="1">
      <alignment horizontal="right"/>
    </xf>
    <xf numFmtId="0" fontId="27" fillId="13" borderId="35" xfId="0" applyFont="1" applyFill="1" applyBorder="1" applyAlignment="1">
      <alignment horizontal="center" vertical="center"/>
    </xf>
    <xf numFmtId="0" fontId="95" fillId="2" borderId="3" xfId="0" applyFont="1" applyFill="1" applyBorder="1" applyAlignment="1">
      <alignment horizontal="justify" vertical="justify"/>
    </xf>
    <xf numFmtId="3" fontId="0" fillId="0" borderId="0" xfId="0" applyNumberFormat="1"/>
    <xf numFmtId="0" fontId="28" fillId="11" borderId="10" xfId="0" applyFont="1" applyFill="1" applyBorder="1" applyAlignment="1">
      <alignment horizontal="center" vertical="center"/>
    </xf>
    <xf numFmtId="0" fontId="31" fillId="0" borderId="0" xfId="0" applyFont="1" applyAlignment="1">
      <alignment horizontal="right"/>
    </xf>
    <xf numFmtId="0" fontId="31" fillId="0" borderId="48" xfId="0" applyFont="1" applyBorder="1" applyAlignment="1">
      <alignment horizontal="justify" vertical="justify" wrapText="1"/>
    </xf>
    <xf numFmtId="0" fontId="28" fillId="11" borderId="34" xfId="0" applyFont="1" applyFill="1" applyBorder="1"/>
    <xf numFmtId="0" fontId="59" fillId="3" borderId="0" xfId="2" applyFont="1" applyFill="1" applyAlignment="1">
      <alignment horizontal="right"/>
    </xf>
    <xf numFmtId="168" fontId="31" fillId="3" borderId="10" xfId="3" applyNumberFormat="1" applyFont="1" applyFill="1" applyBorder="1"/>
    <xf numFmtId="168" fontId="0" fillId="0" borderId="0" xfId="0" applyNumberFormat="1"/>
    <xf numFmtId="168" fontId="21" fillId="0" borderId="1" xfId="3" applyNumberFormat="1" applyFont="1" applyBorder="1" applyAlignment="1">
      <alignment horizontal="center" vertical="center" wrapText="1"/>
    </xf>
    <xf numFmtId="169" fontId="31" fillId="3" borderId="0" xfId="0" applyNumberFormat="1" applyFont="1" applyFill="1"/>
    <xf numFmtId="41" fontId="31" fillId="0" borderId="11" xfId="4" applyFont="1" applyFill="1" applyBorder="1"/>
    <xf numFmtId="0" fontId="31" fillId="0" borderId="10" xfId="0" applyFont="1" applyBorder="1"/>
    <xf numFmtId="41" fontId="31" fillId="0" borderId="10" xfId="4" applyFont="1" applyFill="1" applyBorder="1"/>
    <xf numFmtId="170" fontId="31" fillId="2" borderId="0" xfId="0" applyNumberFormat="1" applyFont="1" applyFill="1"/>
    <xf numFmtId="0" fontId="29" fillId="8" borderId="0" xfId="0" applyFont="1" applyFill="1" applyAlignment="1">
      <alignment horizontal="left"/>
    </xf>
    <xf numFmtId="1" fontId="21" fillId="0" borderId="0" xfId="4" applyNumberFormat="1" applyFont="1" applyFill="1" applyBorder="1"/>
    <xf numFmtId="41" fontId="21" fillId="0" borderId="0" xfId="4" applyFont="1" applyFill="1" applyBorder="1"/>
    <xf numFmtId="175" fontId="19" fillId="0" borderId="0" xfId="4" applyNumberFormat="1" applyFont="1" applyBorder="1"/>
    <xf numFmtId="175" fontId="21" fillId="0" borderId="0" xfId="4" applyNumberFormat="1" applyFont="1" applyBorder="1"/>
    <xf numFmtId="0" fontId="31" fillId="3" borderId="10" xfId="0" applyFont="1" applyFill="1" applyBorder="1" applyAlignment="1">
      <alignment vertical="center"/>
    </xf>
    <xf numFmtId="0" fontId="31" fillId="3" borderId="11" xfId="0" applyFont="1" applyFill="1" applyBorder="1" applyAlignment="1">
      <alignment vertical="center"/>
    </xf>
    <xf numFmtId="0" fontId="28" fillId="13" borderId="43" xfId="32" applyFont="1" applyFill="1" applyBorder="1" applyAlignment="1">
      <alignment horizontal="left"/>
    </xf>
    <xf numFmtId="168" fontId="28" fillId="13" borderId="44" xfId="8" applyNumberFormat="1" applyFont="1" applyFill="1" applyBorder="1"/>
    <xf numFmtId="0" fontId="48" fillId="2" borderId="0" xfId="0" applyFont="1" applyFill="1" applyAlignment="1">
      <alignment horizontal="left" wrapText="1"/>
    </xf>
    <xf numFmtId="0" fontId="29" fillId="8" borderId="0" xfId="0" applyFont="1" applyFill="1"/>
    <xf numFmtId="0" fontId="30" fillId="8" borderId="0" xfId="0" applyFont="1" applyFill="1" applyAlignment="1">
      <alignment wrapText="1"/>
    </xf>
    <xf numFmtId="0" fontId="32" fillId="2" borderId="0" xfId="0" applyFont="1" applyFill="1"/>
    <xf numFmtId="41" fontId="21" fillId="0" borderId="76" xfId="4" applyFont="1" applyFill="1" applyBorder="1" applyAlignment="1">
      <alignment horizontal="center" vertical="center" wrapText="1"/>
    </xf>
    <xf numFmtId="0" fontId="65" fillId="0" borderId="0" xfId="2" applyFont="1" applyFill="1" applyAlignment="1">
      <alignment horizontal="left"/>
    </xf>
    <xf numFmtId="1" fontId="31" fillId="2" borderId="88" xfId="3" applyNumberFormat="1" applyFont="1" applyFill="1" applyBorder="1"/>
    <xf numFmtId="168" fontId="21" fillId="3" borderId="0" xfId="3" applyNumberFormat="1" applyFont="1" applyFill="1" applyBorder="1"/>
    <xf numFmtId="3" fontId="21" fillId="0" borderId="91" xfId="4" applyNumberFormat="1" applyFont="1" applyFill="1" applyBorder="1" applyAlignment="1">
      <alignment horizontal="right" vertical="center" wrapText="1"/>
    </xf>
    <xf numFmtId="0" fontId="28" fillId="11" borderId="30" xfId="0" applyFont="1" applyFill="1" applyBorder="1" applyAlignment="1">
      <alignment horizontal="center" vertical="center"/>
    </xf>
    <xf numFmtId="41" fontId="25" fillId="2" borderId="0" xfId="0" applyNumberFormat="1" applyFont="1" applyFill="1"/>
    <xf numFmtId="10" fontId="31" fillId="0" borderId="0" xfId="89" applyNumberFormat="1" applyFont="1" applyFill="1"/>
    <xf numFmtId="0" fontId="31" fillId="0" borderId="1" xfId="0" applyFont="1" applyBorder="1" applyAlignment="1">
      <alignment vertical="center" wrapText="1"/>
    </xf>
    <xf numFmtId="0" fontId="36" fillId="0" borderId="1" xfId="0" applyFont="1" applyBorder="1" applyAlignment="1">
      <alignment vertical="center" wrapText="1"/>
    </xf>
    <xf numFmtId="168" fontId="31" fillId="0" borderId="1" xfId="3" applyNumberFormat="1" applyFont="1" applyBorder="1" applyAlignment="1">
      <alignment vertical="center" wrapText="1"/>
    </xf>
    <xf numFmtId="168" fontId="31" fillId="8" borderId="0" xfId="0" applyNumberFormat="1" applyFont="1" applyFill="1"/>
    <xf numFmtId="41" fontId="12" fillId="0" borderId="0" xfId="4" applyFont="1" applyFill="1"/>
    <xf numFmtId="10" fontId="31" fillId="3" borderId="0" xfId="89" applyNumberFormat="1" applyFont="1" applyFill="1"/>
    <xf numFmtId="0" fontId="31" fillId="2" borderId="43" xfId="0" applyFont="1" applyFill="1" applyBorder="1" applyAlignment="1">
      <alignment horizontal="justify" vertical="justify"/>
    </xf>
    <xf numFmtId="0" fontId="28" fillId="11" borderId="9" xfId="0" applyFont="1" applyFill="1" applyBorder="1" applyAlignment="1">
      <alignment horizontal="center" vertical="center"/>
    </xf>
    <xf numFmtId="0" fontId="27" fillId="11" borderId="9" xfId="0" applyFont="1" applyFill="1" applyBorder="1" applyAlignment="1">
      <alignment horizontal="center" vertical="center"/>
    </xf>
    <xf numFmtId="0" fontId="25" fillId="0" borderId="5" xfId="0" applyFont="1" applyBorder="1"/>
    <xf numFmtId="0" fontId="25" fillId="0" borderId="6" xfId="0" applyFont="1" applyBorder="1"/>
    <xf numFmtId="41" fontId="72" fillId="11" borderId="3" xfId="4" applyFont="1" applyFill="1" applyBorder="1"/>
    <xf numFmtId="0" fontId="32" fillId="0" borderId="9" xfId="0" applyFont="1" applyBorder="1" applyAlignment="1">
      <alignment horizontal="center" vertical="center"/>
    </xf>
    <xf numFmtId="0" fontId="25" fillId="3" borderId="9" xfId="0" applyFont="1" applyFill="1" applyBorder="1"/>
    <xf numFmtId="168" fontId="10" fillId="2" borderId="0" xfId="3" applyNumberFormat="1" applyFont="1" applyFill="1" applyBorder="1"/>
    <xf numFmtId="168" fontId="29" fillId="2" borderId="0" xfId="3" applyNumberFormat="1" applyFont="1" applyFill="1" applyBorder="1"/>
    <xf numFmtId="168" fontId="28" fillId="11" borderId="1" xfId="3" applyNumberFormat="1" applyFont="1" applyFill="1" applyBorder="1" applyAlignment="1">
      <alignment vertical="center" wrapText="1"/>
    </xf>
    <xf numFmtId="0" fontId="31" fillId="2" borderId="40" xfId="0" applyFont="1" applyFill="1" applyBorder="1"/>
    <xf numFmtId="14" fontId="84" fillId="3" borderId="42" xfId="0" applyNumberFormat="1" applyFont="1" applyFill="1" applyBorder="1" applyAlignment="1">
      <alignment horizontal="center" vertical="center"/>
    </xf>
    <xf numFmtId="0" fontId="29" fillId="0" borderId="31" xfId="0" applyFont="1" applyBorder="1" applyAlignment="1">
      <alignment vertical="center"/>
    </xf>
    <xf numFmtId="14" fontId="45" fillId="0" borderId="32" xfId="0" applyNumberFormat="1" applyFont="1" applyBorder="1" applyAlignment="1">
      <alignment horizontal="center"/>
    </xf>
    <xf numFmtId="14" fontId="45" fillId="0" borderId="33" xfId="0" applyNumberFormat="1" applyFont="1" applyBorder="1" applyAlignment="1">
      <alignment horizontal="center"/>
    </xf>
    <xf numFmtId="0" fontId="28" fillId="11" borderId="35" xfId="0" applyFont="1" applyFill="1" applyBorder="1" applyAlignment="1">
      <alignment horizontal="center"/>
    </xf>
    <xf numFmtId="0" fontId="31" fillId="2" borderId="37" xfId="0" applyFont="1" applyFill="1" applyBorder="1"/>
    <xf numFmtId="168" fontId="21" fillId="2" borderId="38" xfId="3" applyNumberFormat="1" applyFont="1" applyFill="1" applyBorder="1" applyAlignment="1">
      <alignment horizontal="center"/>
    </xf>
    <xf numFmtId="0" fontId="96" fillId="3" borderId="0" xfId="0" applyFont="1" applyFill="1"/>
    <xf numFmtId="0" fontId="97" fillId="2" borderId="0" xfId="0" applyFont="1" applyFill="1" applyAlignment="1">
      <alignment horizontal="center"/>
    </xf>
    <xf numFmtId="41" fontId="36" fillId="2" borderId="0" xfId="0" applyNumberFormat="1" applyFont="1" applyFill="1" applyAlignment="1">
      <alignment wrapText="1"/>
    </xf>
    <xf numFmtId="0" fontId="21" fillId="0" borderId="9" xfId="0" applyFont="1" applyBorder="1"/>
    <xf numFmtId="0" fontId="21" fillId="0" borderId="9" xfId="0" applyFont="1" applyBorder="1" applyAlignment="1">
      <alignment horizontal="center"/>
    </xf>
    <xf numFmtId="0" fontId="38" fillId="0" borderId="63" xfId="0" applyFont="1" applyBorder="1" applyAlignment="1">
      <alignment vertical="center" wrapText="1"/>
    </xf>
    <xf numFmtId="0" fontId="21" fillId="0" borderId="32" xfId="0" applyFont="1" applyBorder="1"/>
    <xf numFmtId="0" fontId="21" fillId="0" borderId="32" xfId="0" applyFont="1" applyBorder="1" applyAlignment="1">
      <alignment horizontal="center"/>
    </xf>
    <xf numFmtId="0" fontId="21" fillId="0" borderId="34" xfId="108" applyFont="1" applyBorder="1"/>
    <xf numFmtId="0" fontId="21" fillId="0" borderId="3" xfId="0" applyFont="1" applyBorder="1"/>
    <xf numFmtId="0" fontId="21" fillId="0" borderId="3" xfId="0" applyFont="1" applyBorder="1" applyAlignment="1">
      <alignment horizontal="center"/>
    </xf>
    <xf numFmtId="168" fontId="21" fillId="0" borderId="3" xfId="12" applyNumberFormat="1" applyFont="1" applyFill="1" applyBorder="1"/>
    <xf numFmtId="165" fontId="21" fillId="0" borderId="3" xfId="12" applyFont="1" applyFill="1" applyBorder="1"/>
    <xf numFmtId="0" fontId="21" fillId="0" borderId="43" xfId="108" applyFont="1" applyBorder="1"/>
    <xf numFmtId="168" fontId="31" fillId="2" borderId="0" xfId="0" applyNumberFormat="1" applyFont="1" applyFill="1"/>
    <xf numFmtId="175" fontId="25" fillId="0" borderId="0" xfId="0" applyNumberFormat="1" applyFont="1"/>
    <xf numFmtId="0" fontId="34" fillId="2" borderId="43" xfId="0" applyFont="1" applyFill="1" applyBorder="1" applyAlignment="1">
      <alignment horizontal="center" vertical="center"/>
    </xf>
    <xf numFmtId="41" fontId="28" fillId="13" borderId="0" xfId="4" applyFont="1" applyFill="1" applyBorder="1" applyAlignment="1">
      <alignment horizontal="center"/>
    </xf>
    <xf numFmtId="3" fontId="21" fillId="3" borderId="92" xfId="34" applyNumberFormat="1" applyFont="1" applyFill="1" applyBorder="1"/>
    <xf numFmtId="3" fontId="21" fillId="0" borderId="92" xfId="34" applyNumberFormat="1" applyFont="1" applyBorder="1"/>
    <xf numFmtId="3" fontId="21" fillId="3" borderId="93" xfId="34" applyNumberFormat="1" applyFont="1" applyFill="1" applyBorder="1"/>
    <xf numFmtId="168" fontId="31" fillId="0" borderId="22" xfId="3" applyNumberFormat="1" applyFont="1" applyFill="1" applyBorder="1"/>
    <xf numFmtId="0" fontId="31" fillId="2" borderId="31" xfId="0" applyFont="1" applyFill="1" applyBorder="1"/>
    <xf numFmtId="0" fontId="31" fillId="2" borderId="32" xfId="0" applyFont="1" applyFill="1" applyBorder="1"/>
    <xf numFmtId="0" fontId="31" fillId="2" borderId="33" xfId="0" applyFont="1" applyFill="1" applyBorder="1"/>
    <xf numFmtId="0" fontId="58" fillId="0" borderId="34" xfId="0" applyFont="1" applyBorder="1" applyAlignment="1">
      <alignment vertical="center"/>
    </xf>
    <xf numFmtId="0" fontId="31" fillId="2" borderId="35" xfId="0" applyFont="1" applyFill="1" applyBorder="1"/>
    <xf numFmtId="0" fontId="29" fillId="2" borderId="34" xfId="0" applyFont="1" applyFill="1" applyBorder="1" applyAlignment="1">
      <alignment vertical="center"/>
    </xf>
    <xf numFmtId="0" fontId="45" fillId="0" borderId="35" xfId="0" applyFont="1" applyBorder="1" applyAlignment="1">
      <alignment horizontal="center"/>
    </xf>
    <xf numFmtId="0" fontId="32" fillId="3" borderId="36" xfId="32" applyFont="1" applyFill="1" applyBorder="1" applyAlignment="1">
      <alignment horizontal="left"/>
    </xf>
    <xf numFmtId="0" fontId="32" fillId="3" borderId="34" xfId="34" applyFont="1" applyFill="1" applyBorder="1"/>
    <xf numFmtId="168" fontId="28" fillId="11" borderId="96" xfId="8" applyNumberFormat="1" applyFont="1" applyFill="1" applyBorder="1"/>
    <xf numFmtId="0" fontId="28" fillId="11" borderId="97" xfId="0" applyFont="1" applyFill="1" applyBorder="1" applyAlignment="1">
      <alignment horizontal="center" vertical="center"/>
    </xf>
    <xf numFmtId="168" fontId="31" fillId="2" borderId="73" xfId="3" applyNumberFormat="1" applyFont="1" applyFill="1" applyBorder="1"/>
    <xf numFmtId="168" fontId="31" fillId="2" borderId="34" xfId="3" applyNumberFormat="1" applyFont="1" applyFill="1" applyBorder="1"/>
    <xf numFmtId="1" fontId="31" fillId="2" borderId="99" xfId="3" applyNumberFormat="1" applyFont="1" applyFill="1" applyBorder="1"/>
    <xf numFmtId="168" fontId="28" fillId="11" borderId="100" xfId="8" applyNumberFormat="1" applyFont="1" applyFill="1" applyBorder="1"/>
    <xf numFmtId="0" fontId="61" fillId="2" borderId="37" xfId="0" applyFont="1" applyFill="1" applyBorder="1"/>
    <xf numFmtId="0" fontId="31" fillId="2" borderId="38" xfId="0" applyFont="1" applyFill="1" applyBorder="1"/>
    <xf numFmtId="0" fontId="31" fillId="2" borderId="39" xfId="0" applyFont="1" applyFill="1" applyBorder="1"/>
    <xf numFmtId="0" fontId="63" fillId="0" borderId="40" xfId="0" applyFont="1" applyBorder="1" applyAlignment="1">
      <alignment vertical="center"/>
    </xf>
    <xf numFmtId="0" fontId="34" fillId="0" borderId="41" xfId="0" applyFont="1" applyBorder="1"/>
    <xf numFmtId="0" fontId="31" fillId="3" borderId="42" xfId="0" applyFont="1" applyFill="1" applyBorder="1"/>
    <xf numFmtId="168" fontId="31" fillId="3" borderId="44" xfId="3" applyNumberFormat="1" applyFont="1" applyFill="1" applyBorder="1"/>
    <xf numFmtId="0" fontId="28" fillId="11" borderId="101" xfId="0" applyFont="1" applyFill="1" applyBorder="1"/>
    <xf numFmtId="41" fontId="28" fillId="11" borderId="101" xfId="4" applyFont="1" applyFill="1" applyBorder="1"/>
    <xf numFmtId="0" fontId="64" fillId="0" borderId="40" xfId="0" applyFont="1" applyBorder="1"/>
    <xf numFmtId="0" fontId="28" fillId="11" borderId="102" xfId="0" applyFont="1" applyFill="1" applyBorder="1" applyAlignment="1">
      <alignment horizontal="center" vertical="center"/>
    </xf>
    <xf numFmtId="41" fontId="28" fillId="11" borderId="48" xfId="4" applyFont="1" applyFill="1" applyBorder="1"/>
    <xf numFmtId="169" fontId="38" fillId="13" borderId="94" xfId="3" applyNumberFormat="1" applyFont="1" applyFill="1" applyBorder="1"/>
    <xf numFmtId="170" fontId="21" fillId="3" borderId="94" xfId="3" applyNumberFormat="1" applyFont="1" applyFill="1" applyBorder="1"/>
    <xf numFmtId="169" fontId="38" fillId="13" borderId="94" xfId="3" applyNumberFormat="1" applyFont="1" applyFill="1" applyBorder="1" applyAlignment="1">
      <alignment vertical="center"/>
    </xf>
    <xf numFmtId="0" fontId="31" fillId="0" borderId="94" xfId="0" applyFont="1" applyBorder="1" applyAlignment="1">
      <alignment horizontal="center"/>
    </xf>
    <xf numFmtId="0" fontId="31" fillId="3" borderId="94" xfId="0" applyFont="1" applyFill="1" applyBorder="1" applyAlignment="1">
      <alignment horizontal="center"/>
    </xf>
    <xf numFmtId="0" fontId="27" fillId="11" borderId="89" xfId="0" applyFont="1" applyFill="1" applyBorder="1" applyAlignment="1">
      <alignment vertical="center" wrapText="1"/>
    </xf>
    <xf numFmtId="0" fontId="28" fillId="11" borderId="89" xfId="0" applyFont="1" applyFill="1" applyBorder="1" applyAlignment="1">
      <alignment vertical="center"/>
    </xf>
    <xf numFmtId="0" fontId="28" fillId="11" borderId="90" xfId="0" applyFont="1" applyFill="1" applyBorder="1" applyAlignment="1">
      <alignment horizontal="center" vertical="center" wrapText="1"/>
    </xf>
    <xf numFmtId="0" fontId="38" fillId="13" borderId="89" xfId="0" applyFont="1" applyFill="1" applyBorder="1"/>
    <xf numFmtId="9" fontId="31" fillId="0" borderId="90" xfId="89" applyFont="1" applyFill="1" applyBorder="1" applyAlignment="1">
      <alignment horizontal="center"/>
    </xf>
    <xf numFmtId="0" fontId="31" fillId="3" borderId="89" xfId="0" applyFont="1" applyFill="1" applyBorder="1"/>
    <xf numFmtId="169" fontId="31" fillId="3" borderId="103" xfId="3" applyNumberFormat="1" applyFont="1" applyFill="1" applyBorder="1"/>
    <xf numFmtId="169" fontId="31" fillId="3" borderId="90" xfId="3" applyNumberFormat="1" applyFont="1" applyFill="1" applyBorder="1"/>
    <xf numFmtId="0" fontId="38" fillId="13" borderId="89" xfId="0" applyFont="1" applyFill="1" applyBorder="1" applyAlignment="1">
      <alignment wrapText="1"/>
    </xf>
    <xf numFmtId="0" fontId="21" fillId="3" borderId="89" xfId="0" applyFont="1" applyFill="1" applyBorder="1"/>
    <xf numFmtId="9" fontId="31" fillId="3" borderId="90" xfId="89" applyFont="1" applyFill="1" applyBorder="1"/>
    <xf numFmtId="0" fontId="31" fillId="3" borderId="103" xfId="0" applyFont="1" applyFill="1" applyBorder="1"/>
    <xf numFmtId="0" fontId="31" fillId="3" borderId="90" xfId="0" applyFont="1" applyFill="1" applyBorder="1"/>
    <xf numFmtId="0" fontId="31" fillId="0" borderId="90" xfId="0" applyFont="1" applyBorder="1"/>
    <xf numFmtId="0" fontId="59" fillId="3" borderId="89" xfId="0" applyFont="1" applyFill="1" applyBorder="1"/>
    <xf numFmtId="0" fontId="31" fillId="0" borderId="90" xfId="0" applyFont="1" applyBorder="1" applyAlignment="1">
      <alignment horizontal="center"/>
    </xf>
    <xf numFmtId="0" fontId="31" fillId="3" borderId="90" xfId="0" applyFont="1" applyFill="1" applyBorder="1" applyAlignment="1">
      <alignment horizontal="center"/>
    </xf>
    <xf numFmtId="0" fontId="34" fillId="3" borderId="94" xfId="0" applyFont="1" applyFill="1" applyBorder="1" applyAlignment="1">
      <alignment vertical="center"/>
    </xf>
    <xf numFmtId="0" fontId="98" fillId="0" borderId="0" xfId="0" applyFont="1"/>
    <xf numFmtId="170" fontId="19" fillId="0" borderId="0" xfId="6" applyNumberFormat="1" applyFont="1" applyFill="1" applyBorder="1"/>
    <xf numFmtId="173" fontId="26" fillId="10" borderId="0" xfId="90" applyNumberFormat="1" applyFont="1" applyFill="1" applyBorder="1" applyAlignment="1">
      <alignment vertical="center" wrapText="1"/>
    </xf>
    <xf numFmtId="0" fontId="29" fillId="0" borderId="40" xfId="0" applyFont="1" applyBorder="1" applyAlignment="1">
      <alignment vertical="center"/>
    </xf>
    <xf numFmtId="0" fontId="67" fillId="7" borderId="41" xfId="15" applyFont="1" applyFill="1" applyBorder="1" applyAlignment="1">
      <alignment vertical="center"/>
    </xf>
    <xf numFmtId="0" fontId="28" fillId="12" borderId="106" xfId="15" applyFont="1" applyFill="1" applyBorder="1"/>
    <xf numFmtId="0" fontId="31" fillId="0" borderId="40" xfId="0" applyFont="1" applyBorder="1"/>
    <xf numFmtId="0" fontId="34" fillId="3" borderId="46" xfId="0" applyFont="1" applyFill="1" applyBorder="1"/>
    <xf numFmtId="0" fontId="32" fillId="3" borderId="47" xfId="27" applyFont="1" applyFill="1" applyBorder="1" applyAlignment="1">
      <alignment horizontal="center"/>
    </xf>
    <xf numFmtId="170" fontId="21" fillId="3" borderId="65" xfId="3" applyNumberFormat="1" applyFont="1" applyFill="1" applyBorder="1"/>
    <xf numFmtId="170" fontId="21" fillId="3" borderId="64" xfId="3" applyNumberFormat="1" applyFont="1" applyFill="1" applyBorder="1"/>
    <xf numFmtId="0" fontId="28" fillId="11" borderId="41" xfId="0" applyFont="1" applyFill="1" applyBorder="1" applyAlignment="1">
      <alignment horizontal="center" vertical="center"/>
    </xf>
    <xf numFmtId="0" fontId="21" fillId="0" borderId="43" xfId="0" applyFont="1" applyBorder="1"/>
    <xf numFmtId="0" fontId="21" fillId="0" borderId="44" xfId="0" applyFont="1" applyBorder="1" applyAlignment="1">
      <alignment horizontal="left"/>
    </xf>
    <xf numFmtId="0" fontId="36" fillId="0" borderId="44" xfId="0" applyFont="1" applyBorder="1" applyAlignment="1">
      <alignment horizontal="left"/>
    </xf>
    <xf numFmtId="0" fontId="32" fillId="0" borderId="49" xfId="0" applyFont="1" applyBorder="1"/>
    <xf numFmtId="0" fontId="21" fillId="0" borderId="45" xfId="0" applyFont="1" applyBorder="1" applyAlignment="1">
      <alignment horizontal="left"/>
    </xf>
    <xf numFmtId="0" fontId="32" fillId="0" borderId="44" xfId="0" applyFont="1" applyBorder="1" applyAlignment="1">
      <alignment horizontal="left"/>
    </xf>
    <xf numFmtId="0" fontId="28" fillId="11" borderId="109" xfId="0" applyFont="1" applyFill="1" applyBorder="1" applyAlignment="1">
      <alignment horizontal="center" vertical="center" wrapText="1"/>
    </xf>
    <xf numFmtId="0" fontId="28" fillId="11" borderId="110" xfId="0" applyFont="1" applyFill="1" applyBorder="1" applyAlignment="1">
      <alignment horizontal="center" vertical="center" wrapText="1"/>
    </xf>
    <xf numFmtId="0" fontId="32" fillId="0" borderId="50" xfId="0" applyFont="1" applyBorder="1" applyAlignment="1">
      <alignment horizontal="left"/>
    </xf>
    <xf numFmtId="0" fontId="21" fillId="0" borderId="44" xfId="0" applyFont="1" applyBorder="1"/>
    <xf numFmtId="0" fontId="32" fillId="0" borderId="50" xfId="0" applyFont="1" applyBorder="1"/>
    <xf numFmtId="0" fontId="28" fillId="11" borderId="43" xfId="0" applyFont="1" applyFill="1" applyBorder="1" applyAlignment="1">
      <alignment vertical="center"/>
    </xf>
    <xf numFmtId="0" fontId="28" fillId="11" borderId="44" xfId="0" applyFont="1" applyFill="1" applyBorder="1" applyAlignment="1">
      <alignment vertical="center"/>
    </xf>
    <xf numFmtId="0" fontId="21" fillId="0" borderId="50" xfId="0" applyFont="1" applyBorder="1"/>
    <xf numFmtId="165" fontId="21" fillId="0" borderId="51" xfId="12" applyFont="1" applyFill="1" applyBorder="1"/>
    <xf numFmtId="0" fontId="28" fillId="11" borderId="47" xfId="0" applyFont="1" applyFill="1" applyBorder="1" applyAlignment="1">
      <alignment horizontal="center"/>
    </xf>
    <xf numFmtId="168" fontId="28" fillId="11" borderId="47" xfId="96" applyNumberFormat="1" applyFont="1" applyFill="1" applyBorder="1"/>
    <xf numFmtId="0" fontId="28" fillId="11" borderId="48" xfId="0" applyFont="1" applyFill="1" applyBorder="1"/>
    <xf numFmtId="0" fontId="32" fillId="0" borderId="31" xfId="0" applyFont="1" applyBorder="1"/>
    <xf numFmtId="0" fontId="21" fillId="0" borderId="33" xfId="0" applyFont="1" applyBorder="1"/>
    <xf numFmtId="0" fontId="21" fillId="0" borderId="34" xfId="0" applyFont="1" applyBorder="1" applyAlignment="1">
      <alignment vertical="center"/>
    </xf>
    <xf numFmtId="0" fontId="32" fillId="0" borderId="35" xfId="0" applyFont="1" applyBorder="1"/>
    <xf numFmtId="0" fontId="28" fillId="11" borderId="112" xfId="0" applyFont="1" applyFill="1" applyBorder="1" applyAlignment="1">
      <alignment horizontal="center" vertical="center" wrapText="1"/>
    </xf>
    <xf numFmtId="0" fontId="28" fillId="11" borderId="99" xfId="0" applyFont="1" applyFill="1" applyBorder="1" applyAlignment="1">
      <alignment horizontal="center" vertical="center" wrapText="1"/>
    </xf>
    <xf numFmtId="0" fontId="21" fillId="0" borderId="34" xfId="0" applyFont="1" applyBorder="1"/>
    <xf numFmtId="0" fontId="21" fillId="0" borderId="35" xfId="0" applyFont="1" applyBorder="1"/>
    <xf numFmtId="0" fontId="32" fillId="0" borderId="34" xfId="0" applyFont="1" applyBorder="1"/>
    <xf numFmtId="168" fontId="21" fillId="0" borderId="35" xfId="96" applyNumberFormat="1" applyFont="1" applyFill="1" applyBorder="1"/>
    <xf numFmtId="0" fontId="38" fillId="11" borderId="35" xfId="0" applyFont="1" applyFill="1" applyBorder="1"/>
    <xf numFmtId="0" fontId="28" fillId="11" borderId="35" xfId="0" applyFont="1" applyFill="1" applyBorder="1"/>
    <xf numFmtId="0" fontId="28" fillId="11" borderId="38" xfId="0" applyFont="1" applyFill="1" applyBorder="1"/>
    <xf numFmtId="0" fontId="28" fillId="11" borderId="38" xfId="0" applyFont="1" applyFill="1" applyBorder="1" applyAlignment="1">
      <alignment horizontal="center"/>
    </xf>
    <xf numFmtId="168" fontId="28" fillId="11" borderId="83" xfId="96" applyNumberFormat="1" applyFont="1" applyFill="1" applyBorder="1"/>
    <xf numFmtId="0" fontId="28" fillId="11" borderId="113" xfId="0" applyFont="1" applyFill="1" applyBorder="1" applyAlignment="1">
      <alignment horizontal="left"/>
    </xf>
    <xf numFmtId="0" fontId="31" fillId="2" borderId="117" xfId="0" applyFont="1" applyFill="1" applyBorder="1"/>
    <xf numFmtId="0" fontId="31" fillId="2" borderId="118" xfId="0" applyFont="1" applyFill="1" applyBorder="1"/>
    <xf numFmtId="0" fontId="34" fillId="2" borderId="119" xfId="0" applyFont="1" applyFill="1" applyBorder="1" applyAlignment="1">
      <alignment horizontal="left" vertical="center" wrapText="1"/>
    </xf>
    <xf numFmtId="0" fontId="31" fillId="11" borderId="120" xfId="0" applyFont="1" applyFill="1" applyBorder="1" applyAlignment="1">
      <alignment vertical="justify" wrapText="1"/>
    </xf>
    <xf numFmtId="0" fontId="31" fillId="2" borderId="119" xfId="0" applyFont="1" applyFill="1" applyBorder="1" applyAlignment="1">
      <alignment horizontal="left" vertical="top" wrapText="1"/>
    </xf>
    <xf numFmtId="0" fontId="31" fillId="2" borderId="120" xfId="0" applyFont="1" applyFill="1" applyBorder="1" applyAlignment="1">
      <alignment horizontal="left" vertical="top" wrapText="1"/>
    </xf>
    <xf numFmtId="0" fontId="31" fillId="2" borderId="121" xfId="0" applyFont="1" applyFill="1" applyBorder="1" applyAlignment="1">
      <alignment vertical="top" wrapText="1"/>
    </xf>
    <xf numFmtId="0" fontId="31" fillId="2" borderId="122" xfId="0" applyFont="1" applyFill="1" applyBorder="1"/>
    <xf numFmtId="0" fontId="31" fillId="2" borderId="123" xfId="0" applyFont="1" applyFill="1" applyBorder="1" applyAlignment="1">
      <alignment vertical="top" wrapText="1"/>
    </xf>
    <xf numFmtId="41" fontId="28" fillId="11" borderId="47" xfId="4" applyFont="1" applyFill="1" applyBorder="1"/>
    <xf numFmtId="14" fontId="45" fillId="0" borderId="41" xfId="0" applyNumberFormat="1" applyFont="1" applyBorder="1" applyAlignment="1">
      <alignment horizontal="right"/>
    </xf>
    <xf numFmtId="0" fontId="31" fillId="2" borderId="42" xfId="0" applyFont="1" applyFill="1" applyBorder="1"/>
    <xf numFmtId="0" fontId="31" fillId="3" borderId="31" xfId="0" applyFont="1" applyFill="1" applyBorder="1" applyAlignment="1">
      <alignment horizontal="center"/>
    </xf>
    <xf numFmtId="14" fontId="45" fillId="3" borderId="32" xfId="0" applyNumberFormat="1" applyFont="1" applyFill="1" applyBorder="1" applyAlignment="1">
      <alignment horizontal="center"/>
    </xf>
    <xf numFmtId="0" fontId="45" fillId="3" borderId="33" xfId="0" applyFont="1" applyFill="1" applyBorder="1" applyAlignment="1">
      <alignment horizontal="center"/>
    </xf>
    <xf numFmtId="0" fontId="34" fillId="3" borderId="124" xfId="0" applyFont="1" applyFill="1" applyBorder="1"/>
    <xf numFmtId="0" fontId="28" fillId="11" borderId="125" xfId="0" applyFont="1" applyFill="1" applyBorder="1" applyAlignment="1">
      <alignment horizontal="center" vertical="center"/>
    </xf>
    <xf numFmtId="0" fontId="31" fillId="3" borderId="34" xfId="0" applyFont="1" applyFill="1" applyBorder="1"/>
    <xf numFmtId="1" fontId="31" fillId="3" borderId="35" xfId="4" applyNumberFormat="1" applyFont="1" applyFill="1" applyBorder="1"/>
    <xf numFmtId="41" fontId="31" fillId="3" borderId="35" xfId="4" applyFont="1" applyFill="1" applyBorder="1"/>
    <xf numFmtId="41" fontId="69" fillId="11" borderId="83" xfId="4" applyFont="1" applyFill="1" applyBorder="1" applyAlignment="1">
      <alignment horizontal="left"/>
    </xf>
    <xf numFmtId="41" fontId="69" fillId="11" borderId="113" xfId="4" applyFont="1" applyFill="1" applyBorder="1" applyAlignment="1">
      <alignment horizontal="left"/>
    </xf>
    <xf numFmtId="0" fontId="38" fillId="11" borderId="49" xfId="0" applyFont="1" applyFill="1" applyBorder="1"/>
    <xf numFmtId="0" fontId="28" fillId="11" borderId="45" xfId="0" applyFont="1" applyFill="1" applyBorder="1" applyAlignment="1">
      <alignment horizontal="center" vertical="center"/>
    </xf>
    <xf numFmtId="0" fontId="28" fillId="0" borderId="44" xfId="0" applyFont="1" applyBorder="1" applyAlignment="1">
      <alignment horizontal="center" vertical="center"/>
    </xf>
    <xf numFmtId="0" fontId="75" fillId="3" borderId="43" xfId="0" applyFont="1" applyFill="1" applyBorder="1"/>
    <xf numFmtId="41" fontId="69" fillId="11" borderId="47" xfId="4" applyFont="1" applyFill="1" applyBorder="1"/>
    <xf numFmtId="41" fontId="69" fillId="11" borderId="48" xfId="4" applyFont="1" applyFill="1" applyBorder="1"/>
    <xf numFmtId="0" fontId="34" fillId="3" borderId="49" xfId="0" applyFont="1" applyFill="1" applyBorder="1"/>
    <xf numFmtId="0" fontId="32" fillId="0" borderId="45" xfId="0" applyFont="1" applyBorder="1" applyAlignment="1">
      <alignment horizontal="center" vertical="center"/>
    </xf>
    <xf numFmtId="0" fontId="31" fillId="3" borderId="43" xfId="0" quotePrefix="1" applyFont="1" applyFill="1" applyBorder="1"/>
    <xf numFmtId="0" fontId="10" fillId="2" borderId="31" xfId="0" applyFont="1" applyFill="1" applyBorder="1"/>
    <xf numFmtId="0" fontId="45" fillId="2" borderId="32" xfId="0" applyFont="1" applyFill="1" applyBorder="1" applyAlignment="1">
      <alignment horizontal="center"/>
    </xf>
    <xf numFmtId="170" fontId="10" fillId="2" borderId="32" xfId="7" applyNumberFormat="1" applyFont="1" applyFill="1" applyBorder="1"/>
    <xf numFmtId="0" fontId="21" fillId="3" borderId="34" xfId="0" applyFont="1" applyFill="1" applyBorder="1"/>
    <xf numFmtId="41" fontId="28" fillId="13" borderId="35" xfId="4" applyFont="1" applyFill="1" applyBorder="1" applyAlignment="1">
      <alignment horizontal="center"/>
    </xf>
    <xf numFmtId="0" fontId="28" fillId="13" borderId="37" xfId="0" applyFont="1" applyFill="1" applyBorder="1"/>
    <xf numFmtId="0" fontId="28" fillId="13" borderId="38" xfId="0" applyFont="1" applyFill="1" applyBorder="1" applyAlignment="1">
      <alignment horizontal="center"/>
    </xf>
    <xf numFmtId="41" fontId="28" fillId="13" borderId="39" xfId="4" applyFont="1" applyFill="1" applyBorder="1" applyAlignment="1">
      <alignment horizontal="center"/>
    </xf>
    <xf numFmtId="0" fontId="25" fillId="2" borderId="31" xfId="0" applyFont="1" applyFill="1" applyBorder="1"/>
    <xf numFmtId="0" fontId="25" fillId="2" borderId="32" xfId="0" applyFont="1" applyFill="1" applyBorder="1"/>
    <xf numFmtId="0" fontId="28" fillId="11" borderId="124" xfId="0" applyFont="1" applyFill="1" applyBorder="1"/>
    <xf numFmtId="0" fontId="27" fillId="11" borderId="37" xfId="0" applyFont="1" applyFill="1" applyBorder="1"/>
    <xf numFmtId="0" fontId="25" fillId="3" borderId="38" xfId="0" applyFont="1" applyFill="1" applyBorder="1"/>
    <xf numFmtId="0" fontId="27" fillId="11" borderId="38" xfId="0" applyFont="1" applyFill="1" applyBorder="1"/>
    <xf numFmtId="41" fontId="28" fillId="11" borderId="39" xfId="4" applyFont="1" applyFill="1" applyBorder="1"/>
    <xf numFmtId="0" fontId="29" fillId="2" borderId="40" xfId="0" applyFont="1" applyFill="1" applyBorder="1"/>
    <xf numFmtId="0" fontId="21" fillId="2" borderId="35" xfId="0" applyFont="1" applyFill="1" applyBorder="1"/>
    <xf numFmtId="4" fontId="84" fillId="0" borderId="0" xfId="0" applyNumberFormat="1" applyFont="1"/>
    <xf numFmtId="4" fontId="0" fillId="0" borderId="0" xfId="0" applyNumberFormat="1" applyAlignment="1">
      <alignment horizontal="center" vertical="center" wrapText="1"/>
    </xf>
    <xf numFmtId="178" fontId="84" fillId="0" borderId="0" xfId="89" applyNumberFormat="1" applyFont="1" applyFill="1" applyBorder="1"/>
    <xf numFmtId="0" fontId="31" fillId="0" borderId="115" xfId="0" applyFont="1" applyBorder="1"/>
    <xf numFmtId="168" fontId="31" fillId="0" borderId="115" xfId="3" applyNumberFormat="1" applyFont="1" applyBorder="1" applyAlignment="1">
      <alignment horizontal="center"/>
    </xf>
    <xf numFmtId="168" fontId="38" fillId="0" borderId="115" xfId="3" applyNumberFormat="1" applyFont="1" applyBorder="1"/>
    <xf numFmtId="0" fontId="31" fillId="0" borderId="119" xfId="0" applyFont="1" applyBorder="1"/>
    <xf numFmtId="0" fontId="31" fillId="0" borderId="120" xfId="0" applyFont="1" applyBorder="1"/>
    <xf numFmtId="0" fontId="28" fillId="11" borderId="119" xfId="0" applyFont="1" applyFill="1" applyBorder="1" applyAlignment="1">
      <alignment vertical="center"/>
    </xf>
    <xf numFmtId="175" fontId="28" fillId="11" borderId="120" xfId="3" applyNumberFormat="1" applyFont="1" applyFill="1" applyBorder="1"/>
    <xf numFmtId="0" fontId="21" fillId="0" borderId="119" xfId="30" applyFont="1" applyBorder="1"/>
    <xf numFmtId="0" fontId="28" fillId="6" borderId="128" xfId="0" applyFont="1" applyFill="1" applyBorder="1" applyAlignment="1">
      <alignment vertical="center"/>
    </xf>
    <xf numFmtId="175" fontId="31" fillId="0" borderId="120" xfId="0" applyNumberFormat="1" applyFont="1" applyBorder="1" applyAlignment="1">
      <alignment vertical="center"/>
    </xf>
    <xf numFmtId="0" fontId="21" fillId="0" borderId="119" xfId="0" applyFont="1" applyBorder="1" applyAlignment="1">
      <alignment vertical="center" wrapText="1"/>
    </xf>
    <xf numFmtId="0" fontId="32" fillId="0" borderId="119" xfId="0" applyFont="1" applyBorder="1"/>
    <xf numFmtId="168" fontId="32" fillId="0" borderId="0" xfId="3" applyNumberFormat="1" applyFont="1" applyBorder="1"/>
    <xf numFmtId="168" fontId="38" fillId="0" borderId="0" xfId="0" applyNumberFormat="1" applyFont="1"/>
    <xf numFmtId="168" fontId="31" fillId="0" borderId="120" xfId="0" applyNumberFormat="1" applyFont="1" applyBorder="1"/>
    <xf numFmtId="0" fontId="31" fillId="0" borderId="121" xfId="0" applyFont="1" applyBorder="1"/>
    <xf numFmtId="0" fontId="31" fillId="0" borderId="122" xfId="0" applyFont="1" applyBorder="1"/>
    <xf numFmtId="168" fontId="36" fillId="0" borderId="122" xfId="3" applyNumberFormat="1" applyFont="1" applyBorder="1"/>
    <xf numFmtId="168" fontId="31" fillId="0" borderId="122" xfId="3" applyNumberFormat="1" applyFont="1" applyBorder="1"/>
    <xf numFmtId="168" fontId="38" fillId="0" borderId="122" xfId="3" applyNumberFormat="1" applyFont="1" applyBorder="1"/>
    <xf numFmtId="0" fontId="31" fillId="0" borderId="123" xfId="0" applyFont="1" applyBorder="1"/>
    <xf numFmtId="175" fontId="99" fillId="0" borderId="0" xfId="3" applyNumberFormat="1" applyFont="1"/>
    <xf numFmtId="168" fontId="45" fillId="0" borderId="0" xfId="3" applyNumberFormat="1" applyFont="1"/>
    <xf numFmtId="175" fontId="25" fillId="0" borderId="44" xfId="3" applyNumberFormat="1" applyFont="1" applyBorder="1"/>
    <xf numFmtId="175" fontId="21" fillId="0" borderId="44" xfId="4" applyNumberFormat="1" applyFont="1" applyBorder="1"/>
    <xf numFmtId="175" fontId="50" fillId="11" borderId="44" xfId="3" applyNumberFormat="1" applyFont="1" applyFill="1" applyBorder="1"/>
    <xf numFmtId="0" fontId="36" fillId="0" borderId="0" xfId="0" applyFont="1" applyAlignment="1">
      <alignment horizontal="center"/>
    </xf>
    <xf numFmtId="0" fontId="32" fillId="0" borderId="0" xfId="0" applyFont="1" applyAlignment="1">
      <alignment horizontal="center" vertical="center"/>
    </xf>
    <xf numFmtId="14" fontId="21" fillId="0" borderId="0" xfId="0" applyNumberFormat="1" applyFont="1"/>
    <xf numFmtId="3" fontId="21" fillId="0" borderId="0" xfId="0" applyNumberFormat="1" applyFont="1"/>
    <xf numFmtId="3" fontId="21" fillId="0" borderId="0" xfId="108" applyNumberFormat="1" applyFont="1"/>
    <xf numFmtId="3" fontId="21" fillId="0" borderId="0" xfId="97" applyNumberFormat="1" applyFont="1"/>
    <xf numFmtId="14" fontId="21" fillId="0" borderId="0" xfId="0" applyNumberFormat="1" applyFont="1" applyAlignment="1">
      <alignment horizontal="center"/>
    </xf>
    <xf numFmtId="0" fontId="38" fillId="11" borderId="0" xfId="0" applyFont="1" applyFill="1" applyAlignment="1">
      <alignment horizontal="center"/>
    </xf>
    <xf numFmtId="0" fontId="28" fillId="11" borderId="0" xfId="0" applyFont="1" applyFill="1" applyAlignment="1">
      <alignment horizontal="center"/>
    </xf>
    <xf numFmtId="0" fontId="21" fillId="0" borderId="36" xfId="0" applyFont="1" applyBorder="1"/>
    <xf numFmtId="0" fontId="21" fillId="0" borderId="0" xfId="0" applyFont="1" applyAlignment="1">
      <alignment horizontal="left"/>
    </xf>
    <xf numFmtId="0" fontId="31" fillId="2" borderId="119" xfId="0" applyFont="1" applyFill="1" applyBorder="1" applyAlignment="1">
      <alignment vertical="top"/>
    </xf>
    <xf numFmtId="0" fontId="31" fillId="2" borderId="120" xfId="0" applyFont="1" applyFill="1" applyBorder="1" applyAlignment="1">
      <alignment vertical="top"/>
    </xf>
    <xf numFmtId="10" fontId="21" fillId="0" borderId="0" xfId="89" applyNumberFormat="1" applyFont="1" applyFill="1"/>
    <xf numFmtId="10" fontId="31" fillId="0" borderId="0" xfId="0" applyNumberFormat="1" applyFont="1"/>
    <xf numFmtId="10" fontId="21" fillId="0" borderId="0" xfId="0" applyNumberFormat="1" applyFont="1"/>
    <xf numFmtId="0" fontId="31" fillId="2" borderId="12" xfId="0" applyFont="1" applyFill="1" applyBorder="1"/>
    <xf numFmtId="0" fontId="31" fillId="2" borderId="9" xfId="0" applyFont="1" applyFill="1" applyBorder="1"/>
    <xf numFmtId="14" fontId="45" fillId="0" borderId="104" xfId="0" applyNumberFormat="1" applyFont="1" applyBorder="1" applyAlignment="1">
      <alignment horizontal="center"/>
    </xf>
    <xf numFmtId="14" fontId="45" fillId="0" borderId="132" xfId="0" applyNumberFormat="1" applyFont="1" applyBorder="1" applyAlignment="1">
      <alignment horizontal="center"/>
    </xf>
    <xf numFmtId="0" fontId="21" fillId="3" borderId="5" xfId="0" applyFont="1" applyFill="1" applyBorder="1"/>
    <xf numFmtId="0" fontId="28" fillId="11" borderId="13" xfId="0" applyFont="1" applyFill="1" applyBorder="1"/>
    <xf numFmtId="0" fontId="28" fillId="11" borderId="16" xfId="0" applyFont="1" applyFill="1" applyBorder="1"/>
    <xf numFmtId="41" fontId="28" fillId="11" borderId="16" xfId="4" applyFont="1" applyFill="1" applyBorder="1"/>
    <xf numFmtId="0" fontId="28" fillId="11" borderId="0" xfId="27" applyFont="1" applyFill="1" applyAlignment="1">
      <alignment horizontal="left"/>
    </xf>
    <xf numFmtId="0" fontId="28" fillId="11" borderId="0" xfId="27" quotePrefix="1" applyFont="1" applyFill="1" applyAlignment="1">
      <alignment horizontal="center"/>
    </xf>
    <xf numFmtId="0" fontId="21" fillId="3" borderId="0" xfId="27" applyFont="1" applyFill="1" applyAlignment="1">
      <alignment horizontal="left"/>
    </xf>
    <xf numFmtId="1" fontId="21" fillId="3" borderId="0" xfId="10" applyNumberFormat="1" applyFont="1" applyFill="1" applyBorder="1"/>
    <xf numFmtId="0" fontId="21" fillId="3" borderId="0" xfId="27" quotePrefix="1" applyFont="1" applyFill="1"/>
    <xf numFmtId="168" fontId="28" fillId="11" borderId="0" xfId="10" applyNumberFormat="1" applyFont="1" applyFill="1" applyBorder="1"/>
    <xf numFmtId="41" fontId="28" fillId="11" borderId="0" xfId="4" applyFont="1" applyFill="1" applyBorder="1"/>
    <xf numFmtId="0" fontId="25" fillId="2" borderId="133" xfId="0" applyFont="1" applyFill="1" applyBorder="1"/>
    <xf numFmtId="0" fontId="25" fillId="2" borderId="136" xfId="0" applyFont="1" applyFill="1" applyBorder="1"/>
    <xf numFmtId="0" fontId="45" fillId="3" borderId="137" xfId="0" applyFont="1" applyFill="1" applyBorder="1" applyAlignment="1">
      <alignment horizontal="center"/>
    </xf>
    <xf numFmtId="0" fontId="76" fillId="11" borderId="138" xfId="0" applyFont="1" applyFill="1" applyBorder="1"/>
    <xf numFmtId="0" fontId="27" fillId="11" borderId="139" xfId="0" applyFont="1" applyFill="1" applyBorder="1" applyAlignment="1">
      <alignment horizontal="center" vertical="center"/>
    </xf>
    <xf numFmtId="0" fontId="43" fillId="3" borderId="136" xfId="0" applyFont="1" applyFill="1" applyBorder="1"/>
    <xf numFmtId="0" fontId="27" fillId="0" borderId="137" xfId="0" applyFont="1" applyBorder="1" applyAlignment="1">
      <alignment horizontal="center" vertical="center"/>
    </xf>
    <xf numFmtId="0" fontId="50" fillId="11" borderId="136" xfId="0" applyFont="1" applyFill="1" applyBorder="1"/>
    <xf numFmtId="0" fontId="76" fillId="11" borderId="137" xfId="0" applyFont="1" applyFill="1" applyBorder="1"/>
    <xf numFmtId="0" fontId="73" fillId="3" borderId="136" xfId="0" applyFont="1" applyFill="1" applyBorder="1"/>
    <xf numFmtId="0" fontId="25" fillId="3" borderId="137" xfId="0" applyFont="1" applyFill="1" applyBorder="1"/>
    <xf numFmtId="0" fontId="25" fillId="3" borderId="136" xfId="0" applyFont="1" applyFill="1" applyBorder="1"/>
    <xf numFmtId="0" fontId="25" fillId="0" borderId="136" xfId="0" applyFont="1" applyBorder="1"/>
    <xf numFmtId="0" fontId="74" fillId="0" borderId="136" xfId="0" applyFont="1" applyBorder="1"/>
    <xf numFmtId="0" fontId="25" fillId="0" borderId="137" xfId="0" applyFont="1" applyBorder="1"/>
    <xf numFmtId="0" fontId="27" fillId="11" borderId="140" xfId="0" applyFont="1" applyFill="1" applyBorder="1"/>
    <xf numFmtId="41" fontId="72" fillId="11" borderId="141" xfId="4" applyFont="1" applyFill="1" applyBorder="1"/>
    <xf numFmtId="0" fontId="25" fillId="3" borderId="142" xfId="0" applyFont="1" applyFill="1" applyBorder="1"/>
    <xf numFmtId="0" fontId="25" fillId="3" borderId="143" xfId="0" applyFont="1" applyFill="1" applyBorder="1"/>
    <xf numFmtId="0" fontId="25" fillId="3" borderId="144" xfId="0" applyFont="1" applyFill="1" applyBorder="1"/>
    <xf numFmtId="14" fontId="28" fillId="11" borderId="1" xfId="0" applyNumberFormat="1" applyFont="1" applyFill="1" applyBorder="1" applyAlignment="1">
      <alignment horizontal="center" vertical="center"/>
    </xf>
    <xf numFmtId="0" fontId="21" fillId="0" borderId="0" xfId="0" applyFont="1" applyAlignment="1">
      <alignment horizontal="center"/>
    </xf>
    <xf numFmtId="169" fontId="0" fillId="0" borderId="0" xfId="3" applyNumberFormat="1" applyFont="1"/>
    <xf numFmtId="169" fontId="0" fillId="0" borderId="0" xfId="0" applyNumberFormat="1"/>
    <xf numFmtId="0" fontId="32" fillId="0" borderId="36" xfId="0" applyFont="1" applyBorder="1" applyAlignment="1">
      <alignment horizontal="center"/>
    </xf>
    <xf numFmtId="168" fontId="21" fillId="2" borderId="0" xfId="3" applyNumberFormat="1" applyFont="1" applyFill="1"/>
    <xf numFmtId="0" fontId="28" fillId="11" borderId="86" xfId="0" applyFont="1" applyFill="1" applyBorder="1" applyAlignment="1">
      <alignment horizontal="center" vertical="center" wrapText="1"/>
    </xf>
    <xf numFmtId="14" fontId="28" fillId="11" borderId="86" xfId="0" applyNumberFormat="1" applyFont="1" applyFill="1" applyBorder="1" applyAlignment="1">
      <alignment horizontal="center" vertical="center" wrapText="1"/>
    </xf>
    <xf numFmtId="0" fontId="32" fillId="0" borderId="0" xfId="0" applyFont="1" applyAlignment="1">
      <alignment horizontal="center"/>
    </xf>
    <xf numFmtId="0" fontId="26" fillId="0" borderId="145" xfId="0" applyFont="1" applyBorder="1" applyAlignment="1">
      <alignment vertical="center"/>
    </xf>
    <xf numFmtId="0" fontId="25" fillId="3" borderId="32" xfId="0" applyFont="1" applyFill="1" applyBorder="1"/>
    <xf numFmtId="0" fontId="25" fillId="0" borderId="32" xfId="0" applyFont="1" applyBorder="1"/>
    <xf numFmtId="0" fontId="25" fillId="0" borderId="146" xfId="0" applyFont="1" applyBorder="1"/>
    <xf numFmtId="0" fontId="45" fillId="2" borderId="41" xfId="0" applyFont="1" applyFill="1" applyBorder="1" applyAlignment="1">
      <alignment horizontal="center"/>
    </xf>
    <xf numFmtId="0" fontId="28"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45" fillId="2" borderId="0" xfId="89" applyNumberFormat="1" applyFont="1" applyFill="1"/>
    <xf numFmtId="0" fontId="31" fillId="11" borderId="120" xfId="0" applyFont="1" applyFill="1" applyBorder="1"/>
    <xf numFmtId="168" fontId="38" fillId="11" borderId="9" xfId="110" applyNumberFormat="1" applyFont="1" applyFill="1" applyBorder="1"/>
    <xf numFmtId="0" fontId="34" fillId="2" borderId="119" xfId="0" applyFont="1" applyFill="1" applyBorder="1"/>
    <xf numFmtId="168" fontId="31" fillId="2" borderId="0" xfId="110" applyNumberFormat="1" applyFont="1" applyFill="1" applyBorder="1" applyAlignment="1"/>
    <xf numFmtId="168" fontId="31" fillId="2" borderId="0" xfId="110" applyNumberFormat="1" applyFont="1" applyFill="1" applyBorder="1" applyAlignment="1">
      <alignment horizontal="left" vertical="top" wrapText="1"/>
    </xf>
    <xf numFmtId="41" fontId="28" fillId="14" borderId="20" xfId="4" applyFont="1" applyFill="1" applyBorder="1" applyAlignment="1">
      <alignment vertical="center" wrapText="1"/>
    </xf>
    <xf numFmtId="179" fontId="0" fillId="0" borderId="0" xfId="0" applyNumberFormat="1"/>
    <xf numFmtId="0" fontId="25" fillId="0" borderId="0" xfId="0" applyFont="1" applyAlignment="1">
      <alignment horizontal="left"/>
    </xf>
    <xf numFmtId="0" fontId="25" fillId="3" borderId="151" xfId="0" applyFont="1" applyFill="1" applyBorder="1"/>
    <xf numFmtId="0" fontId="25" fillId="0" borderId="151" xfId="0" applyFont="1" applyBorder="1"/>
    <xf numFmtId="0" fontId="43" fillId="3" borderId="151" xfId="0" applyFont="1" applyFill="1" applyBorder="1"/>
    <xf numFmtId="168" fontId="25" fillId="3" borderId="151" xfId="0" applyNumberFormat="1" applyFont="1" applyFill="1" applyBorder="1"/>
    <xf numFmtId="0" fontId="25" fillId="3" borderId="152" xfId="0" applyFont="1" applyFill="1" applyBorder="1"/>
    <xf numFmtId="0" fontId="25" fillId="3" borderId="153" xfId="0" applyFont="1" applyFill="1" applyBorder="1"/>
    <xf numFmtId="0" fontId="25" fillId="0" borderId="153" xfId="0" applyFont="1" applyBorder="1"/>
    <xf numFmtId="10" fontId="31" fillId="0" borderId="0" xfId="89" applyNumberFormat="1" applyFont="1"/>
    <xf numFmtId="175" fontId="25" fillId="0" borderId="42" xfId="3" applyNumberFormat="1" applyFont="1" applyBorder="1" applyAlignment="1">
      <alignment horizontal="center"/>
    </xf>
    <xf numFmtId="1" fontId="45" fillId="0" borderId="0" xfId="0" applyNumberFormat="1" applyFont="1"/>
    <xf numFmtId="0" fontId="43" fillId="3" borderId="150" xfId="0" applyFont="1" applyFill="1" applyBorder="1"/>
    <xf numFmtId="0" fontId="84" fillId="0" borderId="42" xfId="0" applyFont="1" applyBorder="1" applyAlignment="1">
      <alignment horizontal="center"/>
    </xf>
    <xf numFmtId="0" fontId="27" fillId="11" borderId="153" xfId="27" applyFont="1" applyFill="1" applyBorder="1" applyAlignment="1">
      <alignment horizontal="left"/>
    </xf>
    <xf numFmtId="0" fontId="25" fillId="0" borderId="154" xfId="0" applyFont="1" applyBorder="1"/>
    <xf numFmtId="175" fontId="25" fillId="0" borderId="41" xfId="3" applyNumberFormat="1" applyFont="1" applyBorder="1" applyAlignment="1">
      <alignment horizontal="center"/>
    </xf>
    <xf numFmtId="0" fontId="27" fillId="11" borderId="154" xfId="27" quotePrefix="1" applyFont="1" applyFill="1" applyBorder="1" applyAlignment="1">
      <alignment horizontal="center"/>
    </xf>
    <xf numFmtId="0" fontId="27" fillId="11" borderId="0" xfId="27" quotePrefix="1" applyFont="1" applyFill="1" applyAlignment="1">
      <alignment horizontal="center"/>
    </xf>
    <xf numFmtId="170" fontId="19" fillId="0" borderId="154" xfId="6" applyNumberFormat="1" applyFont="1" applyFill="1" applyBorder="1"/>
    <xf numFmtId="175" fontId="27" fillId="11" borderId="0" xfId="3" applyNumberFormat="1" applyFont="1" applyFill="1" applyBorder="1"/>
    <xf numFmtId="0" fontId="27" fillId="11" borderId="156" xfId="0" applyFont="1" applyFill="1" applyBorder="1"/>
    <xf numFmtId="170" fontId="27" fillId="11" borderId="156" xfId="3" applyNumberFormat="1" applyFont="1" applyFill="1" applyBorder="1"/>
    <xf numFmtId="183" fontId="84" fillId="0" borderId="0" xfId="89" applyNumberFormat="1" applyFont="1" applyFill="1" applyBorder="1"/>
    <xf numFmtId="173" fontId="26" fillId="10" borderId="153" xfId="90" applyNumberFormat="1" applyFont="1" applyFill="1" applyBorder="1" applyAlignment="1">
      <alignment vertical="center" wrapText="1"/>
    </xf>
    <xf numFmtId="1" fontId="45" fillId="2" borderId="0" xfId="0" applyNumberFormat="1" applyFont="1" applyFill="1"/>
    <xf numFmtId="1" fontId="47" fillId="0" borderId="0" xfId="0" applyNumberFormat="1" applyFont="1" applyAlignment="1">
      <alignment vertical="center"/>
    </xf>
    <xf numFmtId="1" fontId="47" fillId="0" borderId="0" xfId="89" applyNumberFormat="1" applyFont="1" applyFill="1" applyAlignment="1">
      <alignment vertical="center"/>
    </xf>
    <xf numFmtId="1" fontId="0" fillId="0" borderId="0" xfId="0" applyNumberFormat="1" applyAlignment="1">
      <alignment horizontal="center" vertical="center" wrapText="1"/>
    </xf>
    <xf numFmtId="2" fontId="47" fillId="0" borderId="0" xfId="0" applyNumberFormat="1" applyFont="1"/>
    <xf numFmtId="170" fontId="27" fillId="11" borderId="158" xfId="3" applyNumberFormat="1" applyFont="1" applyFill="1" applyBorder="1"/>
    <xf numFmtId="0" fontId="25" fillId="0" borderId="157" xfId="0" applyFont="1" applyBorder="1"/>
    <xf numFmtId="10" fontId="21" fillId="0" borderId="0" xfId="89" applyNumberFormat="1" applyFont="1"/>
    <xf numFmtId="4" fontId="102" fillId="0" borderId="0" xfId="0" applyNumberFormat="1" applyFont="1"/>
    <xf numFmtId="0" fontId="27" fillId="11" borderId="155" xfId="0" applyFont="1" applyFill="1" applyBorder="1"/>
    <xf numFmtId="169" fontId="21" fillId="0" borderId="94" xfId="3" applyNumberFormat="1" applyFont="1" applyFill="1" applyBorder="1"/>
    <xf numFmtId="168" fontId="31" fillId="3" borderId="25" xfId="3" applyNumberFormat="1" applyFont="1" applyFill="1" applyBorder="1"/>
    <xf numFmtId="0" fontId="56" fillId="0" borderId="34" xfId="0" applyFont="1" applyBorder="1"/>
    <xf numFmtId="41" fontId="48" fillId="3" borderId="0" xfId="4" applyFont="1" applyFill="1" applyBorder="1"/>
    <xf numFmtId="0" fontId="56" fillId="0" borderId="0" xfId="0" applyFont="1"/>
    <xf numFmtId="41" fontId="48" fillId="0" borderId="0" xfId="4" applyFont="1" applyBorder="1" applyAlignment="1">
      <alignment horizontal="right"/>
    </xf>
    <xf numFmtId="0" fontId="103" fillId="2" borderId="0" xfId="0" applyFont="1" applyFill="1"/>
    <xf numFmtId="170" fontId="103" fillId="2" borderId="0" xfId="7" applyNumberFormat="1" applyFont="1" applyFill="1" applyBorder="1"/>
    <xf numFmtId="0" fontId="55" fillId="2" borderId="41" xfId="0" applyFont="1" applyFill="1" applyBorder="1" applyAlignment="1">
      <alignment horizontal="center" vertical="center"/>
    </xf>
    <xf numFmtId="0" fontId="48" fillId="2" borderId="34" xfId="0" applyFont="1" applyFill="1" applyBorder="1"/>
    <xf numFmtId="41" fontId="48" fillId="2" borderId="0" xfId="4" applyFont="1" applyFill="1" applyBorder="1" applyAlignment="1">
      <alignment horizontal="center" wrapText="1"/>
    </xf>
    <xf numFmtId="0" fontId="55" fillId="0" borderId="34" xfId="0" applyFont="1" applyBorder="1"/>
    <xf numFmtId="3" fontId="48" fillId="2" borderId="0" xfId="0" applyNumberFormat="1" applyFont="1" applyFill="1" applyAlignment="1">
      <alignment horizontal="right"/>
    </xf>
    <xf numFmtId="0" fontId="55" fillId="2" borderId="126" xfId="0" applyFont="1" applyFill="1" applyBorder="1" applyAlignment="1">
      <alignment horizontal="center"/>
    </xf>
    <xf numFmtId="41" fontId="36" fillId="3" borderId="0" xfId="0" applyNumberFormat="1" applyFont="1" applyFill="1"/>
    <xf numFmtId="169" fontId="36" fillId="3" borderId="0" xfId="0" applyNumberFormat="1" applyFont="1" applyFill="1"/>
    <xf numFmtId="170" fontId="36" fillId="3" borderId="0" xfId="0" applyNumberFormat="1" applyFont="1" applyFill="1"/>
    <xf numFmtId="17" fontId="31" fillId="0" borderId="0" xfId="0" applyNumberFormat="1" applyFont="1"/>
    <xf numFmtId="16" fontId="21" fillId="2" borderId="0" xfId="0" applyNumberFormat="1" applyFont="1" applyFill="1" applyAlignment="1">
      <alignment horizontal="center" vertical="center" wrapText="1"/>
    </xf>
    <xf numFmtId="14" fontId="45" fillId="2" borderId="32" xfId="0" applyNumberFormat="1" applyFont="1" applyFill="1" applyBorder="1" applyAlignment="1">
      <alignment horizontal="center" vertical="center"/>
    </xf>
    <xf numFmtId="0" fontId="84" fillId="2" borderId="32" xfId="0" applyFont="1" applyFill="1" applyBorder="1" applyAlignment="1">
      <alignment horizontal="center"/>
    </xf>
    <xf numFmtId="3" fontId="21" fillId="0" borderId="87" xfId="0" applyNumberFormat="1" applyFont="1" applyBorder="1"/>
    <xf numFmtId="0" fontId="84" fillId="2" borderId="33" xfId="0" applyFont="1" applyFill="1" applyBorder="1" applyAlignment="1">
      <alignment horizontal="center"/>
    </xf>
    <xf numFmtId="10" fontId="45" fillId="0" borderId="0" xfId="89" applyNumberFormat="1" applyFont="1"/>
    <xf numFmtId="0" fontId="32" fillId="0" borderId="111" xfId="0" applyFont="1" applyBorder="1" applyAlignment="1">
      <alignment horizontal="left"/>
    </xf>
    <xf numFmtId="0" fontId="21" fillId="0" borderId="105" xfId="0" applyFont="1" applyBorder="1"/>
    <xf numFmtId="0" fontId="35" fillId="0" borderId="0" xfId="2" applyFont="1" applyFill="1" applyBorder="1" applyAlignment="1">
      <alignment horizontal="center"/>
    </xf>
    <xf numFmtId="168" fontId="31" fillId="0" borderId="0" xfId="3" applyNumberFormat="1" applyFont="1" applyFill="1" applyBorder="1"/>
    <xf numFmtId="0" fontId="27" fillId="11" borderId="0" xfId="27" applyFont="1" applyFill="1" applyAlignment="1">
      <alignment horizontal="left"/>
    </xf>
    <xf numFmtId="0" fontId="48" fillId="0" borderId="43" xfId="0" applyFont="1" applyBorder="1" applyAlignment="1">
      <alignment horizontal="justify" vertical="justify" wrapText="1"/>
    </xf>
    <xf numFmtId="0" fontId="48" fillId="0" borderId="0" xfId="0" applyFont="1" applyAlignment="1">
      <alignment horizontal="justify" vertical="justify" wrapText="1"/>
    </xf>
    <xf numFmtId="0" fontId="48" fillId="0" borderId="44" xfId="0" applyFont="1" applyBorder="1" applyAlignment="1">
      <alignment horizontal="justify" vertical="justify" wrapText="1"/>
    </xf>
    <xf numFmtId="9" fontId="29" fillId="2" borderId="43" xfId="89" applyFont="1" applyFill="1" applyBorder="1" applyAlignment="1"/>
    <xf numFmtId="9" fontId="29" fillId="2" borderId="0" xfId="89" applyFont="1" applyFill="1" applyBorder="1" applyAlignment="1"/>
    <xf numFmtId="3" fontId="21" fillId="0" borderId="91" xfId="115" applyNumberFormat="1" applyFont="1" applyFill="1" applyBorder="1" applyAlignment="1">
      <alignment horizontal="right" vertical="center" wrapText="1"/>
    </xf>
    <xf numFmtId="168" fontId="103" fillId="0" borderId="0" xfId="3" applyNumberFormat="1" applyFont="1" applyFill="1" applyBorder="1"/>
    <xf numFmtId="9" fontId="31" fillId="0" borderId="0" xfId="89" applyFont="1"/>
    <xf numFmtId="3" fontId="104" fillId="0" borderId="0" xfId="0" applyNumberFormat="1" applyFont="1" applyAlignment="1">
      <alignment vertical="top"/>
    </xf>
    <xf numFmtId="177" fontId="32" fillId="0" borderId="0" xfId="3" applyNumberFormat="1" applyFont="1" applyBorder="1"/>
    <xf numFmtId="168" fontId="21" fillId="0" borderId="0" xfId="96" applyNumberFormat="1" applyFont="1" applyBorder="1"/>
    <xf numFmtId="175" fontId="19" fillId="0" borderId="44" xfId="4" applyNumberFormat="1" applyFont="1" applyBorder="1"/>
    <xf numFmtId="168" fontId="21" fillId="0" borderId="44" xfId="96" applyNumberFormat="1" applyFont="1" applyFill="1" applyBorder="1"/>
    <xf numFmtId="168" fontId="21" fillId="0" borderId="44" xfId="96" applyNumberFormat="1" applyFont="1" applyBorder="1"/>
    <xf numFmtId="175" fontId="50" fillId="11" borderId="48" xfId="3" applyNumberFormat="1" applyFont="1" applyFill="1" applyBorder="1"/>
    <xf numFmtId="174" fontId="25" fillId="0" borderId="0" xfId="89" applyNumberFormat="1" applyFont="1"/>
    <xf numFmtId="168" fontId="21" fillId="0" borderId="25" xfId="3" applyNumberFormat="1" applyFont="1" applyBorder="1"/>
    <xf numFmtId="175" fontId="27" fillId="11" borderId="44" xfId="3" applyNumberFormat="1" applyFont="1" applyFill="1" applyBorder="1"/>
    <xf numFmtId="10" fontId="25" fillId="2" borderId="0" xfId="89" applyNumberFormat="1" applyFont="1" applyFill="1"/>
    <xf numFmtId="179" fontId="25" fillId="2" borderId="0" xfId="0" applyNumberFormat="1" applyFont="1" applyFill="1"/>
    <xf numFmtId="9" fontId="25" fillId="3" borderId="0" xfId="89" applyFont="1" applyFill="1"/>
    <xf numFmtId="0" fontId="76" fillId="11" borderId="40" xfId="0" applyFont="1" applyFill="1" applyBorder="1" applyAlignment="1">
      <alignment horizontal="center" vertical="center"/>
    </xf>
    <xf numFmtId="0" fontId="20" fillId="0" borderId="43" xfId="0" applyFont="1" applyBorder="1"/>
    <xf numFmtId="0" fontId="50" fillId="11" borderId="43" xfId="0" applyFont="1" applyFill="1" applyBorder="1"/>
    <xf numFmtId="0" fontId="27" fillId="0" borderId="43" xfId="0" applyFont="1" applyBorder="1"/>
    <xf numFmtId="0" fontId="74" fillId="0" borderId="43" xfId="0" applyFont="1" applyBorder="1"/>
    <xf numFmtId="0" fontId="50" fillId="11" borderId="46" xfId="0" applyFont="1" applyFill="1" applyBorder="1"/>
    <xf numFmtId="0" fontId="57" fillId="0" borderId="3" xfId="0" applyFont="1" applyBorder="1" applyAlignment="1">
      <alignment horizontal="center" vertical="justify" wrapText="1"/>
    </xf>
    <xf numFmtId="0" fontId="48" fillId="0" borderId="0" xfId="0" applyFont="1" applyAlignment="1">
      <alignment horizontal="justify" vertical="justify"/>
    </xf>
    <xf numFmtId="0" fontId="57" fillId="2" borderId="3" xfId="0" applyFont="1" applyFill="1" applyBorder="1" applyAlignment="1">
      <alignment horizontal="justify" vertical="justify"/>
    </xf>
    <xf numFmtId="0" fontId="57" fillId="0" borderId="3" xfId="0" applyFont="1" applyBorder="1" applyAlignment="1">
      <alignment horizontal="justify" vertical="justify" wrapText="1"/>
    </xf>
    <xf numFmtId="0" fontId="84" fillId="2" borderId="0" xfId="0" applyFont="1" applyFill="1" applyAlignment="1">
      <alignment horizontal="justify" vertical="justify"/>
    </xf>
    <xf numFmtId="168" fontId="84" fillId="2" borderId="0" xfId="3" applyNumberFormat="1" applyFont="1" applyFill="1"/>
    <xf numFmtId="168" fontId="84" fillId="0" borderId="0" xfId="3" applyNumberFormat="1" applyFont="1" applyFill="1" applyBorder="1"/>
    <xf numFmtId="179" fontId="25" fillId="3" borderId="0" xfId="0" applyNumberFormat="1" applyFont="1" applyFill="1"/>
    <xf numFmtId="172" fontId="25" fillId="0" borderId="0" xfId="0" applyNumberFormat="1" applyFont="1"/>
    <xf numFmtId="174" fontId="31" fillId="0" borderId="0" xfId="89" applyNumberFormat="1" applyFont="1"/>
    <xf numFmtId="179" fontId="25" fillId="3" borderId="0" xfId="89" applyNumberFormat="1" applyFont="1" applyFill="1"/>
    <xf numFmtId="168" fontId="25" fillId="3" borderId="0" xfId="0" applyNumberFormat="1" applyFont="1" applyFill="1"/>
    <xf numFmtId="0" fontId="65" fillId="3" borderId="0" xfId="2" applyFont="1" applyFill="1" applyBorder="1" applyAlignment="1">
      <alignment horizontal="center" vertical="center"/>
    </xf>
    <xf numFmtId="0" fontId="45" fillId="3" borderId="154" xfId="0" applyFont="1" applyFill="1" applyBorder="1" applyAlignment="1">
      <alignment horizontal="center"/>
    </xf>
    <xf numFmtId="0" fontId="25" fillId="0" borderId="0" xfId="0" applyFont="1" applyAlignment="1">
      <alignment horizontal="right"/>
    </xf>
    <xf numFmtId="0" fontId="20" fillId="0" borderId="0" xfId="92" applyFont="1" applyAlignment="1">
      <alignment vertical="center"/>
    </xf>
    <xf numFmtId="0" fontId="19" fillId="0" borderId="0" xfId="92" applyFont="1" applyAlignment="1">
      <alignment vertical="center"/>
    </xf>
    <xf numFmtId="0" fontId="23" fillId="0" borderId="0" xfId="92" applyFont="1" applyAlignment="1">
      <alignment horizontal="left" vertical="center"/>
    </xf>
    <xf numFmtId="0" fontId="19" fillId="0" borderId="0" xfId="92" applyFont="1" applyAlignment="1">
      <alignment horizontal="left" vertical="center"/>
    </xf>
    <xf numFmtId="0" fontId="20" fillId="0" borderId="0" xfId="92" applyFont="1" applyAlignment="1">
      <alignment horizontal="left" vertical="center"/>
    </xf>
    <xf numFmtId="0" fontId="43" fillId="0" borderId="0" xfId="0" applyFont="1" applyAlignment="1">
      <alignment vertical="center"/>
    </xf>
    <xf numFmtId="0" fontId="43" fillId="0" borderId="0" xfId="0" applyFont="1" applyAlignment="1">
      <alignment horizontal="left" vertical="center"/>
    </xf>
    <xf numFmtId="0" fontId="43" fillId="0" borderId="0" xfId="0" applyFont="1" applyAlignment="1">
      <alignment horizontal="right" vertical="center"/>
    </xf>
    <xf numFmtId="0" fontId="52" fillId="0" borderId="0" xfId="0" applyFont="1" applyAlignment="1">
      <alignment vertical="center"/>
    </xf>
    <xf numFmtId="0" fontId="25" fillId="0" borderId="0" xfId="0" applyFont="1" applyAlignment="1">
      <alignment horizontal="right" vertical="center"/>
    </xf>
    <xf numFmtId="0" fontId="53" fillId="0" borderId="0" xfId="0" applyFont="1" applyAlignment="1">
      <alignment vertical="center"/>
    </xf>
    <xf numFmtId="0" fontId="43" fillId="0" borderId="0" xfId="0" applyFont="1" applyAlignment="1">
      <alignment horizontal="left"/>
    </xf>
    <xf numFmtId="179" fontId="19" fillId="0" borderId="0" xfId="0" applyNumberFormat="1" applyFont="1"/>
    <xf numFmtId="179" fontId="25" fillId="0" borderId="0" xfId="0" applyNumberFormat="1" applyFont="1"/>
    <xf numFmtId="3" fontId="31" fillId="0" borderId="85" xfId="204" applyNumberFormat="1" applyFont="1" applyFill="1" applyBorder="1" applyAlignment="1">
      <alignment horizontal="center"/>
    </xf>
    <xf numFmtId="3" fontId="31" fillId="0" borderId="84" xfId="204" applyNumberFormat="1" applyFont="1" applyFill="1" applyBorder="1" applyAlignment="1">
      <alignment horizontal="center"/>
    </xf>
    <xf numFmtId="3" fontId="21" fillId="3" borderId="85" xfId="207" applyNumberFormat="1" applyFont="1" applyFill="1" applyBorder="1" applyAlignment="1">
      <alignment horizontal="center"/>
    </xf>
    <xf numFmtId="3" fontId="31" fillId="0" borderId="85" xfId="206" applyNumberFormat="1" applyFont="1" applyFill="1" applyBorder="1" applyAlignment="1">
      <alignment horizontal="center"/>
    </xf>
    <xf numFmtId="41" fontId="29" fillId="2" borderId="0" xfId="4" applyFont="1" applyFill="1"/>
    <xf numFmtId="0" fontId="31" fillId="0" borderId="34" xfId="108" applyFont="1" applyBorder="1"/>
    <xf numFmtId="0" fontId="28" fillId="11" borderId="47" xfId="0" applyFont="1" applyFill="1" applyBorder="1"/>
    <xf numFmtId="0" fontId="21" fillId="0" borderId="0" xfId="108" applyFont="1" applyAlignment="1">
      <alignment horizontal="center"/>
    </xf>
    <xf numFmtId="41" fontId="0" fillId="0" borderId="0" xfId="4" applyFont="1"/>
    <xf numFmtId="168" fontId="21" fillId="2" borderId="0" xfId="0" applyNumberFormat="1" applyFont="1" applyFill="1" applyAlignment="1">
      <alignment horizontal="center"/>
    </xf>
    <xf numFmtId="175" fontId="36" fillId="0" borderId="0" xfId="4" applyNumberFormat="1" applyFont="1" applyBorder="1"/>
    <xf numFmtId="175" fontId="38" fillId="0" borderId="0" xfId="3" applyNumberFormat="1" applyFont="1"/>
    <xf numFmtId="0" fontId="31" fillId="0" borderId="34" xfId="34" applyFont="1" applyBorder="1"/>
    <xf numFmtId="3" fontId="34" fillId="0" borderId="0" xfId="0" applyNumberFormat="1" applyFont="1"/>
    <xf numFmtId="3" fontId="36" fillId="0" borderId="0" xfId="0" applyNumberFormat="1" applyFont="1"/>
    <xf numFmtId="0" fontId="105" fillId="0" borderId="0" xfId="0" applyFont="1" applyAlignment="1">
      <alignment horizontal="center"/>
    </xf>
    <xf numFmtId="9" fontId="29" fillId="2" borderId="34" xfId="89" applyFont="1" applyFill="1" applyBorder="1" applyAlignment="1"/>
    <xf numFmtId="168" fontId="28" fillId="11" borderId="9" xfId="3" applyNumberFormat="1" applyFont="1" applyFill="1" applyBorder="1"/>
    <xf numFmtId="0" fontId="63" fillId="0" borderId="0" xfId="32" applyFont="1" applyAlignment="1"/>
    <xf numFmtId="0" fontId="33" fillId="0" borderId="0" xfId="0" applyFont="1" applyAlignment="1">
      <alignment horizontal="right"/>
    </xf>
    <xf numFmtId="43" fontId="38" fillId="0" borderId="0" xfId="3" applyFont="1" applyFill="1"/>
    <xf numFmtId="41" fontId="38" fillId="0" borderId="0" xfId="0" applyNumberFormat="1" applyFont="1"/>
    <xf numFmtId="2" fontId="31" fillId="2" borderId="0" xfId="0" applyNumberFormat="1" applyFont="1" applyFill="1"/>
    <xf numFmtId="10" fontId="31" fillId="2" borderId="0" xfId="0" applyNumberFormat="1" applyFont="1" applyFill="1"/>
    <xf numFmtId="174" fontId="31" fillId="2" borderId="0" xfId="89" applyNumberFormat="1" applyFont="1" applyFill="1"/>
    <xf numFmtId="10" fontId="31" fillId="0" borderId="1" xfId="89" applyNumberFormat="1" applyFont="1" applyBorder="1" applyAlignment="1">
      <alignment horizontal="center" vertical="center" wrapText="1"/>
    </xf>
    <xf numFmtId="0" fontId="21" fillId="3" borderId="0" xfId="0" applyFont="1" applyFill="1" applyAlignment="1">
      <alignment horizontal="center" vertical="center"/>
    </xf>
    <xf numFmtId="184" fontId="21" fillId="0" borderId="0" xfId="0" applyNumberFormat="1" applyFont="1"/>
    <xf numFmtId="0" fontId="4" fillId="0" borderId="0" xfId="2" applyBorder="1" applyAlignment="1">
      <alignment horizontal="center"/>
    </xf>
    <xf numFmtId="0" fontId="4" fillId="0" borderId="0" xfId="2" applyFill="1" applyBorder="1" applyAlignment="1">
      <alignment horizontal="center"/>
    </xf>
    <xf numFmtId="172" fontId="21" fillId="0" borderId="0" xfId="4" applyNumberFormat="1" applyFont="1" applyFill="1"/>
    <xf numFmtId="41" fontId="21" fillId="0" borderId="0" xfId="4" applyFont="1" applyFill="1"/>
    <xf numFmtId="2" fontId="21" fillId="0" borderId="0" xfId="89" applyNumberFormat="1" applyFont="1"/>
    <xf numFmtId="43" fontId="21" fillId="0" borderId="0" xfId="0" applyNumberFormat="1" applyFont="1"/>
    <xf numFmtId="10" fontId="21" fillId="0" borderId="0" xfId="89" applyNumberFormat="1" applyFont="1" applyAlignment="1">
      <alignment horizontal="center"/>
    </xf>
    <xf numFmtId="3" fontId="92" fillId="0" borderId="0" xfId="0" applyNumberFormat="1" applyFont="1" applyAlignment="1">
      <alignment horizontal="right" vertical="center" wrapText="1"/>
    </xf>
    <xf numFmtId="3" fontId="40" fillId="0" borderId="0" xfId="0" applyNumberFormat="1" applyFont="1" applyAlignment="1">
      <alignment vertical="center"/>
    </xf>
    <xf numFmtId="3" fontId="28" fillId="0" borderId="0" xfId="0" applyNumberFormat="1" applyFont="1"/>
    <xf numFmtId="3" fontId="21" fillId="0" borderId="0" xfId="4" applyNumberFormat="1" applyFont="1" applyFill="1"/>
    <xf numFmtId="3" fontId="38" fillId="0" borderId="0" xfId="3" applyNumberFormat="1" applyFont="1" applyFill="1"/>
    <xf numFmtId="3" fontId="38" fillId="0" borderId="0" xfId="0" applyNumberFormat="1" applyFont="1"/>
    <xf numFmtId="3" fontId="31" fillId="0" borderId="43" xfId="0" applyNumberFormat="1" applyFont="1" applyBorder="1"/>
    <xf numFmtId="171" fontId="31" fillId="0" borderId="0" xfId="108" applyNumberFormat="1" applyFont="1"/>
    <xf numFmtId="171" fontId="21" fillId="0" borderId="0" xfId="0" applyNumberFormat="1" applyFont="1"/>
    <xf numFmtId="171" fontId="21" fillId="0" borderId="0" xfId="97" applyNumberFormat="1" applyFont="1"/>
    <xf numFmtId="171" fontId="21" fillId="0" borderId="0" xfId="108" applyNumberFormat="1" applyFont="1"/>
    <xf numFmtId="171" fontId="21" fillId="0" borderId="0" xfId="0" applyNumberFormat="1" applyFont="1" applyAlignment="1">
      <alignment horizontal="right"/>
    </xf>
    <xf numFmtId="171" fontId="31" fillId="0" borderId="0" xfId="108" applyNumberFormat="1" applyFont="1" applyAlignment="1">
      <alignment horizontal="right"/>
    </xf>
    <xf numFmtId="0" fontId="21" fillId="0" borderId="0" xfId="0" applyFont="1" applyAlignment="1">
      <alignment horizontal="right"/>
    </xf>
    <xf numFmtId="171" fontId="21" fillId="0" borderId="0" xfId="108" applyNumberFormat="1" applyFont="1" applyAlignment="1">
      <alignment horizontal="right"/>
    </xf>
    <xf numFmtId="14" fontId="21" fillId="0" borderId="0" xfId="108" applyNumberFormat="1" applyFont="1" applyAlignment="1">
      <alignment horizontal="right"/>
    </xf>
    <xf numFmtId="14" fontId="21" fillId="0" borderId="0" xfId="0" applyNumberFormat="1" applyFont="1" applyAlignment="1">
      <alignment horizontal="right"/>
    </xf>
    <xf numFmtId="171" fontId="45" fillId="0" borderId="41" xfId="0" applyNumberFormat="1" applyFont="1" applyBorder="1" applyAlignment="1">
      <alignment horizontal="center"/>
    </xf>
    <xf numFmtId="41" fontId="84" fillId="0" borderId="0" xfId="4" applyFont="1" applyFill="1" applyBorder="1" applyAlignment="1">
      <alignment horizontal="justify" vertical="justify"/>
    </xf>
    <xf numFmtId="168" fontId="48" fillId="0" borderId="52" xfId="3" applyNumberFormat="1" applyFont="1" applyFill="1" applyBorder="1" applyAlignment="1">
      <alignment horizontal="center"/>
    </xf>
    <xf numFmtId="168" fontId="31" fillId="0" borderId="95" xfId="3" applyNumberFormat="1" applyFont="1" applyFill="1" applyBorder="1"/>
    <xf numFmtId="1" fontId="31" fillId="0" borderId="95" xfId="3" applyNumberFormat="1" applyFont="1" applyFill="1" applyBorder="1"/>
    <xf numFmtId="168" fontId="31" fillId="0" borderId="98" xfId="3" applyNumberFormat="1" applyFont="1" applyFill="1" applyBorder="1"/>
    <xf numFmtId="168" fontId="31" fillId="0" borderId="24" xfId="3" applyNumberFormat="1" applyFont="1" applyFill="1" applyBorder="1"/>
    <xf numFmtId="168" fontId="31" fillId="0" borderId="73" xfId="3" applyNumberFormat="1" applyFont="1" applyFill="1" applyBorder="1"/>
    <xf numFmtId="0" fontId="31" fillId="0" borderId="6" xfId="0" applyFont="1" applyBorder="1"/>
    <xf numFmtId="0" fontId="31" fillId="0" borderId="6" xfId="0" applyFont="1" applyBorder="1" applyAlignment="1">
      <alignment vertical="center"/>
    </xf>
    <xf numFmtId="168" fontId="31" fillId="0" borderId="6" xfId="3" applyNumberFormat="1" applyFont="1" applyFill="1" applyBorder="1"/>
    <xf numFmtId="170" fontId="19" fillId="0" borderId="0" xfId="3" applyNumberFormat="1" applyFont="1" applyFill="1" applyBorder="1"/>
    <xf numFmtId="41" fontId="25" fillId="0" borderId="0" xfId="4" applyFont="1" applyFill="1" applyBorder="1"/>
    <xf numFmtId="41" fontId="25" fillId="0" borderId="154" xfId="4" applyFont="1" applyFill="1" applyBorder="1"/>
    <xf numFmtId="168" fontId="25" fillId="0" borderId="0" xfId="3" applyNumberFormat="1" applyFont="1" applyFill="1" applyBorder="1"/>
    <xf numFmtId="168" fontId="25" fillId="0" borderId="154" xfId="3" applyNumberFormat="1" applyFont="1" applyFill="1" applyBorder="1"/>
    <xf numFmtId="3" fontId="21" fillId="0" borderId="20" xfId="115" applyNumberFormat="1" applyFont="1" applyFill="1" applyBorder="1" applyAlignment="1">
      <alignment horizontal="right" vertical="center" wrapText="1"/>
    </xf>
    <xf numFmtId="3" fontId="21" fillId="0" borderId="20" xfId="115" applyNumberFormat="1" applyFont="1" applyFill="1" applyBorder="1" applyAlignment="1">
      <alignment horizontal="right" vertical="center"/>
    </xf>
    <xf numFmtId="171" fontId="45" fillId="0" borderId="42" xfId="0" applyNumberFormat="1" applyFont="1" applyBorder="1" applyAlignment="1">
      <alignment horizontal="center"/>
    </xf>
    <xf numFmtId="3" fontId="21" fillId="0" borderId="0" xfId="3" applyNumberFormat="1" applyFont="1" applyFill="1" applyBorder="1" applyAlignment="1">
      <alignment horizontal="center"/>
    </xf>
    <xf numFmtId="0" fontId="21" fillId="2" borderId="53" xfId="15" applyFont="1" applyFill="1" applyBorder="1"/>
    <xf numFmtId="170" fontId="21" fillId="2" borderId="31" xfId="11" applyNumberFormat="1" applyFont="1" applyFill="1" applyBorder="1"/>
    <xf numFmtId="168" fontId="21" fillId="0" borderId="0" xfId="3" applyNumberFormat="1" applyFont="1" applyFill="1" applyBorder="1" applyAlignment="1">
      <alignment horizontal="right"/>
    </xf>
    <xf numFmtId="1" fontId="21" fillId="0" borderId="0" xfId="11" applyNumberFormat="1" applyFont="1" applyFill="1" applyBorder="1"/>
    <xf numFmtId="1" fontId="21" fillId="0" borderId="32" xfId="11" applyNumberFormat="1" applyFont="1" applyFill="1" applyBorder="1"/>
    <xf numFmtId="170" fontId="21" fillId="0" borderId="32" xfId="11" applyNumberFormat="1" applyFont="1" applyFill="1" applyBorder="1"/>
    <xf numFmtId="41" fontId="21" fillId="0" borderId="32" xfId="4" applyFont="1" applyFill="1" applyBorder="1"/>
    <xf numFmtId="170" fontId="21" fillId="2" borderId="34" xfId="11" applyNumberFormat="1" applyFont="1" applyFill="1" applyBorder="1"/>
    <xf numFmtId="170" fontId="21" fillId="0" borderId="0" xfId="11" applyNumberFormat="1" applyFont="1" applyFill="1" applyBorder="1"/>
    <xf numFmtId="1" fontId="21" fillId="0" borderId="0" xfId="11" applyNumberFormat="1" applyFont="1" applyFill="1" applyBorder="1" applyAlignment="1">
      <alignment horizontal="right"/>
    </xf>
    <xf numFmtId="185" fontId="48" fillId="0" borderId="0" xfId="90" applyNumberFormat="1" applyFont="1" applyFill="1" applyBorder="1"/>
    <xf numFmtId="170" fontId="21" fillId="2" borderId="37" xfId="11" applyNumberFormat="1" applyFont="1" applyFill="1" applyBorder="1"/>
    <xf numFmtId="1" fontId="21" fillId="0" borderId="38" xfId="11" applyNumberFormat="1" applyFont="1" applyFill="1" applyBorder="1" applyAlignment="1">
      <alignment horizontal="right"/>
    </xf>
    <xf numFmtId="1" fontId="21" fillId="0" borderId="38" xfId="11" applyNumberFormat="1" applyFont="1" applyFill="1" applyBorder="1"/>
    <xf numFmtId="170" fontId="21" fillId="0" borderId="38" xfId="11" applyNumberFormat="1" applyFont="1" applyFill="1" applyBorder="1"/>
    <xf numFmtId="185" fontId="48" fillId="0" borderId="38" xfId="90" applyNumberFormat="1" applyFont="1" applyFill="1" applyBorder="1"/>
    <xf numFmtId="41" fontId="21" fillId="0" borderId="38" xfId="4" applyFont="1" applyFill="1" applyBorder="1"/>
    <xf numFmtId="170" fontId="28" fillId="12" borderId="107" xfId="11" applyNumberFormat="1" applyFont="1" applyFill="1" applyBorder="1"/>
    <xf numFmtId="1" fontId="28" fillId="12" borderId="107" xfId="11" applyNumberFormat="1" applyFont="1" applyFill="1" applyBorder="1"/>
    <xf numFmtId="170" fontId="28" fillId="12" borderId="108" xfId="11" applyNumberFormat="1" applyFont="1" applyFill="1" applyBorder="1"/>
    <xf numFmtId="0" fontId="82" fillId="2" borderId="0" xfId="0" applyFont="1" applyFill="1"/>
    <xf numFmtId="41" fontId="34" fillId="2" borderId="0" xfId="4" applyFont="1" applyFill="1" applyBorder="1"/>
    <xf numFmtId="3" fontId="31" fillId="2" borderId="0" xfId="0" applyNumberFormat="1" applyFont="1" applyFill="1"/>
    <xf numFmtId="0" fontId="31" fillId="2" borderId="41" xfId="0" applyFont="1" applyFill="1" applyBorder="1"/>
    <xf numFmtId="0" fontId="31" fillId="11" borderId="47" xfId="0" applyFont="1" applyFill="1" applyBorder="1"/>
    <xf numFmtId="41" fontId="19" fillId="0" borderId="137" xfId="4" applyFont="1" applyFill="1" applyBorder="1"/>
    <xf numFmtId="168" fontId="19" fillId="0" borderId="137" xfId="3" applyNumberFormat="1" applyFont="1" applyFill="1" applyBorder="1"/>
    <xf numFmtId="41" fontId="19" fillId="0" borderId="0" xfId="115" applyFont="1" applyFill="1" applyBorder="1"/>
    <xf numFmtId="168" fontId="21" fillId="0" borderId="44" xfId="3" applyNumberFormat="1" applyFont="1" applyFill="1" applyBorder="1" applyAlignment="1">
      <alignment horizontal="center" vertical="center"/>
    </xf>
    <xf numFmtId="41" fontId="21" fillId="0" borderId="0" xfId="115" applyFont="1" applyFill="1" applyBorder="1"/>
    <xf numFmtId="41" fontId="48" fillId="0" borderId="0" xfId="115" applyFont="1" applyFill="1" applyBorder="1"/>
    <xf numFmtId="0" fontId="48" fillId="0" borderId="0" xfId="0" applyFont="1"/>
    <xf numFmtId="41" fontId="48" fillId="0" borderId="0" xfId="115" applyFont="1" applyFill="1" applyBorder="1" applyAlignment="1">
      <alignment horizontal="right"/>
    </xf>
    <xf numFmtId="168" fontId="107" fillId="0" borderId="0" xfId="3" applyNumberFormat="1" applyFont="1" applyFill="1" applyBorder="1"/>
    <xf numFmtId="0" fontId="31" fillId="0" borderId="87" xfId="0" applyFont="1" applyBorder="1"/>
    <xf numFmtId="168" fontId="21" fillId="0" borderId="87" xfId="3" applyNumberFormat="1" applyFont="1" applyFill="1" applyBorder="1"/>
    <xf numFmtId="168" fontId="31" fillId="0" borderId="87" xfId="3" applyNumberFormat="1" applyFont="1" applyFill="1" applyBorder="1"/>
    <xf numFmtId="0" fontId="21" fillId="0" borderId="87" xfId="0" applyFont="1" applyBorder="1"/>
    <xf numFmtId="170" fontId="21" fillId="0" borderId="0" xfId="3" applyNumberFormat="1" applyFont="1" applyFill="1" applyBorder="1"/>
    <xf numFmtId="1" fontId="21" fillId="0" borderId="0" xfId="10" applyNumberFormat="1" applyFont="1" applyFill="1" applyBorder="1"/>
    <xf numFmtId="168" fontId="31" fillId="0" borderId="0" xfId="3" applyNumberFormat="1" applyFont="1" applyFill="1" applyBorder="1" applyAlignment="1">
      <alignment horizontal="right" vertical="top" wrapText="1"/>
    </xf>
    <xf numFmtId="168" fontId="31" fillId="0" borderId="39" xfId="0" applyNumberFormat="1" applyFont="1" applyBorder="1" applyAlignment="1">
      <alignment horizontal="center"/>
    </xf>
    <xf numFmtId="0" fontId="58" fillId="0" borderId="43" xfId="0" applyFont="1" applyBorder="1"/>
    <xf numFmtId="168" fontId="21" fillId="0" borderId="149" xfId="3" applyNumberFormat="1" applyFont="1" applyFill="1" applyBorder="1" applyAlignment="1">
      <alignment vertical="center" wrapText="1"/>
    </xf>
    <xf numFmtId="168" fontId="21" fillId="0" borderId="1" xfId="3" applyNumberFormat="1" applyFont="1" applyFill="1" applyBorder="1" applyAlignment="1">
      <alignment vertical="center" wrapText="1"/>
    </xf>
    <xf numFmtId="0" fontId="28" fillId="11" borderId="0" xfId="0" applyFont="1" applyFill="1" applyAlignment="1">
      <alignment horizontal="left"/>
    </xf>
    <xf numFmtId="0" fontId="28" fillId="11" borderId="40" xfId="0" applyFont="1" applyFill="1" applyBorder="1" applyAlignment="1">
      <alignment horizontal="left"/>
    </xf>
    <xf numFmtId="0" fontId="28" fillId="11" borderId="41" xfId="0" applyFont="1" applyFill="1" applyBorder="1" applyAlignment="1">
      <alignment horizontal="left"/>
    </xf>
    <xf numFmtId="0" fontId="28" fillId="11" borderId="42" xfId="0" applyFont="1" applyFill="1" applyBorder="1" applyAlignment="1">
      <alignment horizontal="left"/>
    </xf>
    <xf numFmtId="0" fontId="28" fillId="11" borderId="34" xfId="0" applyFont="1" applyFill="1" applyBorder="1" applyAlignment="1">
      <alignment horizontal="left"/>
    </xf>
    <xf numFmtId="0" fontId="28" fillId="11" borderId="35" xfId="0" applyFont="1" applyFill="1" applyBorder="1" applyAlignment="1">
      <alignment horizontal="left"/>
    </xf>
    <xf numFmtId="0" fontId="31" fillId="3" borderId="0" xfId="0" applyFont="1" applyFill="1" applyAlignment="1">
      <alignment horizontal="center"/>
    </xf>
    <xf numFmtId="0" fontId="31" fillId="3" borderId="35" xfId="0" applyFont="1" applyFill="1" applyBorder="1" applyAlignment="1">
      <alignment horizontal="center"/>
    </xf>
    <xf numFmtId="0" fontId="31" fillId="3" borderId="44" xfId="0" applyFont="1" applyFill="1" applyBorder="1" applyAlignment="1">
      <alignment horizontal="center"/>
    </xf>
    <xf numFmtId="9" fontId="31" fillId="0" borderId="84" xfId="89" applyFont="1" applyFill="1" applyBorder="1" applyAlignment="1">
      <alignment horizontal="center" vertical="center"/>
    </xf>
    <xf numFmtId="9" fontId="31" fillId="0" borderId="86" xfId="89" applyFont="1" applyFill="1" applyBorder="1" applyAlignment="1">
      <alignment horizontal="center" vertical="center"/>
    </xf>
    <xf numFmtId="0" fontId="28" fillId="11" borderId="31" xfId="0" applyFont="1" applyFill="1" applyBorder="1" applyAlignment="1">
      <alignment horizontal="left" vertical="center"/>
    </xf>
    <xf numFmtId="0" fontId="28" fillId="11" borderId="32" xfId="0" applyFont="1" applyFill="1" applyBorder="1" applyAlignment="1">
      <alignment horizontal="left" vertical="center"/>
    </xf>
    <xf numFmtId="0" fontId="28" fillId="11" borderId="33" xfId="0" applyFont="1" applyFill="1" applyBorder="1" applyAlignment="1">
      <alignment horizontal="left" vertical="center"/>
    </xf>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31" fillId="0" borderId="129" xfId="0" applyFont="1" applyBorder="1" applyAlignment="1">
      <alignment horizontal="left" vertical="center" wrapText="1"/>
    </xf>
    <xf numFmtId="0" fontId="31" fillId="0" borderId="130" xfId="0" applyFont="1" applyBorder="1" applyAlignment="1">
      <alignment horizontal="left" vertical="center" wrapText="1"/>
    </xf>
    <xf numFmtId="0" fontId="31" fillId="0" borderId="131" xfId="0" applyFont="1" applyBorder="1" applyAlignment="1">
      <alignment horizontal="left" vertical="center" wrapText="1"/>
    </xf>
    <xf numFmtId="0" fontId="31" fillId="3" borderId="67" xfId="0" applyFont="1" applyFill="1" applyBorder="1" applyAlignment="1">
      <alignment horizontal="center"/>
    </xf>
    <xf numFmtId="0" fontId="31" fillId="3" borderId="0" xfId="0" applyFont="1" applyFill="1" applyAlignment="1">
      <alignment horizontal="left"/>
    </xf>
    <xf numFmtId="0" fontId="31" fillId="0" borderId="0" xfId="0" applyFont="1" applyAlignment="1">
      <alignment horizontal="left" wrapText="1"/>
    </xf>
    <xf numFmtId="0" fontId="31" fillId="2" borderId="0" xfId="0" applyFont="1" applyFill="1" applyAlignment="1">
      <alignment horizontal="center"/>
    </xf>
    <xf numFmtId="0" fontId="31" fillId="2" borderId="44" xfId="0" applyFont="1" applyFill="1" applyBorder="1" applyAlignment="1">
      <alignment horizontal="center"/>
    </xf>
    <xf numFmtId="0" fontId="28" fillId="11" borderId="78" xfId="0" applyFont="1" applyFill="1" applyBorder="1" applyAlignment="1">
      <alignment horizontal="center" vertical="center" wrapText="1"/>
    </xf>
    <xf numFmtId="0" fontId="28" fillId="11" borderId="79" xfId="0" applyFont="1" applyFill="1" applyBorder="1" applyAlignment="1">
      <alignment horizontal="center" vertical="center" wrapText="1"/>
    </xf>
    <xf numFmtId="0" fontId="27" fillId="11" borderId="31" xfId="0" applyFont="1" applyFill="1" applyBorder="1" applyAlignment="1">
      <alignment horizontal="left"/>
    </xf>
    <xf numFmtId="0" fontId="27" fillId="11" borderId="32" xfId="0" applyFont="1" applyFill="1" applyBorder="1" applyAlignment="1">
      <alignment horizontal="left"/>
    </xf>
    <xf numFmtId="9" fontId="26" fillId="2" borderId="0" xfId="89" applyFont="1" applyFill="1" applyBorder="1" applyAlignment="1">
      <alignment horizontal="center"/>
    </xf>
    <xf numFmtId="41" fontId="28" fillId="13" borderId="38" xfId="4" applyFont="1" applyFill="1" applyBorder="1" applyAlignment="1">
      <alignment horizontal="center"/>
    </xf>
    <xf numFmtId="9" fontId="29" fillId="2" borderId="0" xfId="89" applyFont="1" applyFill="1" applyBorder="1" applyAlignment="1">
      <alignment horizontal="left"/>
    </xf>
    <xf numFmtId="9" fontId="29" fillId="2" borderId="0" xfId="89" applyFont="1" applyFill="1" applyBorder="1" applyAlignment="1">
      <alignment horizontal="center"/>
    </xf>
    <xf numFmtId="9" fontId="29" fillId="2" borderId="43" xfId="89" applyFont="1" applyFill="1" applyBorder="1" applyAlignment="1">
      <alignment horizontal="left"/>
    </xf>
    <xf numFmtId="0" fontId="21" fillId="2" borderId="0" xfId="0" applyFont="1" applyFill="1" applyAlignment="1">
      <alignment horizontal="left"/>
    </xf>
    <xf numFmtId="0" fontId="21" fillId="2" borderId="0" xfId="0" applyFont="1" applyFill="1" applyAlignment="1">
      <alignment horizontal="left" wrapText="1"/>
    </xf>
    <xf numFmtId="10" fontId="31" fillId="3" borderId="0" xfId="89" applyNumberFormat="1" applyFont="1" applyFill="1" applyBorder="1"/>
    <xf numFmtId="0" fontId="108" fillId="0" borderId="0" xfId="2" applyFont="1" applyBorder="1" applyAlignment="1">
      <alignment horizontal="left" vertical="center"/>
    </xf>
    <xf numFmtId="0" fontId="63" fillId="0" borderId="0" xfId="32" applyFont="1" applyAlignment="1">
      <alignment horizontal="center"/>
    </xf>
    <xf numFmtId="0" fontId="21" fillId="0" borderId="0" xfId="32" applyFont="1" applyAlignment="1">
      <alignment horizontal="center"/>
    </xf>
    <xf numFmtId="0" fontId="45" fillId="0" borderId="0" xfId="0" applyFont="1" applyAlignment="1">
      <alignment horizontal="center"/>
    </xf>
    <xf numFmtId="0" fontId="47" fillId="0" borderId="0" xfId="0" applyFont="1" applyAlignment="1">
      <alignment horizontal="center"/>
    </xf>
    <xf numFmtId="0" fontId="19" fillId="0" borderId="0" xfId="92" applyFont="1" applyAlignment="1">
      <alignment horizontal="left"/>
    </xf>
    <xf numFmtId="0" fontId="54" fillId="11" borderId="0" xfId="92" applyFont="1" applyFill="1" applyAlignment="1">
      <alignment horizontal="center" vertical="center" wrapText="1"/>
    </xf>
    <xf numFmtId="0" fontId="23" fillId="0" borderId="0" xfId="92" applyFont="1" applyAlignment="1">
      <alignment horizontal="justify" vertical="justify" wrapText="1"/>
    </xf>
    <xf numFmtId="0" fontId="21" fillId="0" borderId="0" xfId="92" applyFont="1" applyAlignment="1">
      <alignment horizontal="left" vertical="center" wrapText="1"/>
    </xf>
    <xf numFmtId="0" fontId="20" fillId="0" borderId="0" xfId="92" applyFont="1" applyAlignment="1">
      <alignment horizontal="justify" vertical="justify" wrapText="1"/>
    </xf>
    <xf numFmtId="0" fontId="21" fillId="0" borderId="0" xfId="0" applyFont="1" applyAlignment="1">
      <alignment horizontal="center"/>
    </xf>
    <xf numFmtId="0" fontId="21" fillId="0" borderId="0" xfId="0" applyFont="1" applyAlignment="1">
      <alignment horizontal="left"/>
    </xf>
    <xf numFmtId="0" fontId="32" fillId="0" borderId="0" xfId="0" applyFont="1" applyAlignment="1">
      <alignment horizontal="center"/>
    </xf>
    <xf numFmtId="0" fontId="28" fillId="11" borderId="43" xfId="0" applyFont="1" applyFill="1" applyBorder="1" applyAlignment="1">
      <alignment horizontal="left" vertical="center"/>
    </xf>
    <xf numFmtId="0" fontId="28" fillId="11" borderId="0" xfId="0" applyFont="1" applyFill="1" applyAlignment="1">
      <alignment horizontal="left" vertical="center"/>
    </xf>
    <xf numFmtId="0" fontId="31" fillId="0" borderId="0" xfId="0" applyFont="1"/>
    <xf numFmtId="0" fontId="32" fillId="0" borderId="0" xfId="0" applyFont="1" applyAlignment="1">
      <alignment horizontal="left"/>
    </xf>
    <xf numFmtId="0" fontId="31" fillId="0" borderId="0" xfId="0" applyFont="1" applyAlignment="1">
      <alignment horizontal="left"/>
    </xf>
    <xf numFmtId="0" fontId="32" fillId="0" borderId="43" xfId="0" applyFont="1" applyBorder="1" applyAlignment="1">
      <alignment horizontal="left" vertical="center"/>
    </xf>
    <xf numFmtId="0" fontId="32" fillId="0" borderId="0" xfId="0" applyFont="1" applyAlignment="1">
      <alignment horizontal="left" vertical="center"/>
    </xf>
    <xf numFmtId="0" fontId="32" fillId="3" borderId="43" xfId="0" applyFont="1" applyFill="1" applyBorder="1" applyAlignment="1">
      <alignment horizontal="left" vertical="center"/>
    </xf>
    <xf numFmtId="0" fontId="32" fillId="3" borderId="0" xfId="0" applyFont="1" applyFill="1" applyAlignment="1">
      <alignment horizontal="left" vertical="center"/>
    </xf>
    <xf numFmtId="0" fontId="106" fillId="0" borderId="0" xfId="0" applyFont="1" applyAlignment="1">
      <alignment horizontal="center"/>
    </xf>
    <xf numFmtId="0" fontId="28" fillId="11" borderId="43" xfId="0" applyFont="1" applyFill="1" applyBorder="1" applyAlignment="1">
      <alignment horizontal="left"/>
    </xf>
    <xf numFmtId="0" fontId="28" fillId="11" borderId="0" xfId="0" applyFont="1" applyFill="1" applyAlignment="1">
      <alignment horizontal="left"/>
    </xf>
    <xf numFmtId="168" fontId="34" fillId="0" borderId="0" xfId="3" applyNumberFormat="1" applyFont="1" applyFill="1" applyAlignment="1">
      <alignment horizontal="center"/>
    </xf>
    <xf numFmtId="168" fontId="31" fillId="0" borderId="0" xfId="3" applyNumberFormat="1" applyFont="1" applyFill="1" applyAlignment="1">
      <alignment horizontal="center"/>
    </xf>
    <xf numFmtId="0" fontId="28" fillId="11" borderId="46" xfId="0" applyFont="1" applyFill="1" applyBorder="1" applyAlignment="1">
      <alignment horizontal="left" vertical="center"/>
    </xf>
    <xf numFmtId="0" fontId="28" fillId="11" borderId="47" xfId="0" applyFont="1" applyFill="1" applyBorder="1" applyAlignment="1">
      <alignment horizontal="left" vertical="center"/>
    </xf>
    <xf numFmtId="3" fontId="31" fillId="0" borderId="0" xfId="0" applyNumberFormat="1" applyFont="1" applyAlignment="1">
      <alignment horizontal="center"/>
    </xf>
    <xf numFmtId="0" fontId="31" fillId="0" borderId="0" xfId="0" applyFont="1" applyAlignment="1">
      <alignment horizontal="center"/>
    </xf>
    <xf numFmtId="168" fontId="28" fillId="5" borderId="115" xfId="3" applyNumberFormat="1" applyFont="1" applyFill="1" applyBorder="1" applyAlignment="1">
      <alignment horizontal="center" vertical="center" wrapText="1"/>
    </xf>
    <xf numFmtId="168" fontId="28" fillId="5" borderId="3" xfId="3" applyNumberFormat="1" applyFont="1" applyFill="1" applyBorder="1" applyAlignment="1">
      <alignment horizontal="center" vertical="center" wrapText="1"/>
    </xf>
    <xf numFmtId="168" fontId="28" fillId="5" borderId="116" xfId="3" applyNumberFormat="1" applyFont="1" applyFill="1" applyBorder="1" applyAlignment="1">
      <alignment horizontal="center" vertical="center" wrapText="1"/>
    </xf>
    <xf numFmtId="168" fontId="28" fillId="5" borderId="127" xfId="3" applyNumberFormat="1" applyFont="1" applyFill="1" applyBorder="1" applyAlignment="1">
      <alignment horizontal="center" vertical="center" wrapText="1"/>
    </xf>
    <xf numFmtId="0" fontId="28" fillId="0" borderId="114" xfId="0" applyFont="1" applyBorder="1" applyAlignment="1">
      <alignment horizontal="center" vertical="center" wrapText="1"/>
    </xf>
    <xf numFmtId="0" fontId="28" fillId="0" borderId="119" xfId="0" applyFont="1" applyBorder="1" applyAlignment="1">
      <alignment horizontal="center" vertical="center" wrapText="1"/>
    </xf>
    <xf numFmtId="0" fontId="20" fillId="0" borderId="0" xfId="0" applyFont="1" applyAlignment="1">
      <alignment horizontal="center"/>
    </xf>
    <xf numFmtId="0" fontId="25" fillId="0" borderId="0" xfId="0" applyFont="1" applyAlignment="1">
      <alignment horizontal="center"/>
    </xf>
    <xf numFmtId="0" fontId="28" fillId="11" borderId="0" xfId="0" applyFont="1" applyFill="1" applyAlignment="1">
      <alignment horizontal="center" vertical="center" wrapText="1"/>
    </xf>
    <xf numFmtId="0" fontId="25" fillId="4" borderId="0" xfId="0" applyFont="1" applyFill="1" applyAlignment="1">
      <alignment horizontal="center"/>
    </xf>
    <xf numFmtId="0" fontId="19" fillId="0" borderId="0" xfId="0" applyFont="1" applyAlignment="1">
      <alignment horizontal="center"/>
    </xf>
    <xf numFmtId="0" fontId="31" fillId="0" borderId="5" xfId="0" applyFont="1" applyBorder="1" applyAlignment="1">
      <alignment horizontal="justify" vertical="justify" wrapText="1"/>
    </xf>
    <xf numFmtId="0" fontId="31" fillId="0" borderId="0" xfId="0" applyFont="1" applyAlignment="1">
      <alignment horizontal="justify" vertical="justify"/>
    </xf>
    <xf numFmtId="0" fontId="31" fillId="0" borderId="6" xfId="0" applyFont="1" applyBorder="1" applyAlignment="1">
      <alignment horizontal="justify" vertical="justify"/>
    </xf>
    <xf numFmtId="0" fontId="31" fillId="0" borderId="5" xfId="0" applyFont="1" applyBorder="1" applyAlignment="1">
      <alignment horizontal="justify" vertical="justify"/>
    </xf>
    <xf numFmtId="0" fontId="34" fillId="0" borderId="0" xfId="0" applyFont="1" applyAlignment="1">
      <alignment horizontal="left" vertical="center"/>
    </xf>
    <xf numFmtId="0" fontId="34" fillId="0" borderId="0" xfId="0" applyFont="1" applyAlignment="1">
      <alignment horizontal="center" vertical="center"/>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3" xfId="0" applyFont="1" applyBorder="1" applyAlignment="1">
      <alignment horizontal="justify" vertical="center" wrapText="1"/>
    </xf>
    <xf numFmtId="0" fontId="31" fillId="0" borderId="0" xfId="0" applyFont="1" applyAlignment="1">
      <alignment horizontal="justify" vertical="center" wrapText="1"/>
    </xf>
    <xf numFmtId="0" fontId="31" fillId="0" borderId="44" xfId="0" applyFont="1" applyBorder="1" applyAlignment="1">
      <alignment horizontal="justify" vertical="center" wrapText="1"/>
    </xf>
    <xf numFmtId="0" fontId="21" fillId="2" borderId="43" xfId="0" applyFont="1" applyFill="1" applyBorder="1" applyAlignment="1">
      <alignment horizontal="justify" vertical="justify" wrapText="1"/>
    </xf>
    <xf numFmtId="0" fontId="21" fillId="2" borderId="0" xfId="0" applyFont="1" applyFill="1" applyAlignment="1">
      <alignment horizontal="justify" vertical="justify" wrapText="1"/>
    </xf>
    <xf numFmtId="0" fontId="21" fillId="2" borderId="44" xfId="0" applyFont="1" applyFill="1" applyBorder="1" applyAlignment="1">
      <alignment horizontal="justify" vertical="justify" wrapText="1"/>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31" fillId="0" borderId="43" xfId="0" applyFont="1" applyBorder="1" applyAlignment="1">
      <alignment horizontal="left" vertical="justify" wrapText="1"/>
    </xf>
    <xf numFmtId="0" fontId="31" fillId="0" borderId="0" xfId="0" applyFont="1" applyAlignment="1">
      <alignment horizontal="left" vertical="justify" wrapText="1"/>
    </xf>
    <xf numFmtId="0" fontId="31" fillId="0" borderId="44" xfId="0" applyFont="1" applyBorder="1" applyAlignment="1">
      <alignment horizontal="left" vertical="justify" wrapText="1"/>
    </xf>
    <xf numFmtId="0" fontId="43" fillId="0" borderId="43" xfId="0" applyFont="1" applyBorder="1" applyAlignment="1">
      <alignment horizontal="justify" vertical="justify" wrapText="1"/>
    </xf>
    <xf numFmtId="0" fontId="43" fillId="0" borderId="0" xfId="0" applyFont="1" applyAlignment="1">
      <alignment horizontal="justify" vertical="justify" wrapText="1"/>
    </xf>
    <xf numFmtId="0" fontId="43" fillId="0" borderId="44" xfId="0" applyFont="1" applyBorder="1" applyAlignment="1">
      <alignment horizontal="justify" vertical="justify" wrapText="1"/>
    </xf>
    <xf numFmtId="0" fontId="31" fillId="0" borderId="40" xfId="0" applyFont="1" applyBorder="1" applyAlignment="1">
      <alignment horizontal="justify" vertical="center" wrapText="1"/>
    </xf>
    <xf numFmtId="0" fontId="31" fillId="0" borderId="41" xfId="0" applyFont="1" applyBorder="1" applyAlignment="1">
      <alignment horizontal="justify" vertical="center" wrapText="1"/>
    </xf>
    <xf numFmtId="0" fontId="31" fillId="0" borderId="42" xfId="0" applyFont="1" applyBorder="1" applyAlignment="1">
      <alignment horizontal="justify" vertical="center" wrapText="1"/>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2" fillId="0" borderId="43" xfId="0" applyFont="1" applyBorder="1" applyAlignment="1">
      <alignment horizontal="justify" vertical="justify" wrapText="1"/>
    </xf>
    <xf numFmtId="0" fontId="32" fillId="0" borderId="0" xfId="0" applyFont="1" applyAlignment="1">
      <alignment horizontal="justify" vertical="justify" wrapText="1"/>
    </xf>
    <xf numFmtId="0" fontId="32" fillId="0" borderId="44" xfId="0" applyFont="1" applyBorder="1" applyAlignment="1">
      <alignment horizontal="justify" vertical="justify" wrapText="1"/>
    </xf>
    <xf numFmtId="0" fontId="21" fillId="0" borderId="43" xfId="0" applyFont="1" applyBorder="1" applyAlignment="1">
      <alignment horizontal="justify" vertical="justify" wrapText="1"/>
    </xf>
    <xf numFmtId="0" fontId="21" fillId="0" borderId="0" xfId="0" applyFont="1" applyAlignment="1">
      <alignment horizontal="justify" vertical="justify" wrapText="1"/>
    </xf>
    <xf numFmtId="0" fontId="21" fillId="0" borderId="44" xfId="0" applyFont="1" applyBorder="1" applyAlignment="1">
      <alignment horizontal="justify" vertical="justify" wrapText="1"/>
    </xf>
    <xf numFmtId="0" fontId="28" fillId="5" borderId="50" xfId="0" applyFont="1" applyFill="1" applyBorder="1" applyAlignment="1">
      <alignment horizontal="left" vertical="center"/>
    </xf>
    <xf numFmtId="0" fontId="28" fillId="5" borderId="3" xfId="0" applyFont="1" applyFill="1" applyBorder="1" applyAlignment="1">
      <alignment horizontal="left" vertical="center"/>
    </xf>
    <xf numFmtId="0" fontId="28" fillId="5" borderId="51" xfId="0" applyFont="1" applyFill="1" applyBorder="1" applyAlignment="1">
      <alignment horizontal="left" vertical="center"/>
    </xf>
    <xf numFmtId="0" fontId="21" fillId="0" borderId="49" xfId="0" applyFont="1" applyBorder="1" applyAlignment="1">
      <alignment horizontal="justify" vertical="justify" wrapText="1"/>
    </xf>
    <xf numFmtId="0" fontId="21" fillId="0" borderId="9" xfId="0" applyFont="1" applyBorder="1" applyAlignment="1">
      <alignment horizontal="justify" vertical="justify" wrapText="1"/>
    </xf>
    <xf numFmtId="0" fontId="21" fillId="0" borderId="45" xfId="0" applyFont="1" applyBorder="1" applyAlignment="1">
      <alignment horizontal="justify" vertical="justify" wrapText="1"/>
    </xf>
    <xf numFmtId="0" fontId="34" fillId="0" borderId="43" xfId="0" applyFont="1" applyBorder="1" applyAlignment="1">
      <alignment horizontal="left" vertical="center" wrapText="1"/>
    </xf>
    <xf numFmtId="0" fontId="34" fillId="0" borderId="0" xfId="0" applyFont="1" applyAlignment="1">
      <alignment horizontal="left" vertical="center" wrapText="1"/>
    </xf>
    <xf numFmtId="0" fontId="34" fillId="0" borderId="44" xfId="0" applyFont="1" applyBorder="1" applyAlignment="1">
      <alignment horizontal="left" vertical="center" wrapText="1"/>
    </xf>
    <xf numFmtId="0" fontId="34" fillId="0" borderId="43" xfId="0" applyFont="1" applyBorder="1" applyAlignment="1">
      <alignment horizontal="left" vertical="justify" wrapText="1"/>
    </xf>
    <xf numFmtId="0" fontId="34" fillId="0" borderId="0" xfId="0" applyFont="1" applyAlignment="1">
      <alignment horizontal="left" vertical="justify" wrapText="1"/>
    </xf>
    <xf numFmtId="0" fontId="31" fillId="0" borderId="46" xfId="0" applyFont="1" applyBorder="1" applyAlignment="1">
      <alignment horizontal="justify" vertical="justify" wrapText="1"/>
    </xf>
    <xf numFmtId="0" fontId="31" fillId="0" borderId="47" xfId="0" applyFont="1" applyBorder="1" applyAlignment="1">
      <alignment horizontal="justify" vertical="justify" wrapText="1"/>
    </xf>
    <xf numFmtId="0" fontId="31" fillId="0" borderId="48" xfId="0" applyFont="1" applyBorder="1" applyAlignment="1">
      <alignment horizontal="justify" vertical="justify" wrapText="1"/>
    </xf>
    <xf numFmtId="0" fontId="32" fillId="0" borderId="43" xfId="0" applyFont="1" applyBorder="1" applyAlignment="1">
      <alignment horizontal="left" vertical="justify" wrapText="1"/>
    </xf>
    <xf numFmtId="0" fontId="32" fillId="0" borderId="0" xfId="0" applyFont="1" applyAlignment="1">
      <alignment horizontal="left" vertical="justify" wrapText="1"/>
    </xf>
    <xf numFmtId="0" fontId="32" fillId="0" borderId="44" xfId="0" applyFont="1" applyBorder="1" applyAlignment="1">
      <alignment horizontal="left" vertical="justify" wrapText="1"/>
    </xf>
    <xf numFmtId="0" fontId="21" fillId="0" borderId="43" xfId="0" applyFont="1" applyBorder="1" applyAlignment="1">
      <alignment horizontal="left" vertical="justify" wrapText="1"/>
    </xf>
    <xf numFmtId="0" fontId="21" fillId="0" borderId="0" xfId="0" applyFont="1" applyAlignment="1">
      <alignment horizontal="left" vertical="justify"/>
    </xf>
    <xf numFmtId="0" fontId="21" fillId="0" borderId="44" xfId="0" applyFont="1" applyBorder="1" applyAlignment="1">
      <alignment horizontal="left" vertical="justify"/>
    </xf>
    <xf numFmtId="0" fontId="28" fillId="11" borderId="31" xfId="0" applyFont="1" applyFill="1" applyBorder="1" applyAlignment="1">
      <alignment horizontal="left" vertical="center"/>
    </xf>
    <xf numFmtId="0" fontId="28" fillId="11" borderId="32" xfId="0" applyFont="1" applyFill="1" applyBorder="1" applyAlignment="1">
      <alignment horizontal="left" vertical="center"/>
    </xf>
    <xf numFmtId="0" fontId="28" fillId="11" borderId="33" xfId="0" applyFont="1" applyFill="1" applyBorder="1" applyAlignment="1">
      <alignment horizontal="left" vertical="center"/>
    </xf>
    <xf numFmtId="0" fontId="67" fillId="12" borderId="54" xfId="15" applyFont="1" applyFill="1" applyBorder="1" applyAlignment="1">
      <alignment horizontal="left" vertical="center"/>
    </xf>
    <xf numFmtId="0" fontId="67" fillId="12" borderId="55" xfId="15" applyFont="1" applyFill="1" applyBorder="1" applyAlignment="1">
      <alignment horizontal="left" vertical="center"/>
    </xf>
    <xf numFmtId="0" fontId="67" fillId="12" borderId="56" xfId="15" applyFont="1" applyFill="1" applyBorder="1" applyAlignment="1">
      <alignment horizontal="left" vertical="center"/>
    </xf>
    <xf numFmtId="0" fontId="67" fillId="12" borderId="18" xfId="15" applyFont="1" applyFill="1" applyBorder="1" applyAlignment="1">
      <alignment horizontal="center" vertical="center" wrapText="1"/>
    </xf>
    <xf numFmtId="0" fontId="67" fillId="12" borderId="59" xfId="15" applyFont="1" applyFill="1" applyBorder="1" applyAlignment="1">
      <alignment horizontal="center" vertical="center" wrapText="1"/>
    </xf>
    <xf numFmtId="0" fontId="31" fillId="0" borderId="0" xfId="0" applyFont="1" applyAlignment="1">
      <alignment horizontal="left" vertical="top" wrapText="1"/>
    </xf>
    <xf numFmtId="0" fontId="31" fillId="3" borderId="0" xfId="0" applyFont="1" applyFill="1" applyAlignment="1">
      <alignment horizontal="center"/>
    </xf>
    <xf numFmtId="0" fontId="31" fillId="3" borderId="44" xfId="0" applyFont="1" applyFill="1" applyBorder="1" applyAlignment="1">
      <alignment horizontal="center"/>
    </xf>
    <xf numFmtId="0" fontId="34" fillId="0" borderId="0" xfId="0" applyFont="1" applyAlignment="1">
      <alignment horizontal="left"/>
    </xf>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31" fillId="3" borderId="43" xfId="0" applyFont="1" applyFill="1" applyBorder="1" applyAlignment="1">
      <alignment horizontal="justify" vertical="justify"/>
    </xf>
    <xf numFmtId="0" fontId="31" fillId="3" borderId="0" xfId="0" applyFont="1" applyFill="1" applyAlignment="1">
      <alignment horizontal="justify" vertical="justify"/>
    </xf>
    <xf numFmtId="0" fontId="31" fillId="3" borderId="44" xfId="0" applyFont="1" applyFill="1" applyBorder="1" applyAlignment="1">
      <alignment horizontal="justify" vertical="justify"/>
    </xf>
    <xf numFmtId="0" fontId="25" fillId="3" borderId="134" xfId="0" applyFont="1" applyFill="1" applyBorder="1" applyAlignment="1">
      <alignment horizontal="center"/>
    </xf>
    <xf numFmtId="0" fontId="25" fillId="3" borderId="135" xfId="0" applyFont="1" applyFill="1" applyBorder="1" applyAlignment="1">
      <alignment horizontal="center"/>
    </xf>
    <xf numFmtId="0" fontId="21" fillId="2" borderId="147" xfId="0" applyFont="1" applyFill="1" applyBorder="1" applyAlignment="1">
      <alignment horizontal="left" wrapText="1"/>
    </xf>
    <xf numFmtId="0" fontId="21" fillId="2" borderId="115" xfId="0" applyFont="1" applyFill="1" applyBorder="1" applyAlignment="1">
      <alignment horizontal="left" wrapText="1"/>
    </xf>
    <xf numFmtId="0" fontId="21" fillId="2" borderId="148" xfId="0" applyFont="1" applyFill="1" applyBorder="1" applyAlignment="1">
      <alignment horizontal="left" wrapText="1"/>
    </xf>
    <xf numFmtId="0" fontId="48" fillId="2" borderId="0" xfId="0" applyFont="1" applyFill="1" applyAlignment="1">
      <alignment horizontal="left" wrapText="1"/>
    </xf>
    <xf numFmtId="0" fontId="1" fillId="2" borderId="0" xfId="0" applyFont="1" applyFill="1" applyAlignment="1">
      <alignment horizontal="justify" vertical="justify" wrapText="1"/>
    </xf>
    <xf numFmtId="0" fontId="29" fillId="2" borderId="46" xfId="0" applyFont="1" applyFill="1" applyBorder="1" applyAlignment="1">
      <alignment horizontal="justify" vertical="justify" wrapText="1"/>
    </xf>
    <xf numFmtId="0" fontId="29" fillId="2" borderId="47" xfId="0" applyFont="1" applyFill="1" applyBorder="1" applyAlignment="1">
      <alignment horizontal="justify" vertical="justify" wrapText="1"/>
    </xf>
    <xf numFmtId="0" fontId="29" fillId="2" borderId="48" xfId="0" applyFont="1" applyFill="1" applyBorder="1" applyAlignment="1">
      <alignment horizontal="justify" vertical="justify" wrapText="1"/>
    </xf>
    <xf numFmtId="0" fontId="28" fillId="13" borderId="0" xfId="0" applyFont="1" applyFill="1" applyAlignment="1">
      <alignment horizontal="left"/>
    </xf>
    <xf numFmtId="0" fontId="45" fillId="2" borderId="31" xfId="0" applyFont="1" applyFill="1" applyBorder="1" applyAlignment="1">
      <alignment horizontal="left" wrapText="1"/>
    </xf>
    <xf numFmtId="0" fontId="45" fillId="2" borderId="32" xfId="0" applyFont="1" applyFill="1" applyBorder="1" applyAlignment="1">
      <alignment horizontal="left" wrapText="1"/>
    </xf>
    <xf numFmtId="0" fontId="45" fillId="2" borderId="33" xfId="0" applyFont="1" applyFill="1" applyBorder="1" applyAlignment="1">
      <alignment horizontal="left" wrapText="1"/>
    </xf>
    <xf numFmtId="0" fontId="30" fillId="11" borderId="0" xfId="0" applyFont="1" applyFill="1" applyAlignment="1">
      <alignment horizontal="left" vertical="center" wrapText="1"/>
    </xf>
    <xf numFmtId="0" fontId="21" fillId="2" borderId="0" xfId="0" applyFont="1" applyFill="1" applyAlignment="1">
      <alignment horizontal="left"/>
    </xf>
    <xf numFmtId="0" fontId="21" fillId="2" borderId="0" xfId="0" applyFont="1" applyFill="1" applyAlignment="1">
      <alignment horizontal="left" vertical="center" wrapText="1"/>
    </xf>
    <xf numFmtId="0" fontId="21" fillId="2" borderId="0" xfId="0" applyFont="1" applyFill="1" applyAlignment="1">
      <alignment horizontal="left" wrapText="1"/>
    </xf>
    <xf numFmtId="0" fontId="45" fillId="2" borderId="46" xfId="0" applyFont="1" applyFill="1" applyBorder="1" applyAlignment="1">
      <alignment horizontal="left" wrapText="1"/>
    </xf>
    <xf numFmtId="0" fontId="45" fillId="2" borderId="47" xfId="0" applyFont="1" applyFill="1" applyBorder="1" applyAlignment="1">
      <alignment horizontal="left" wrapText="1"/>
    </xf>
    <xf numFmtId="0" fontId="45" fillId="2" borderId="48" xfId="0" applyFont="1" applyFill="1" applyBorder="1" applyAlignment="1">
      <alignment horizontal="left" wrapText="1"/>
    </xf>
    <xf numFmtId="0" fontId="28" fillId="11" borderId="40" xfId="0" applyFont="1" applyFill="1" applyBorder="1" applyAlignment="1">
      <alignment horizontal="left"/>
    </xf>
    <xf numFmtId="0" fontId="28" fillId="11" borderId="41" xfId="0" applyFont="1" applyFill="1" applyBorder="1" applyAlignment="1">
      <alignment horizontal="left"/>
    </xf>
    <xf numFmtId="0" fontId="28" fillId="11" borderId="42" xfId="0" applyFont="1" applyFill="1" applyBorder="1" applyAlignment="1">
      <alignment horizontal="left"/>
    </xf>
    <xf numFmtId="0" fontId="31" fillId="2" borderId="43" xfId="0" applyFont="1" applyFill="1" applyBorder="1" applyAlignment="1">
      <alignment horizontal="justify" vertical="justify" wrapText="1"/>
    </xf>
    <xf numFmtId="0" fontId="31" fillId="2" borderId="0" xfId="0" applyFont="1" applyFill="1" applyAlignment="1">
      <alignment horizontal="justify" vertical="justify" wrapText="1"/>
    </xf>
    <xf numFmtId="0" fontId="31" fillId="2" borderId="44" xfId="0" applyFont="1" applyFill="1" applyBorder="1" applyAlignment="1">
      <alignment horizontal="justify" vertical="justify" wrapText="1"/>
    </xf>
    <xf numFmtId="0" fontId="31" fillId="2" borderId="43" xfId="0" applyFont="1" applyFill="1" applyBorder="1" applyAlignment="1">
      <alignment horizontal="justify" vertical="justify"/>
    </xf>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12" fillId="2" borderId="0" xfId="0" applyFont="1" applyFill="1" applyAlignment="1">
      <alignment horizontal="justify" vertical="justify" wrapText="1"/>
    </xf>
    <xf numFmtId="0" fontId="15" fillId="2" borderId="43" xfId="0" applyFont="1" applyFill="1" applyBorder="1" applyAlignment="1">
      <alignment horizontal="left" wrapText="1"/>
    </xf>
    <xf numFmtId="0" fontId="15" fillId="2" borderId="0" xfId="0" applyFont="1" applyFill="1" applyAlignment="1">
      <alignment horizontal="left" wrapText="1"/>
    </xf>
    <xf numFmtId="0" fontId="15" fillId="2" borderId="44" xfId="0" applyFont="1" applyFill="1" applyBorder="1" applyAlignment="1">
      <alignment horizontal="left" wrapText="1"/>
    </xf>
  </cellXfs>
  <cellStyles count="210">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Hipervínculo" xfId="2" builtinId="8"/>
    <cellStyle name="Millares" xfId="3" builtinId="3"/>
    <cellStyle name="Millares [0]" xfId="4" builtinId="6"/>
    <cellStyle name="Millares [0] 17" xfId="119" xr:uid="{00000000-0005-0000-0000-000007000000}"/>
    <cellStyle name="Millares [0] 2" xfId="115" xr:uid="{00000000-0005-0000-0000-000008000000}"/>
    <cellStyle name="Millares [0] 2 4 3" xfId="128" xr:uid="{00000000-0005-0000-0000-000009000000}"/>
    <cellStyle name="Millares [0] 3" xfId="5" xr:uid="{00000000-0005-0000-0000-00000A000000}"/>
    <cellStyle name="Millares [0] 3 2" xfId="132" xr:uid="{00000000-0005-0000-0000-00000B000000}"/>
    <cellStyle name="Millares [0] 3 3" xfId="121" xr:uid="{00000000-0005-0000-0000-00000C000000}"/>
    <cellStyle name="Millares [0] 4" xfId="194" xr:uid="{00000000-0005-0000-0000-00000D000000}"/>
    <cellStyle name="Millares [0] 5" xfId="204" xr:uid="{00000000-0005-0000-0000-00000E000000}"/>
    <cellStyle name="Millares 10" xfId="107" xr:uid="{00000000-0005-0000-0000-00000F000000}"/>
    <cellStyle name="Millares 10 2" xfId="168" xr:uid="{00000000-0005-0000-0000-000010000000}"/>
    <cellStyle name="Millares 10 3" xfId="202" xr:uid="{00000000-0005-0000-0000-000011000000}"/>
    <cellStyle name="Millares 10 4" xfId="209" xr:uid="{00000000-0005-0000-0000-000012000000}"/>
    <cellStyle name="Millares 100 11" xfId="6" xr:uid="{00000000-0005-0000-0000-000013000000}"/>
    <cellStyle name="Millares 100 11 2" xfId="99" xr:uid="{00000000-0005-0000-0000-000014000000}"/>
    <cellStyle name="Millares 100 11 3" xfId="133" xr:uid="{00000000-0005-0000-0000-000015000000}"/>
    <cellStyle name="Millares 100 11 4" xfId="177" xr:uid="{00000000-0005-0000-0000-000016000000}"/>
    <cellStyle name="Millares 11" xfId="179" xr:uid="{00000000-0005-0000-0000-000017000000}"/>
    <cellStyle name="Millares 12" xfId="162" xr:uid="{00000000-0005-0000-0000-000018000000}"/>
    <cellStyle name="Millares 13" xfId="184" xr:uid="{00000000-0005-0000-0000-000019000000}"/>
    <cellStyle name="Millares 14" xfId="188" xr:uid="{00000000-0005-0000-0000-00001A000000}"/>
    <cellStyle name="Millares 15" xfId="160" xr:uid="{00000000-0005-0000-0000-00001B000000}"/>
    <cellStyle name="Millares 16" xfId="187" xr:uid="{00000000-0005-0000-0000-00001C000000}"/>
    <cellStyle name="Millares 17" xfId="167" xr:uid="{00000000-0005-0000-0000-00001D000000}"/>
    <cellStyle name="Millares 174 2" xfId="7" xr:uid="{00000000-0005-0000-0000-00001E000000}"/>
    <cellStyle name="Millares 174 2 2" xfId="100" xr:uid="{00000000-0005-0000-0000-00001F000000}"/>
    <cellStyle name="Millares 174 2 3" xfId="134" xr:uid="{00000000-0005-0000-0000-000020000000}"/>
    <cellStyle name="Millares 174 2 4" xfId="176" xr:uid="{00000000-0005-0000-0000-000021000000}"/>
    <cellStyle name="Millares 18" xfId="165" xr:uid="{00000000-0005-0000-0000-000022000000}"/>
    <cellStyle name="Millares 19" xfId="191" xr:uid="{00000000-0005-0000-0000-000023000000}"/>
    <cellStyle name="Millares 2" xfId="8" xr:uid="{00000000-0005-0000-0000-000024000000}"/>
    <cellStyle name="Millares 2 2" xfId="9" xr:uid="{00000000-0005-0000-0000-000025000000}"/>
    <cellStyle name="Millares 2 2 2" xfId="102" xr:uid="{00000000-0005-0000-0000-000026000000}"/>
    <cellStyle name="Millares 2 2 3" xfId="136" xr:uid="{00000000-0005-0000-0000-000027000000}"/>
    <cellStyle name="Millares 2 2 4" xfId="174" xr:uid="{00000000-0005-0000-0000-000028000000}"/>
    <cellStyle name="Millares 2 3" xfId="101" xr:uid="{00000000-0005-0000-0000-000029000000}"/>
    <cellStyle name="Millares 2 4" xfId="110" xr:uid="{00000000-0005-0000-0000-00002A000000}"/>
    <cellStyle name="Millares 2 4 2" xfId="169" xr:uid="{00000000-0005-0000-0000-00002B000000}"/>
    <cellStyle name="Millares 2 5" xfId="135" xr:uid="{00000000-0005-0000-0000-00002C000000}"/>
    <cellStyle name="Millares 2 6" xfId="114" xr:uid="{00000000-0005-0000-0000-00002D000000}"/>
    <cellStyle name="Millares 2 7" xfId="175" xr:uid="{00000000-0005-0000-0000-00002E000000}"/>
    <cellStyle name="Millares 20" xfId="164" xr:uid="{00000000-0005-0000-0000-00002F000000}"/>
    <cellStyle name="Millares 21" xfId="152" xr:uid="{00000000-0005-0000-0000-000030000000}"/>
    <cellStyle name="Millares 212" xfId="10" xr:uid="{00000000-0005-0000-0000-000031000000}"/>
    <cellStyle name="Millares 212 2" xfId="137" xr:uid="{00000000-0005-0000-0000-000032000000}"/>
    <cellStyle name="Millares 212 3" xfId="195" xr:uid="{00000000-0005-0000-0000-000033000000}"/>
    <cellStyle name="Millares 212 4" xfId="205" xr:uid="{00000000-0005-0000-0000-000034000000}"/>
    <cellStyle name="Millares 22" xfId="153" xr:uid="{00000000-0005-0000-0000-000035000000}"/>
    <cellStyle name="Millares 23" xfId="113" xr:uid="{00000000-0005-0000-0000-000036000000}"/>
    <cellStyle name="Millares 24" xfId="185" xr:uid="{00000000-0005-0000-0000-000037000000}"/>
    <cellStyle name="Millares 25" xfId="150" xr:uid="{00000000-0005-0000-0000-000038000000}"/>
    <cellStyle name="Millares 26" xfId="186" xr:uid="{00000000-0005-0000-0000-000039000000}"/>
    <cellStyle name="Millares 27" xfId="189" xr:uid="{00000000-0005-0000-0000-00003A000000}"/>
    <cellStyle name="Millares 28" xfId="180" xr:uid="{00000000-0005-0000-0000-00003B000000}"/>
    <cellStyle name="Millares 29" xfId="159" xr:uid="{00000000-0005-0000-0000-00003C000000}"/>
    <cellStyle name="Millares 3" xfId="95" xr:uid="{00000000-0005-0000-0000-00003D000000}"/>
    <cellStyle name="Millares 3 11" xfId="11" xr:uid="{00000000-0005-0000-0000-00003E000000}"/>
    <cellStyle name="Millares 3 11 2" xfId="103" xr:uid="{00000000-0005-0000-0000-00003F000000}"/>
    <cellStyle name="Millares 3 11 3" xfId="138" xr:uid="{00000000-0005-0000-0000-000040000000}"/>
    <cellStyle name="Millares 3 11 4" xfId="173" xr:uid="{00000000-0005-0000-0000-000041000000}"/>
    <cellStyle name="Millares 30" xfId="146" xr:uid="{00000000-0005-0000-0000-000042000000}"/>
    <cellStyle name="Millares 31" xfId="181" xr:uid="{00000000-0005-0000-0000-000043000000}"/>
    <cellStyle name="Millares 32" xfId="156" xr:uid="{00000000-0005-0000-0000-000044000000}"/>
    <cellStyle name="Millares 33" xfId="172" xr:uid="{00000000-0005-0000-0000-000045000000}"/>
    <cellStyle name="Millares 34" xfId="141" xr:uid="{00000000-0005-0000-0000-000046000000}"/>
    <cellStyle name="Millares 35" xfId="144" xr:uid="{00000000-0005-0000-0000-000047000000}"/>
    <cellStyle name="Millares 36" xfId="142" xr:uid="{00000000-0005-0000-0000-000048000000}"/>
    <cellStyle name="Millares 37" xfId="149" xr:uid="{00000000-0005-0000-0000-000049000000}"/>
    <cellStyle name="Millares 38" xfId="143" xr:uid="{00000000-0005-0000-0000-00004A000000}"/>
    <cellStyle name="Millares 39" xfId="178" xr:uid="{00000000-0005-0000-0000-00004B000000}"/>
    <cellStyle name="Millares 4" xfId="96" xr:uid="{00000000-0005-0000-0000-00004C000000}"/>
    <cellStyle name="Millares 4 2" xfId="106" xr:uid="{00000000-0005-0000-0000-00004D000000}"/>
    <cellStyle name="Millares 40" xfId="148" xr:uid="{00000000-0005-0000-0000-00004E000000}"/>
    <cellStyle name="Millares 41" xfId="154" xr:uid="{00000000-0005-0000-0000-00004F000000}"/>
    <cellStyle name="Millares 42" xfId="155" xr:uid="{00000000-0005-0000-0000-000050000000}"/>
    <cellStyle name="Millares 43" xfId="183" xr:uid="{00000000-0005-0000-0000-000051000000}"/>
    <cellStyle name="Millares 44" xfId="190" xr:uid="{00000000-0005-0000-0000-000052000000}"/>
    <cellStyle name="Millares 44 5 2" xfId="127" xr:uid="{00000000-0005-0000-0000-000053000000}"/>
    <cellStyle name="Millares 45" xfId="145" xr:uid="{00000000-0005-0000-0000-000054000000}"/>
    <cellStyle name="Millares 46" xfId="147" xr:uid="{00000000-0005-0000-0000-000055000000}"/>
    <cellStyle name="Millares 47" xfId="182" xr:uid="{00000000-0005-0000-0000-000056000000}"/>
    <cellStyle name="Millares 48" xfId="166" xr:uid="{00000000-0005-0000-0000-000057000000}"/>
    <cellStyle name="Millares 49" xfId="157" xr:uid="{00000000-0005-0000-0000-000058000000}"/>
    <cellStyle name="Millares 5" xfId="131" xr:uid="{00000000-0005-0000-0000-000059000000}"/>
    <cellStyle name="Millares 50" xfId="192" xr:uid="{00000000-0005-0000-0000-00005A000000}"/>
    <cellStyle name="Millares 51" xfId="193" xr:uid="{00000000-0005-0000-0000-00005B000000}"/>
    <cellStyle name="Millares 52" xfId="200" xr:uid="{00000000-0005-0000-0000-00005C000000}"/>
    <cellStyle name="Millares 53" xfId="196" xr:uid="{00000000-0005-0000-0000-00005D000000}"/>
    <cellStyle name="Millares 54" xfId="199" xr:uid="{00000000-0005-0000-0000-00005E000000}"/>
    <cellStyle name="Millares 55" xfId="197" xr:uid="{00000000-0005-0000-0000-00005F000000}"/>
    <cellStyle name="Millares 56" xfId="198" xr:uid="{00000000-0005-0000-0000-000060000000}"/>
    <cellStyle name="Millares 57" xfId="203" xr:uid="{00000000-0005-0000-0000-000061000000}"/>
    <cellStyle name="Millares 58" xfId="208" xr:uid="{00000000-0005-0000-0000-000062000000}"/>
    <cellStyle name="Millares 59" xfId="206" xr:uid="{00000000-0005-0000-0000-000063000000}"/>
    <cellStyle name="Millares 6" xfId="129" xr:uid="{00000000-0005-0000-0000-000064000000}"/>
    <cellStyle name="Millares 60" xfId="207" xr:uid="{00000000-0005-0000-0000-000065000000}"/>
    <cellStyle name="Millares 654 2 2" xfId="12" xr:uid="{00000000-0005-0000-0000-000066000000}"/>
    <cellStyle name="Millares 656" xfId="13" xr:uid="{00000000-0005-0000-0000-000067000000}"/>
    <cellStyle name="Millares 656 2" xfId="104" xr:uid="{00000000-0005-0000-0000-000068000000}"/>
    <cellStyle name="Millares 656 3" xfId="139" xr:uid="{00000000-0005-0000-0000-000069000000}"/>
    <cellStyle name="Millares 656 4" xfId="171" xr:uid="{00000000-0005-0000-0000-00006A000000}"/>
    <cellStyle name="Millares 657" xfId="14" xr:uid="{00000000-0005-0000-0000-00006B000000}"/>
    <cellStyle name="Millares 657 2" xfId="105" xr:uid="{00000000-0005-0000-0000-00006C000000}"/>
    <cellStyle name="Millares 657 3" xfId="140" xr:uid="{00000000-0005-0000-0000-00006D000000}"/>
    <cellStyle name="Millares 657 4" xfId="163" xr:uid="{00000000-0005-0000-0000-00006E000000}"/>
    <cellStyle name="Millares 7" xfId="170" xr:uid="{00000000-0005-0000-0000-00006F000000}"/>
    <cellStyle name="Millares 78 2" xfId="116" xr:uid="{00000000-0005-0000-0000-000070000000}"/>
    <cellStyle name="Millares 8" xfId="111" xr:uid="{00000000-0005-0000-0000-000071000000}"/>
    <cellStyle name="Millares 9" xfId="112" xr:uid="{00000000-0005-0000-0000-000072000000}"/>
    <cellStyle name="Millares 91" xfId="120" xr:uid="{00000000-0005-0000-0000-000073000000}"/>
    <cellStyle name="Moneda 2" xfId="161" xr:uid="{00000000-0005-0000-0000-000075000000}"/>
    <cellStyle name="Moneda 3" xfId="201" xr:uid="{00000000-0005-0000-0000-000076000000}"/>
    <cellStyle name="Normal" xfId="0" builtinId="0"/>
    <cellStyle name="Normal 10 10 2 2 2" xfId="15" xr:uid="{00000000-0005-0000-0000-000078000000}"/>
    <cellStyle name="Normal 1016" xfId="16" xr:uid="{00000000-0005-0000-0000-000079000000}"/>
    <cellStyle name="Normal 1018" xfId="17" xr:uid="{00000000-0005-0000-0000-00007A000000}"/>
    <cellStyle name="Normal 1022" xfId="18" xr:uid="{00000000-0005-0000-0000-00007B000000}"/>
    <cellStyle name="Normal 1024" xfId="19" xr:uid="{00000000-0005-0000-0000-00007C000000}"/>
    <cellStyle name="Normal 1025" xfId="20" xr:uid="{00000000-0005-0000-0000-00007D000000}"/>
    <cellStyle name="Normal 1026" xfId="21" xr:uid="{00000000-0005-0000-0000-00007E000000}"/>
    <cellStyle name="Normal 1027" xfId="22" xr:uid="{00000000-0005-0000-0000-00007F000000}"/>
    <cellStyle name="Normal 105" xfId="23" xr:uid="{00000000-0005-0000-0000-000080000000}"/>
    <cellStyle name="Normal 107" xfId="24" xr:uid="{00000000-0005-0000-0000-000081000000}"/>
    <cellStyle name="Normal 109" xfId="25" xr:uid="{00000000-0005-0000-0000-000082000000}"/>
    <cellStyle name="Normal 11 4" xfId="118" xr:uid="{00000000-0005-0000-0000-000083000000}"/>
    <cellStyle name="Normal 12 10" xfId="26" xr:uid="{00000000-0005-0000-0000-000084000000}"/>
    <cellStyle name="Normal 12 2 10" xfId="27" xr:uid="{00000000-0005-0000-0000-000085000000}"/>
    <cellStyle name="Normal 12 2 2 4" xfId="28" xr:uid="{00000000-0005-0000-0000-000086000000}"/>
    <cellStyle name="Normal 125" xfId="29" xr:uid="{00000000-0005-0000-0000-000087000000}"/>
    <cellStyle name="Normal 126" xfId="30" xr:uid="{00000000-0005-0000-0000-000088000000}"/>
    <cellStyle name="Normal 15 2" xfId="92" xr:uid="{00000000-0005-0000-0000-000089000000}"/>
    <cellStyle name="Normal 199 2 2" xfId="31" xr:uid="{00000000-0005-0000-0000-00008A000000}"/>
    <cellStyle name="Normal 2" xfId="32" xr:uid="{00000000-0005-0000-0000-00008B000000}"/>
    <cellStyle name="Normal 2 10 2 2 2" xfId="33" xr:uid="{00000000-0005-0000-0000-00008C000000}"/>
    <cellStyle name="Normal 2 2" xfId="91" xr:uid="{00000000-0005-0000-0000-00008D000000}"/>
    <cellStyle name="Normal 2 2 2" xfId="108" xr:uid="{00000000-0005-0000-0000-00008E000000}"/>
    <cellStyle name="Normal 2 2 2 3" xfId="34" xr:uid="{00000000-0005-0000-0000-00008F000000}"/>
    <cellStyle name="Normal 2 3" xfId="97" xr:uid="{00000000-0005-0000-0000-000090000000}"/>
    <cellStyle name="Normal 22" xfId="124" xr:uid="{00000000-0005-0000-0000-000091000000}"/>
    <cellStyle name="Normal 3" xfId="94" xr:uid="{00000000-0005-0000-0000-000092000000}"/>
    <cellStyle name="Normal 4" xfId="151" xr:uid="{00000000-0005-0000-0000-000093000000}"/>
    <cellStyle name="Normal 43 3 3 2 2" xfId="117" xr:uid="{00000000-0005-0000-0000-000094000000}"/>
    <cellStyle name="Normal 43 4" xfId="109" xr:uid="{00000000-0005-0000-0000-000095000000}"/>
    <cellStyle name="Normal 56 2 2" xfId="125" xr:uid="{00000000-0005-0000-0000-000096000000}"/>
    <cellStyle name="Normal 56 3 2 2 2" xfId="126" xr:uid="{00000000-0005-0000-0000-000097000000}"/>
    <cellStyle name="Normal 601" xfId="35" xr:uid="{00000000-0005-0000-0000-000098000000}"/>
    <cellStyle name="Normal 605" xfId="36" xr:uid="{00000000-0005-0000-0000-000099000000}"/>
    <cellStyle name="Normal 606" xfId="37" xr:uid="{00000000-0005-0000-0000-00009A000000}"/>
    <cellStyle name="Normal 636" xfId="38" xr:uid="{00000000-0005-0000-0000-00009B000000}"/>
    <cellStyle name="Normal 640" xfId="39" xr:uid="{00000000-0005-0000-0000-00009C000000}"/>
    <cellStyle name="Normal 643" xfId="40" xr:uid="{00000000-0005-0000-0000-00009D000000}"/>
    <cellStyle name="Normal 646" xfId="41" xr:uid="{00000000-0005-0000-0000-00009E000000}"/>
    <cellStyle name="Normal 647" xfId="42" xr:uid="{00000000-0005-0000-0000-00009F000000}"/>
    <cellStyle name="Normal 649" xfId="43" xr:uid="{00000000-0005-0000-0000-0000A0000000}"/>
    <cellStyle name="Normal 650" xfId="44" xr:uid="{00000000-0005-0000-0000-0000A1000000}"/>
    <cellStyle name="Normal 651" xfId="45" xr:uid="{00000000-0005-0000-0000-0000A2000000}"/>
    <cellStyle name="Normal 652" xfId="46" xr:uid="{00000000-0005-0000-0000-0000A3000000}"/>
    <cellStyle name="Normal 653" xfId="47" xr:uid="{00000000-0005-0000-0000-0000A4000000}"/>
    <cellStyle name="Normal 654" xfId="48" xr:uid="{00000000-0005-0000-0000-0000A5000000}"/>
    <cellStyle name="Normal 655" xfId="49" xr:uid="{00000000-0005-0000-0000-0000A6000000}"/>
    <cellStyle name="Normal 656" xfId="50" xr:uid="{00000000-0005-0000-0000-0000A7000000}"/>
    <cellStyle name="Normal 657" xfId="51" xr:uid="{00000000-0005-0000-0000-0000A8000000}"/>
    <cellStyle name="Normal 658" xfId="52" xr:uid="{00000000-0005-0000-0000-0000A9000000}"/>
    <cellStyle name="Normal 659" xfId="53" xr:uid="{00000000-0005-0000-0000-0000AA000000}"/>
    <cellStyle name="Normal 660" xfId="54" xr:uid="{00000000-0005-0000-0000-0000AB000000}"/>
    <cellStyle name="Normal 662" xfId="55" xr:uid="{00000000-0005-0000-0000-0000AC000000}"/>
    <cellStyle name="Normal 663" xfId="56" xr:uid="{00000000-0005-0000-0000-0000AD000000}"/>
    <cellStyle name="Normal 664" xfId="57" xr:uid="{00000000-0005-0000-0000-0000AE000000}"/>
    <cellStyle name="Normal 665" xfId="58" xr:uid="{00000000-0005-0000-0000-0000AF000000}"/>
    <cellStyle name="Normal 667" xfId="59" xr:uid="{00000000-0005-0000-0000-0000B0000000}"/>
    <cellStyle name="Normal 673" xfId="60" xr:uid="{00000000-0005-0000-0000-0000B1000000}"/>
    <cellStyle name="Normal 674" xfId="61" xr:uid="{00000000-0005-0000-0000-0000B2000000}"/>
    <cellStyle name="Normal 675" xfId="62" xr:uid="{00000000-0005-0000-0000-0000B3000000}"/>
    <cellStyle name="Normal 676" xfId="63" xr:uid="{00000000-0005-0000-0000-0000B4000000}"/>
    <cellStyle name="Normal 677" xfId="64" xr:uid="{00000000-0005-0000-0000-0000B5000000}"/>
    <cellStyle name="Normal 678" xfId="65" xr:uid="{00000000-0005-0000-0000-0000B6000000}"/>
    <cellStyle name="Normal 679" xfId="66" xr:uid="{00000000-0005-0000-0000-0000B7000000}"/>
    <cellStyle name="Normal 684" xfId="67" xr:uid="{00000000-0005-0000-0000-0000B8000000}"/>
    <cellStyle name="Normal 713" xfId="68" xr:uid="{00000000-0005-0000-0000-0000B9000000}"/>
    <cellStyle name="Normal 714" xfId="69" xr:uid="{00000000-0005-0000-0000-0000BA000000}"/>
    <cellStyle name="Normal 715" xfId="70" xr:uid="{00000000-0005-0000-0000-0000BB000000}"/>
    <cellStyle name="Normal 744" xfId="71" xr:uid="{00000000-0005-0000-0000-0000BC000000}"/>
    <cellStyle name="Normal 802" xfId="72" xr:uid="{00000000-0005-0000-0000-0000BD000000}"/>
    <cellStyle name="Normal 944" xfId="73" xr:uid="{00000000-0005-0000-0000-0000BE000000}"/>
    <cellStyle name="Normal 947" xfId="74" xr:uid="{00000000-0005-0000-0000-0000BF000000}"/>
    <cellStyle name="Normal 952" xfId="75" xr:uid="{00000000-0005-0000-0000-0000C0000000}"/>
    <cellStyle name="Normal 957" xfId="76" xr:uid="{00000000-0005-0000-0000-0000C1000000}"/>
    <cellStyle name="Normal 958" xfId="77" xr:uid="{00000000-0005-0000-0000-0000C2000000}"/>
    <cellStyle name="Normal 959" xfId="78" xr:uid="{00000000-0005-0000-0000-0000C3000000}"/>
    <cellStyle name="Normal 960" xfId="79" xr:uid="{00000000-0005-0000-0000-0000C4000000}"/>
    <cellStyle name="Normal 961" xfId="80" xr:uid="{00000000-0005-0000-0000-0000C5000000}"/>
    <cellStyle name="Normal 962" xfId="81" xr:uid="{00000000-0005-0000-0000-0000C6000000}"/>
    <cellStyle name="Normal 963" xfId="82" xr:uid="{00000000-0005-0000-0000-0000C7000000}"/>
    <cellStyle name="Normal 964" xfId="83" xr:uid="{00000000-0005-0000-0000-0000C8000000}"/>
    <cellStyle name="Normal 965" xfId="84" xr:uid="{00000000-0005-0000-0000-0000C9000000}"/>
    <cellStyle name="Normal 966" xfId="85" xr:uid="{00000000-0005-0000-0000-0000CA000000}"/>
    <cellStyle name="Normal 967" xfId="86" xr:uid="{00000000-0005-0000-0000-0000CB000000}"/>
    <cellStyle name="Normal 971" xfId="87" xr:uid="{00000000-0005-0000-0000-0000CC000000}"/>
    <cellStyle name="Normal 986" xfId="88" xr:uid="{00000000-0005-0000-0000-0000CD000000}"/>
    <cellStyle name="Porcentaje" xfId="89" builtinId="5"/>
    <cellStyle name="Porcentaje 23 2" xfId="123" xr:uid="{00000000-0005-0000-0000-0000CF000000}"/>
    <cellStyle name="Porcentaje 31" xfId="122" xr:uid="{00000000-0005-0000-0000-0000D0000000}"/>
    <cellStyle name="Texto explicativo" xfId="90" builtinId="53"/>
    <cellStyle name="Texto explicativo 2" xfId="93" xr:uid="{00000000-0005-0000-0000-0000D2000000}"/>
  </cellStyles>
  <dxfs count="0"/>
  <tableStyles count="0" defaultTableStyle="TableStyleMedium2" defaultPivotStyle="PivotStyleLight16"/>
  <colors>
    <mruColors>
      <color rgb="FF0000CC"/>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108464</xdr:colOff>
      <xdr:row>1</xdr:row>
      <xdr:rowOff>28389</xdr:rowOff>
    </xdr:from>
    <xdr:to>
      <xdr:col>6</xdr:col>
      <xdr:colOff>1203110</xdr:colOff>
      <xdr:row>8</xdr:row>
      <xdr:rowOff>28389</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3219217" y="207683"/>
          <a:ext cx="3084811" cy="1255059"/>
        </a:xfrm>
        <a:prstGeom prst="rect">
          <a:avLst/>
        </a:prstGeom>
      </xdr:spPr>
    </xdr:pic>
    <xdr:clientData/>
  </xdr:twoCellAnchor>
  <xdr:twoCellAnchor editAs="oneCell">
    <xdr:from>
      <xdr:col>2</xdr:col>
      <xdr:colOff>44821</xdr:colOff>
      <xdr:row>43</xdr:row>
      <xdr:rowOff>33617</xdr:rowOff>
    </xdr:from>
    <xdr:to>
      <xdr:col>6</xdr:col>
      <xdr:colOff>1811525</xdr:colOff>
      <xdr:row>53</xdr:row>
      <xdr:rowOff>246530</xdr:rowOff>
    </xdr:to>
    <xdr:pic>
      <xdr:nvPicPr>
        <xdr:cNvPr id="6" name="Imagen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2"/>
        <a:stretch>
          <a:fillRect/>
        </a:stretch>
      </xdr:blipFill>
      <xdr:spPr>
        <a:xfrm>
          <a:off x="616321" y="17806146"/>
          <a:ext cx="6148204" cy="3798795"/>
        </a:xfrm>
        <a:prstGeom prst="rect">
          <a:avLst/>
        </a:prstGeom>
      </xdr:spPr>
    </xdr:pic>
    <xdr:clientData/>
  </xdr:twoCellAnchor>
  <xdr:twoCellAnchor editAs="oneCell">
    <xdr:from>
      <xdr:col>2</xdr:col>
      <xdr:colOff>33618</xdr:colOff>
      <xdr:row>66</xdr:row>
      <xdr:rowOff>22412</xdr:rowOff>
    </xdr:from>
    <xdr:to>
      <xdr:col>6</xdr:col>
      <xdr:colOff>1725706</xdr:colOff>
      <xdr:row>69</xdr:row>
      <xdr:rowOff>192781</xdr:rowOff>
    </xdr:to>
    <xdr:pic>
      <xdr:nvPicPr>
        <xdr:cNvPr id="8" name="Imagen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3"/>
        <a:stretch>
          <a:fillRect/>
        </a:stretch>
      </xdr:blipFill>
      <xdr:spPr>
        <a:xfrm>
          <a:off x="605118" y="24283147"/>
          <a:ext cx="6073588" cy="1604722"/>
        </a:xfrm>
        <a:prstGeom prst="rect">
          <a:avLst/>
        </a:prstGeom>
      </xdr:spPr>
    </xdr:pic>
    <xdr:clientData/>
  </xdr:twoCellAnchor>
  <xdr:twoCellAnchor editAs="oneCell">
    <xdr:from>
      <xdr:col>1</xdr:col>
      <xdr:colOff>392205</xdr:colOff>
      <xdr:row>76</xdr:row>
      <xdr:rowOff>190499</xdr:rowOff>
    </xdr:from>
    <xdr:to>
      <xdr:col>6</xdr:col>
      <xdr:colOff>1075764</xdr:colOff>
      <xdr:row>108</xdr:row>
      <xdr:rowOff>29882</xdr:rowOff>
    </xdr:to>
    <xdr:pic>
      <xdr:nvPicPr>
        <xdr:cNvPr id="5" name="Imagen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571499" y="27353558"/>
          <a:ext cx="5457265" cy="5935383"/>
        </a:xfrm>
        <a:prstGeom prst="rect">
          <a:avLst/>
        </a:prstGeom>
      </xdr:spPr>
    </xdr:pic>
    <xdr:clientData/>
  </xdr:twoCellAnchor>
  <xdr:twoCellAnchor editAs="oneCell">
    <xdr:from>
      <xdr:col>2</xdr:col>
      <xdr:colOff>986117</xdr:colOff>
      <xdr:row>32</xdr:row>
      <xdr:rowOff>112059</xdr:rowOff>
    </xdr:from>
    <xdr:to>
      <xdr:col>6</xdr:col>
      <xdr:colOff>859994</xdr:colOff>
      <xdr:row>39</xdr:row>
      <xdr:rowOff>216137</xdr:rowOff>
    </xdr:to>
    <xdr:pic>
      <xdr:nvPicPr>
        <xdr:cNvPr id="7" name="Imagen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5"/>
        <a:stretch>
          <a:fillRect/>
        </a:stretch>
      </xdr:blipFill>
      <xdr:spPr>
        <a:xfrm>
          <a:off x="1557617" y="13592735"/>
          <a:ext cx="4255377" cy="30848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279402</xdr:colOff>
      <xdr:row>7</xdr:row>
      <xdr:rowOff>91018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2335953</xdr:colOff>
      <xdr:row>1</xdr:row>
      <xdr:rowOff>22860</xdr:rowOff>
    </xdr:from>
    <xdr:to>
      <xdr:col>2</xdr:col>
      <xdr:colOff>121920</xdr:colOff>
      <xdr:row>5</xdr:row>
      <xdr:rowOff>137160</xdr:rowOff>
    </xdr:to>
    <xdr:pic>
      <xdr:nvPicPr>
        <xdr:cNvPr id="3" name="Imagen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35953" y="190500"/>
          <a:ext cx="1976967" cy="78486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697944</xdr:colOff>
      <xdr:row>8</xdr:row>
      <xdr:rowOff>136072</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31751</xdr:rowOff>
    </xdr:from>
    <xdr:to>
      <xdr:col>0</xdr:col>
      <xdr:colOff>1746250</xdr:colOff>
      <xdr:row>6</xdr:row>
      <xdr:rowOff>84667</xdr:rowOff>
    </xdr:to>
    <xdr:pic>
      <xdr:nvPicPr>
        <xdr:cNvPr id="4" name="Imagen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0" y="222251"/>
          <a:ext cx="1746250" cy="7937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123825</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oneCellAnchor>
    <xdr:from>
      <xdr:col>1</xdr:col>
      <xdr:colOff>38100</xdr:colOff>
      <xdr:row>0</xdr:row>
      <xdr:rowOff>0</xdr:rowOff>
    </xdr:from>
    <xdr:ext cx="1476375" cy="790575"/>
    <xdr:pic>
      <xdr:nvPicPr>
        <xdr:cNvPr id="3" name="Imagen 3">
          <a:extLst>
            <a:ext uri="{FF2B5EF4-FFF2-40B4-BE49-F238E27FC236}">
              <a16:creationId xmlns:a16="http://schemas.microsoft.com/office/drawing/2014/main" id="{00000000-0008-0000-0B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0"/>
          <a:ext cx="1476375" cy="790575"/>
        </a:xfrm>
        <a:prstGeom prst="rect">
          <a:avLst/>
        </a:prstGeom>
        <a:noFill/>
        <a:ln>
          <a:noFill/>
        </a:ln>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oneCellAnchor>
    <xdr:from>
      <xdr:col>1</xdr:col>
      <xdr:colOff>0</xdr:colOff>
      <xdr:row>0</xdr:row>
      <xdr:rowOff>0</xdr:rowOff>
    </xdr:from>
    <xdr:ext cx="1612493" cy="771525"/>
    <xdr:pic>
      <xdr:nvPicPr>
        <xdr:cNvPr id="3" name="Imagen 1">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76200" y="0"/>
          <a:ext cx="1612493" cy="771525"/>
        </a:xfrm>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E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E00-000004000000}"/>
            </a:ext>
          </a:extLst>
        </xdr:cNvPr>
        <xdr:cNvCxnSpPr/>
      </xdr:nvCxnSpPr>
      <xdr:spPr>
        <a:xfrm>
          <a:off x="6048375" y="3857625"/>
          <a:ext cx="5417343"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2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4" name="Rectángulo 4">
          <a:extLst>
            <a:ext uri="{FF2B5EF4-FFF2-40B4-BE49-F238E27FC236}">
              <a16:creationId xmlns:a16="http://schemas.microsoft.com/office/drawing/2014/main" id="{00000000-0008-0000-1200-000004000000}"/>
            </a:ext>
          </a:extLst>
        </xdr:cNvPr>
        <xdr:cNvSpPr/>
      </xdr:nvSpPr>
      <xdr:spPr>
        <a:xfrm>
          <a:off x="2371725" y="2409826"/>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oneCellAnchor>
    <xdr:from>
      <xdr:col>0</xdr:col>
      <xdr:colOff>0</xdr:colOff>
      <xdr:row>0</xdr:row>
      <xdr:rowOff>28575</xdr:rowOff>
    </xdr:from>
    <xdr:ext cx="1438275" cy="700354"/>
    <xdr:pic>
      <xdr:nvPicPr>
        <xdr:cNvPr id="3" name="Imagen 1">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28575"/>
          <a:ext cx="1438275" cy="700354"/>
        </a:xfrm>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4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oneCellAnchor>
    <xdr:from>
      <xdr:col>0</xdr:col>
      <xdr:colOff>0</xdr:colOff>
      <xdr:row>0</xdr:row>
      <xdr:rowOff>0</xdr:rowOff>
    </xdr:from>
    <xdr:ext cx="1438781" cy="678622"/>
    <xdr:pic>
      <xdr:nvPicPr>
        <xdr:cNvPr id="4" name="Imagen 5">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0" y="0"/>
          <a:ext cx="1438781" cy="678622"/>
        </a:xfrm>
        <a:prstGeom prst="rect">
          <a:avLst/>
        </a:prstGeom>
      </xdr:spPr>
    </xdr:pic>
    <xdr:clientData/>
  </xdr:oneCellAnchor>
  <xdr:oneCellAnchor>
    <xdr:from>
      <xdr:col>1</xdr:col>
      <xdr:colOff>95249</xdr:colOff>
      <xdr:row>9</xdr:row>
      <xdr:rowOff>152399</xdr:rowOff>
    </xdr:from>
    <xdr:ext cx="2200275" cy="248851"/>
    <xdr:sp macro="" textlink="">
      <xdr:nvSpPr>
        <xdr:cNvPr id="5" name="Rectángulo 1">
          <a:extLst>
            <a:ext uri="{FF2B5EF4-FFF2-40B4-BE49-F238E27FC236}">
              <a16:creationId xmlns:a16="http://schemas.microsoft.com/office/drawing/2014/main" id="{00000000-0008-0000-1400-000005000000}"/>
            </a:ext>
          </a:extLst>
        </xdr:cNvPr>
        <xdr:cNvSpPr/>
      </xdr:nvSpPr>
      <xdr:spPr>
        <a:xfrm>
          <a:off x="1743074" y="1800224"/>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24</xdr:row>
      <xdr:rowOff>66675</xdr:rowOff>
    </xdr:from>
    <xdr:to>
      <xdr:col>4</xdr:col>
      <xdr:colOff>981075</xdr:colOff>
      <xdr:row>24</xdr:row>
      <xdr:rowOff>152400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0</xdr:colOff>
      <xdr:row>0</xdr:row>
      <xdr:rowOff>0</xdr:rowOff>
    </xdr:from>
    <xdr:ext cx="1438781" cy="697672"/>
    <xdr:pic>
      <xdr:nvPicPr>
        <xdr:cNvPr id="4" name="Imagen 2">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0" y="0"/>
          <a:ext cx="1438781" cy="697672"/>
        </a:xfrm>
        <a:prstGeom prst="rect">
          <a:avLst/>
        </a:prstGeom>
      </xdr:spPr>
    </xdr:pic>
    <xdr:clientData/>
  </xdr:oneCellAnchor>
  <xdr:twoCellAnchor>
    <xdr:from>
      <xdr:col>3</xdr:col>
      <xdr:colOff>9525</xdr:colOff>
      <xdr:row>24</xdr:row>
      <xdr:rowOff>66675</xdr:rowOff>
    </xdr:from>
    <xdr:to>
      <xdr:col>4</xdr:col>
      <xdr:colOff>981075</xdr:colOff>
      <xdr:row>24</xdr:row>
      <xdr:rowOff>152400</xdr:rowOff>
    </xdr:to>
    <xdr:cxnSp macro="">
      <xdr:nvCxnSpPr>
        <xdr:cNvPr id="6" name="Conector recto 4">
          <a:extLst>
            <a:ext uri="{FF2B5EF4-FFF2-40B4-BE49-F238E27FC236}">
              <a16:creationId xmlns:a16="http://schemas.microsoft.com/office/drawing/2014/main" id="{00000000-0008-0000-1500-000006000000}"/>
            </a:ext>
          </a:extLst>
        </xdr:cNvPr>
        <xdr:cNvCxnSpPr/>
      </xdr:nvCxnSpPr>
      <xdr:spPr>
        <a:xfrm>
          <a:off x="4924425" y="4019550"/>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oneCellAnchor>
    <xdr:from>
      <xdr:col>0</xdr:col>
      <xdr:colOff>19050</xdr:colOff>
      <xdr:row>0</xdr:row>
      <xdr:rowOff>0</xdr:rowOff>
    </xdr:from>
    <xdr:ext cx="1341236" cy="658425"/>
    <xdr:pic>
      <xdr:nvPicPr>
        <xdr:cNvPr id="3" name="Imagen 1">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oneCellAnchor>
    <xdr:from>
      <xdr:col>0</xdr:col>
      <xdr:colOff>1</xdr:colOff>
      <xdr:row>0</xdr:row>
      <xdr:rowOff>0</xdr:rowOff>
    </xdr:from>
    <xdr:ext cx="1466850" cy="819149"/>
    <xdr:pic>
      <xdr:nvPicPr>
        <xdr:cNvPr id="3" name="Imagen 1">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0</xdr:col>
      <xdr:colOff>0</xdr:colOff>
      <xdr:row>0</xdr:row>
      <xdr:rowOff>0</xdr:rowOff>
    </xdr:from>
    <xdr:ext cx="1438781" cy="697672"/>
    <xdr:pic>
      <xdr:nvPicPr>
        <xdr:cNvPr id="3" name="Imagen 1">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0" y="0"/>
          <a:ext cx="1438781" cy="697672"/>
        </a:xfrm>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oneCellAnchor>
    <xdr:from>
      <xdr:col>0</xdr:col>
      <xdr:colOff>0</xdr:colOff>
      <xdr:row>1</xdr:row>
      <xdr:rowOff>19050</xdr:rowOff>
    </xdr:from>
    <xdr:ext cx="1438781" cy="707197"/>
    <xdr:pic>
      <xdr:nvPicPr>
        <xdr:cNvPr id="4" name="Imagen 2">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xfrm>
          <a:off x="0" y="200025"/>
          <a:ext cx="1438781" cy="707197"/>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oneCellAnchor>
    <xdr:from>
      <xdr:col>0</xdr:col>
      <xdr:colOff>0</xdr:colOff>
      <xdr:row>0</xdr:row>
      <xdr:rowOff>9525</xdr:rowOff>
    </xdr:from>
    <xdr:ext cx="1438781" cy="697672"/>
    <xdr:pic>
      <xdr:nvPicPr>
        <xdr:cNvPr id="3" name="Imagen 1">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0" y="9525"/>
          <a:ext cx="1438781" cy="697672"/>
        </a:xfrm>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18</xdr:row>
      <xdr:rowOff>47625</xdr:rowOff>
    </xdr:from>
    <xdr:to>
      <xdr:col>6</xdr:col>
      <xdr:colOff>1019175</xdr:colOff>
      <xdr:row>20</xdr:row>
      <xdr:rowOff>0</xdr:rowOff>
    </xdr:to>
    <xdr:cxnSp macro="">
      <xdr:nvCxnSpPr>
        <xdr:cNvPr id="4" name="Conector recto 3">
          <a:extLst>
            <a:ext uri="{FF2B5EF4-FFF2-40B4-BE49-F238E27FC236}">
              <a16:creationId xmlns:a16="http://schemas.microsoft.com/office/drawing/2014/main" id="{00000000-0008-0000-1B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9525</xdr:colOff>
      <xdr:row>0</xdr:row>
      <xdr:rowOff>19050</xdr:rowOff>
    </xdr:from>
    <xdr:ext cx="1438781" cy="697672"/>
    <xdr:pic>
      <xdr:nvPicPr>
        <xdr:cNvPr id="5" name="Imagen 2">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a:stretch>
          <a:fillRect/>
        </a:stretch>
      </xdr:blipFill>
      <xdr:spPr>
        <a:xfrm>
          <a:off x="9525" y="19050"/>
          <a:ext cx="1438781" cy="697672"/>
        </a:xfrm>
        <a:prstGeom prst="rect">
          <a:avLst/>
        </a:prstGeom>
      </xdr:spPr>
    </xdr:pic>
    <xdr:clientData/>
  </xdr:oneCellAnchor>
  <xdr:twoCellAnchor>
    <xdr:from>
      <xdr:col>5</xdr:col>
      <xdr:colOff>104775</xdr:colOff>
      <xdr:row>18</xdr:row>
      <xdr:rowOff>47625</xdr:rowOff>
    </xdr:from>
    <xdr:to>
      <xdr:col>6</xdr:col>
      <xdr:colOff>1019175</xdr:colOff>
      <xdr:row>20</xdr:row>
      <xdr:rowOff>0</xdr:rowOff>
    </xdr:to>
    <xdr:cxnSp macro="">
      <xdr:nvCxnSpPr>
        <xdr:cNvPr id="6" name="Conector recto 3">
          <a:extLst>
            <a:ext uri="{FF2B5EF4-FFF2-40B4-BE49-F238E27FC236}">
              <a16:creationId xmlns:a16="http://schemas.microsoft.com/office/drawing/2014/main" id="{00000000-0008-0000-1B00-000006000000}"/>
            </a:ext>
          </a:extLst>
        </xdr:cNvPr>
        <xdr:cNvCxnSpPr/>
      </xdr:nvCxnSpPr>
      <xdr:spPr>
        <a:xfrm>
          <a:off x="5610225" y="2171700"/>
          <a:ext cx="145732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66743</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oneCellAnchor>
    <xdr:from>
      <xdr:col>0</xdr:col>
      <xdr:colOff>9525</xdr:colOff>
      <xdr:row>0</xdr:row>
      <xdr:rowOff>114300</xdr:rowOff>
    </xdr:from>
    <xdr:ext cx="1447800" cy="781118"/>
    <xdr:pic>
      <xdr:nvPicPr>
        <xdr:cNvPr id="4" name="Imagen 2">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9525" y="114300"/>
          <a:ext cx="1447800" cy="781118"/>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D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marzo 2024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D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D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31/03/2024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oneCellAnchor>
    <xdr:from>
      <xdr:col>0</xdr:col>
      <xdr:colOff>0</xdr:colOff>
      <xdr:row>0</xdr:row>
      <xdr:rowOff>85725</xdr:rowOff>
    </xdr:from>
    <xdr:ext cx="1533525" cy="752822"/>
    <xdr:pic>
      <xdr:nvPicPr>
        <xdr:cNvPr id="3" name="Imagen 1">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4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oneCellAnchor>
    <xdr:from>
      <xdr:col>0</xdr:col>
      <xdr:colOff>66674</xdr:colOff>
      <xdr:row>0</xdr:row>
      <xdr:rowOff>114300</xdr:rowOff>
    </xdr:from>
    <xdr:ext cx="1552576" cy="743124"/>
    <xdr:pic>
      <xdr:nvPicPr>
        <xdr:cNvPr id="3" name="Imagen 10">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66674" y="114300"/>
          <a:ext cx="1552576" cy="743124"/>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6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oneCellAnchor>
    <xdr:from>
      <xdr:col>1</xdr:col>
      <xdr:colOff>238125</xdr:colOff>
      <xdr:row>12</xdr:row>
      <xdr:rowOff>0</xdr:rowOff>
    </xdr:from>
    <xdr:ext cx="2200847" cy="451143"/>
    <xdr:pic>
      <xdr:nvPicPr>
        <xdr:cNvPr id="4" name="Imagen 1">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2771775" y="1905000"/>
          <a:ext cx="2200847" cy="451143"/>
        </a:xfrm>
        <a:prstGeom prst="rect">
          <a:avLst/>
        </a:prstGeom>
      </xdr:spPr>
    </xdr:pic>
    <xdr:clientData/>
  </xdr:oneCellAnchor>
  <xdr:oneCellAnchor>
    <xdr:from>
      <xdr:col>0</xdr:col>
      <xdr:colOff>0</xdr:colOff>
      <xdr:row>0</xdr:row>
      <xdr:rowOff>104775</xdr:rowOff>
    </xdr:from>
    <xdr:ext cx="1513416" cy="742950"/>
    <xdr:pic>
      <xdr:nvPicPr>
        <xdr:cNvPr id="5" name="Imagen 2">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9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oneCellAnchor>
    <xdr:from>
      <xdr:col>0</xdr:col>
      <xdr:colOff>142875</xdr:colOff>
      <xdr:row>0</xdr:row>
      <xdr:rowOff>47625</xdr:rowOff>
    </xdr:from>
    <xdr:ext cx="1524000" cy="748146"/>
    <xdr:pic>
      <xdr:nvPicPr>
        <xdr:cNvPr id="4" name="Imagen 2">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oneCellAnchor>
  <xdr:oneCellAnchor>
    <xdr:from>
      <xdr:col>1</xdr:col>
      <xdr:colOff>257175</xdr:colOff>
      <xdr:row>11</xdr:row>
      <xdr:rowOff>133350</xdr:rowOff>
    </xdr:from>
    <xdr:ext cx="2200847" cy="451143"/>
    <xdr:pic>
      <xdr:nvPicPr>
        <xdr:cNvPr id="6" name="Imagen 4">
          <a:extLst>
            <a:ext uri="{FF2B5EF4-FFF2-40B4-BE49-F238E27FC236}">
              <a16:creationId xmlns:a16="http://schemas.microsoft.com/office/drawing/2014/main" id="{00000000-0008-0000-2900-000006000000}"/>
            </a:ext>
          </a:extLst>
        </xdr:cNvPr>
        <xdr:cNvPicPr>
          <a:picLocks noChangeAspect="1"/>
        </xdr:cNvPicPr>
      </xdr:nvPicPr>
      <xdr:blipFill>
        <a:blip xmlns:r="http://schemas.openxmlformats.org/officeDocument/2006/relationships" r:embed="rId2"/>
        <a:stretch>
          <a:fillRect/>
        </a:stretch>
      </xdr:blipFill>
      <xdr:spPr>
        <a:xfrm>
          <a:off x="2066925" y="1924050"/>
          <a:ext cx="2200847" cy="451143"/>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A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C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E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F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J5" sqref="J5"/>
    </sheetView>
  </sheetViews>
  <sheetFormatPr baseColWidth="10" defaultColWidth="11.44140625" defaultRowHeight="13.8" x14ac:dyDescent="0.25"/>
  <cols>
    <col min="1" max="2" width="11.44140625" style="116"/>
    <col min="3" max="3" width="9.33203125" style="116" customWidth="1"/>
    <col min="4" max="4" width="6.6640625" style="116" customWidth="1"/>
    <col min="5" max="6" width="11.44140625" style="116"/>
    <col min="7" max="7" width="6.33203125" style="116" customWidth="1"/>
    <col min="8" max="11" width="11.44140625" style="116"/>
    <col min="12" max="12" width="8.5546875" style="116" customWidth="1"/>
    <col min="13" max="16384" width="11.44140625" style="116"/>
  </cols>
  <sheetData>
    <row r="2" spans="1:12" x14ac:dyDescent="0.25">
      <c r="B2" s="1254" t="s">
        <v>614</v>
      </c>
      <c r="C2" s="1254"/>
      <c r="D2" s="1254"/>
      <c r="E2" s="1254"/>
      <c r="F2" s="1254"/>
      <c r="G2" s="1254"/>
      <c r="H2" s="1254"/>
      <c r="I2" s="1254"/>
      <c r="J2" s="1254"/>
      <c r="K2" s="1254"/>
      <c r="L2" s="1118"/>
    </row>
    <row r="3" spans="1:12" x14ac:dyDescent="0.25">
      <c r="A3" s="535"/>
      <c r="B3" s="1255" t="s">
        <v>796</v>
      </c>
      <c r="C3" s="1255"/>
      <c r="D3" s="1255"/>
      <c r="E3" s="1255"/>
      <c r="F3" s="1255"/>
      <c r="G3" s="1255"/>
      <c r="H3" s="1255"/>
      <c r="I3" s="1255"/>
      <c r="J3" s="1255"/>
      <c r="K3" s="1255"/>
    </row>
    <row r="18" spans="1:14" x14ac:dyDescent="0.25">
      <c r="B18" s="83"/>
      <c r="C18" s="83"/>
      <c r="D18" s="83"/>
      <c r="E18" s="1256"/>
      <c r="F18" s="1256"/>
      <c r="G18" s="83"/>
      <c r="H18" s="1256"/>
      <c r="I18" s="1256"/>
      <c r="J18" s="1256"/>
      <c r="K18" s="1256"/>
      <c r="L18" s="83"/>
      <c r="M18" s="83"/>
      <c r="N18" s="83"/>
    </row>
    <row r="19" spans="1:14" x14ac:dyDescent="0.25">
      <c r="A19" s="617"/>
      <c r="B19" s="618"/>
      <c r="C19" s="618"/>
      <c r="D19" s="618"/>
      <c r="E19" s="1257"/>
      <c r="F19" s="1257"/>
      <c r="G19" s="618"/>
      <c r="H19" s="1257"/>
      <c r="I19" s="1257"/>
      <c r="J19" s="1257"/>
      <c r="K19" s="1257"/>
      <c r="L19" s="618"/>
      <c r="M19" s="618"/>
      <c r="N19" s="618"/>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64" activePane="bottomLeft" state="frozen"/>
      <selection activeCell="A24" sqref="A24"/>
      <selection pane="bottomLeft" activeCell="C70" sqref="C70"/>
    </sheetView>
  </sheetViews>
  <sheetFormatPr baseColWidth="10" defaultColWidth="11.44140625" defaultRowHeight="13.2" x14ac:dyDescent="0.25"/>
  <cols>
    <col min="1" max="1" width="24" style="21" customWidth="1"/>
    <col min="2" max="2" width="10.109375" style="21" bestFit="1" customWidth="1"/>
    <col min="3" max="3" width="61.5546875" style="21" bestFit="1" customWidth="1"/>
    <col min="4" max="4" width="14.88671875" style="41" customWidth="1"/>
    <col min="5" max="6" width="11.44140625" style="21"/>
    <col min="7" max="7" width="31.6640625" style="21" hidden="1" customWidth="1"/>
    <col min="8" max="8" width="0" style="21" hidden="1" customWidth="1"/>
    <col min="9" max="16384" width="11.44140625" style="21"/>
  </cols>
  <sheetData>
    <row r="1" spans="1:8" ht="37.5" customHeight="1" x14ac:dyDescent="0.25">
      <c r="B1" s="533" t="s">
        <v>386</v>
      </c>
      <c r="C1" s="132" t="s">
        <v>435</v>
      </c>
      <c r="D1" s="22"/>
    </row>
    <row r="2" spans="1:8" x14ac:dyDescent="0.25">
      <c r="G2" s="21">
        <v>1</v>
      </c>
    </row>
    <row r="3" spans="1:8" ht="13.8" x14ac:dyDescent="0.25">
      <c r="C3" s="118" t="s">
        <v>613</v>
      </c>
      <c r="D3" s="534"/>
      <c r="G3" s="21">
        <v>2</v>
      </c>
    </row>
    <row r="4" spans="1:8" x14ac:dyDescent="0.25">
      <c r="G4" s="21">
        <v>3</v>
      </c>
    </row>
    <row r="5" spans="1:8" x14ac:dyDescent="0.25">
      <c r="G5" s="21">
        <v>4</v>
      </c>
    </row>
    <row r="6" spans="1:8" x14ac:dyDescent="0.25">
      <c r="A6" s="651" t="s">
        <v>383</v>
      </c>
      <c r="B6" s="906">
        <v>45382</v>
      </c>
      <c r="G6" s="21">
        <v>5</v>
      </c>
    </row>
    <row r="7" spans="1:8" ht="12.75" hidden="1" customHeight="1" x14ac:dyDescent="0.25">
      <c r="A7" s="516"/>
      <c r="B7" s="516"/>
      <c r="C7" s="516"/>
      <c r="D7" s="517"/>
      <c r="G7" s="21">
        <v>6</v>
      </c>
    </row>
    <row r="8" spans="1:8" x14ac:dyDescent="0.25">
      <c r="A8" s="518"/>
      <c r="G8" s="21">
        <v>7</v>
      </c>
    </row>
    <row r="9" spans="1:8" ht="26.4" customHeight="1" x14ac:dyDescent="0.25">
      <c r="B9" s="519"/>
      <c r="C9" s="45" t="s">
        <v>21</v>
      </c>
      <c r="D9" s="520" t="s">
        <v>304</v>
      </c>
      <c r="G9" s="21">
        <v>8</v>
      </c>
    </row>
    <row r="10" spans="1:8" ht="26.4" customHeight="1" x14ac:dyDescent="0.25">
      <c r="B10" s="521" t="s">
        <v>345</v>
      </c>
      <c r="C10" s="522"/>
      <c r="D10" s="523"/>
      <c r="G10" s="21">
        <v>9</v>
      </c>
      <c r="H10" s="21" t="s">
        <v>366</v>
      </c>
    </row>
    <row r="11" spans="1:8" ht="13.8" x14ac:dyDescent="0.25">
      <c r="A11" s="41"/>
      <c r="B11" s="524"/>
      <c r="C11" s="21" t="s">
        <v>278</v>
      </c>
      <c r="D11" s="525" t="s">
        <v>22</v>
      </c>
      <c r="G11" s="21">
        <v>10</v>
      </c>
      <c r="H11" s="21" t="s">
        <v>367</v>
      </c>
    </row>
    <row r="12" spans="1:8" ht="13.8" x14ac:dyDescent="0.25">
      <c r="A12" s="41"/>
      <c r="B12" s="524"/>
      <c r="C12" s="21" t="s">
        <v>38</v>
      </c>
      <c r="D12" s="526" t="s">
        <v>23</v>
      </c>
      <c r="G12" s="21">
        <v>11</v>
      </c>
      <c r="H12" s="21" t="s">
        <v>368</v>
      </c>
    </row>
    <row r="13" spans="1:8" ht="13.8" x14ac:dyDescent="0.25">
      <c r="A13" s="41"/>
      <c r="B13" s="521" t="s">
        <v>224</v>
      </c>
      <c r="D13" s="525" t="s">
        <v>116</v>
      </c>
      <c r="G13" s="21">
        <v>12</v>
      </c>
      <c r="H13" s="21" t="s">
        <v>369</v>
      </c>
    </row>
    <row r="14" spans="1:8" x14ac:dyDescent="0.25">
      <c r="A14" s="41"/>
      <c r="B14" s="524"/>
      <c r="C14" s="21" t="s">
        <v>174</v>
      </c>
      <c r="D14" s="527" t="s">
        <v>24</v>
      </c>
    </row>
    <row r="15" spans="1:8" x14ac:dyDescent="0.25">
      <c r="A15" s="41"/>
      <c r="B15" s="524"/>
      <c r="C15" s="21" t="s">
        <v>97</v>
      </c>
      <c r="D15" s="527" t="s">
        <v>25</v>
      </c>
    </row>
    <row r="16" spans="1:8" x14ac:dyDescent="0.25">
      <c r="A16" s="41"/>
      <c r="B16" s="524"/>
      <c r="C16" s="21" t="s">
        <v>175</v>
      </c>
      <c r="D16" s="527" t="s">
        <v>26</v>
      </c>
    </row>
    <row r="17" spans="1:4" x14ac:dyDescent="0.25">
      <c r="A17" s="41"/>
      <c r="B17" s="524"/>
      <c r="C17" s="21" t="s">
        <v>39</v>
      </c>
      <c r="D17" s="527" t="s">
        <v>27</v>
      </c>
    </row>
    <row r="18" spans="1:4" ht="13.8" x14ac:dyDescent="0.25">
      <c r="A18" s="41"/>
      <c r="B18" s="524"/>
      <c r="C18" s="21" t="s">
        <v>175</v>
      </c>
      <c r="D18" s="526" t="s">
        <v>26</v>
      </c>
    </row>
    <row r="19" spans="1:4" x14ac:dyDescent="0.25">
      <c r="A19" s="41"/>
      <c r="B19" s="524"/>
      <c r="C19" s="21" t="s">
        <v>176</v>
      </c>
      <c r="D19" s="527" t="s">
        <v>28</v>
      </c>
    </row>
    <row r="20" spans="1:4" x14ac:dyDescent="0.25">
      <c r="A20" s="41"/>
      <c r="B20" s="524"/>
      <c r="C20" s="21" t="s">
        <v>329</v>
      </c>
      <c r="D20" s="527" t="s">
        <v>29</v>
      </c>
    </row>
    <row r="21" spans="1:4" x14ac:dyDescent="0.25">
      <c r="A21" s="41"/>
      <c r="B21" s="524"/>
      <c r="C21" s="21" t="s">
        <v>279</v>
      </c>
      <c r="D21" s="527" t="s">
        <v>30</v>
      </c>
    </row>
    <row r="22" spans="1:4" x14ac:dyDescent="0.25">
      <c r="A22" s="41"/>
      <c r="B22" s="524"/>
      <c r="C22" s="21" t="s">
        <v>190</v>
      </c>
      <c r="D22" s="527" t="s">
        <v>31</v>
      </c>
    </row>
    <row r="23" spans="1:4" ht="13.8" x14ac:dyDescent="0.25">
      <c r="A23" s="41"/>
      <c r="B23" s="524"/>
      <c r="C23" s="21" t="s">
        <v>109</v>
      </c>
      <c r="D23" s="526" t="s">
        <v>32</v>
      </c>
    </row>
    <row r="24" spans="1:4" ht="13.8" x14ac:dyDescent="0.25">
      <c r="A24" s="41"/>
      <c r="B24" s="524"/>
      <c r="C24" s="21" t="s">
        <v>115</v>
      </c>
      <c r="D24" s="525" t="s">
        <v>33</v>
      </c>
    </row>
    <row r="25" spans="1:4" ht="13.8" x14ac:dyDescent="0.25">
      <c r="A25" s="41"/>
      <c r="B25" s="524"/>
      <c r="C25" s="21" t="s">
        <v>98</v>
      </c>
      <c r="D25" s="526" t="s">
        <v>34</v>
      </c>
    </row>
    <row r="26" spans="1:4" x14ac:dyDescent="0.25">
      <c r="A26" s="41"/>
      <c r="B26" s="524"/>
      <c r="C26" s="21" t="s">
        <v>99</v>
      </c>
      <c r="D26" s="527" t="s">
        <v>35</v>
      </c>
    </row>
    <row r="27" spans="1:4" x14ac:dyDescent="0.25">
      <c r="A27" s="41"/>
      <c r="B27" s="524"/>
      <c r="C27" s="21" t="s">
        <v>117</v>
      </c>
      <c r="D27" s="527" t="s">
        <v>36</v>
      </c>
    </row>
    <row r="28" spans="1:4" x14ac:dyDescent="0.25">
      <c r="A28" s="41"/>
      <c r="B28" s="524"/>
      <c r="C28" s="21" t="s">
        <v>63</v>
      </c>
      <c r="D28" s="527" t="s">
        <v>37</v>
      </c>
    </row>
    <row r="29" spans="1:4" ht="13.8" x14ac:dyDescent="0.25">
      <c r="A29" s="41"/>
      <c r="B29" s="524"/>
      <c r="C29" s="21" t="s">
        <v>64</v>
      </c>
      <c r="D29" s="526" t="s">
        <v>280</v>
      </c>
    </row>
    <row r="30" spans="1:4" ht="13.8" x14ac:dyDescent="0.25">
      <c r="A30" s="41"/>
      <c r="B30" s="524"/>
      <c r="C30" s="21" t="s">
        <v>65</v>
      </c>
      <c r="D30" s="526" t="s">
        <v>281</v>
      </c>
    </row>
    <row r="31" spans="1:4" ht="13.8" x14ac:dyDescent="0.25">
      <c r="A31" s="41"/>
      <c r="B31" s="524"/>
      <c r="C31" s="21" t="s">
        <v>196</v>
      </c>
      <c r="D31" s="526" t="s">
        <v>282</v>
      </c>
    </row>
    <row r="32" spans="1:4" ht="13.8" x14ac:dyDescent="0.25">
      <c r="A32" s="41"/>
      <c r="B32" s="524"/>
      <c r="C32" s="21" t="s">
        <v>284</v>
      </c>
      <c r="D32" s="526" t="s">
        <v>35</v>
      </c>
    </row>
    <row r="33" spans="1:4" ht="13.8" x14ac:dyDescent="0.25">
      <c r="A33" s="41"/>
      <c r="B33" s="524"/>
      <c r="C33" s="21" t="s">
        <v>286</v>
      </c>
      <c r="D33" s="526" t="s">
        <v>282</v>
      </c>
    </row>
    <row r="34" spans="1:4" ht="13.8" x14ac:dyDescent="0.25">
      <c r="A34" s="41"/>
      <c r="B34" s="524"/>
      <c r="C34" s="21" t="s">
        <v>200</v>
      </c>
      <c r="D34" s="526" t="s">
        <v>283</v>
      </c>
    </row>
    <row r="35" spans="1:4" ht="13.8" x14ac:dyDescent="0.25">
      <c r="A35" s="41"/>
      <c r="B35" s="524"/>
      <c r="C35" s="21" t="s">
        <v>41</v>
      </c>
      <c r="D35" s="526" t="s">
        <v>287</v>
      </c>
    </row>
    <row r="36" spans="1:4" ht="13.8" x14ac:dyDescent="0.25">
      <c r="A36" s="41"/>
      <c r="B36" s="524"/>
      <c r="C36" s="21" t="s">
        <v>76</v>
      </c>
      <c r="D36" s="526" t="s">
        <v>287</v>
      </c>
    </row>
    <row r="37" spans="1:4" ht="13.8" x14ac:dyDescent="0.25">
      <c r="A37" s="41"/>
      <c r="B37" s="524"/>
      <c r="C37" s="21" t="s">
        <v>201</v>
      </c>
      <c r="D37" s="526" t="s">
        <v>287</v>
      </c>
    </row>
    <row r="38" spans="1:4" ht="13.8" x14ac:dyDescent="0.25">
      <c r="A38" s="41"/>
      <c r="B38" s="524"/>
      <c r="C38" s="21" t="s">
        <v>332</v>
      </c>
      <c r="D38" s="526" t="s">
        <v>287</v>
      </c>
    </row>
    <row r="39" spans="1:4" ht="13.8" x14ac:dyDescent="0.25">
      <c r="A39" s="41"/>
      <c r="B39" s="524"/>
      <c r="C39" s="21" t="s">
        <v>66</v>
      </c>
      <c r="D39" s="526" t="s">
        <v>288</v>
      </c>
    </row>
    <row r="40" spans="1:4" ht="13.8" x14ac:dyDescent="0.25">
      <c r="A40" s="41"/>
      <c r="B40" s="524"/>
      <c r="C40" s="21" t="s">
        <v>42</v>
      </c>
      <c r="D40" s="526" t="s">
        <v>289</v>
      </c>
    </row>
    <row r="41" spans="1:4" ht="13.8" x14ac:dyDescent="0.25">
      <c r="A41" s="41"/>
      <c r="B41" s="524"/>
      <c r="C41" s="21" t="s">
        <v>67</v>
      </c>
      <c r="D41" s="526" t="s">
        <v>290</v>
      </c>
    </row>
    <row r="42" spans="1:4" ht="13.8" x14ac:dyDescent="0.25">
      <c r="A42" s="41"/>
      <c r="B42" s="521" t="s">
        <v>54</v>
      </c>
      <c r="D42" s="525" t="s">
        <v>128</v>
      </c>
    </row>
    <row r="43" spans="1:4" ht="13.8" x14ac:dyDescent="0.25">
      <c r="A43" s="41"/>
      <c r="B43" s="524"/>
      <c r="C43" s="21" t="s">
        <v>60</v>
      </c>
      <c r="D43" s="526" t="s">
        <v>291</v>
      </c>
    </row>
    <row r="44" spans="1:4" ht="13.8" x14ac:dyDescent="0.25">
      <c r="A44" s="41"/>
      <c r="B44" s="524"/>
      <c r="C44" s="21" t="s">
        <v>135</v>
      </c>
      <c r="D44" s="526" t="s">
        <v>292</v>
      </c>
    </row>
    <row r="45" spans="1:4" ht="13.8" x14ac:dyDescent="0.25">
      <c r="A45" s="41"/>
      <c r="B45" s="524"/>
      <c r="C45" s="21" t="s">
        <v>205</v>
      </c>
      <c r="D45" s="526" t="s">
        <v>293</v>
      </c>
    </row>
    <row r="46" spans="1:4" ht="13.8" x14ac:dyDescent="0.25">
      <c r="A46" s="41"/>
      <c r="B46" s="524"/>
      <c r="C46" s="21" t="s">
        <v>145</v>
      </c>
      <c r="D46" s="526" t="s">
        <v>293</v>
      </c>
    </row>
    <row r="47" spans="1:4" ht="13.8" x14ac:dyDescent="0.25">
      <c r="A47" s="41"/>
      <c r="B47" s="524"/>
      <c r="C47" s="21" t="s">
        <v>295</v>
      </c>
      <c r="D47" s="526" t="s">
        <v>294</v>
      </c>
    </row>
    <row r="48" spans="1:4" ht="13.8" x14ac:dyDescent="0.25">
      <c r="A48" s="41"/>
      <c r="B48" s="524"/>
      <c r="C48" s="21" t="s">
        <v>334</v>
      </c>
      <c r="D48" s="526" t="s">
        <v>296</v>
      </c>
    </row>
    <row r="49" spans="1:4" ht="13.8" x14ac:dyDescent="0.25">
      <c r="A49" s="41"/>
      <c r="B49" s="524"/>
      <c r="C49" s="21" t="s">
        <v>337</v>
      </c>
      <c r="D49" s="526" t="s">
        <v>296</v>
      </c>
    </row>
    <row r="50" spans="1:4" ht="13.8" x14ac:dyDescent="0.25">
      <c r="A50" s="41"/>
      <c r="B50" s="524"/>
      <c r="C50" s="21" t="s">
        <v>141</v>
      </c>
      <c r="D50" s="526" t="s">
        <v>297</v>
      </c>
    </row>
    <row r="51" spans="1:4" ht="13.8" x14ac:dyDescent="0.25">
      <c r="A51" s="41"/>
      <c r="B51" s="524"/>
      <c r="C51" s="21" t="s">
        <v>142</v>
      </c>
      <c r="D51" s="526" t="s">
        <v>298</v>
      </c>
    </row>
    <row r="52" spans="1:4" ht="13.8" x14ac:dyDescent="0.25">
      <c r="A52" s="41"/>
      <c r="B52" s="524"/>
      <c r="C52" s="21" t="s">
        <v>44</v>
      </c>
      <c r="D52" s="526" t="s">
        <v>299</v>
      </c>
    </row>
    <row r="53" spans="1:4" ht="13.8" x14ac:dyDescent="0.25">
      <c r="A53" s="41"/>
      <c r="B53" s="524"/>
      <c r="C53" s="21" t="s">
        <v>69</v>
      </c>
      <c r="D53" s="526" t="s">
        <v>300</v>
      </c>
    </row>
    <row r="54" spans="1:4" ht="13.8" x14ac:dyDescent="0.25">
      <c r="A54" s="41"/>
      <c r="B54" s="524"/>
      <c r="C54" s="21" t="s">
        <v>70</v>
      </c>
      <c r="D54" s="526" t="s">
        <v>301</v>
      </c>
    </row>
    <row r="55" spans="1:4" ht="13.8" x14ac:dyDescent="0.25">
      <c r="A55" s="41"/>
      <c r="B55" s="524"/>
      <c r="C55" s="21" t="s">
        <v>303</v>
      </c>
      <c r="D55" s="526" t="s">
        <v>302</v>
      </c>
    </row>
    <row r="56" spans="1:4" ht="13.8" x14ac:dyDescent="0.25">
      <c r="A56" s="41"/>
      <c r="B56" s="524"/>
      <c r="C56" s="21" t="s">
        <v>71</v>
      </c>
      <c r="D56" s="525" t="s">
        <v>302</v>
      </c>
    </row>
    <row r="57" spans="1:4" ht="13.8" x14ac:dyDescent="0.25">
      <c r="A57" s="41"/>
      <c r="B57" s="521" t="s">
        <v>55</v>
      </c>
      <c r="D57" s="525" t="s">
        <v>53</v>
      </c>
    </row>
    <row r="58" spans="1:4" ht="13.8" x14ac:dyDescent="0.25">
      <c r="A58" s="41"/>
      <c r="B58" s="521" t="s">
        <v>225</v>
      </c>
      <c r="D58" s="526" t="s">
        <v>226</v>
      </c>
    </row>
    <row r="59" spans="1:4" ht="13.8" x14ac:dyDescent="0.25">
      <c r="A59" s="41"/>
      <c r="B59" s="521" t="s">
        <v>346</v>
      </c>
      <c r="D59" s="526"/>
    </row>
    <row r="60" spans="1:4" ht="13.8" x14ac:dyDescent="0.25">
      <c r="A60" s="41"/>
      <c r="B60" s="524"/>
      <c r="C60" s="21" t="s">
        <v>305</v>
      </c>
      <c r="D60" s="525" t="s">
        <v>306</v>
      </c>
    </row>
    <row r="61" spans="1:4" ht="13.8" x14ac:dyDescent="0.25">
      <c r="A61" s="41"/>
      <c r="B61" s="524"/>
      <c r="C61" s="21" t="s">
        <v>310</v>
      </c>
      <c r="D61" s="525" t="s">
        <v>311</v>
      </c>
    </row>
    <row r="62" spans="1:4" ht="13.8" x14ac:dyDescent="0.25">
      <c r="A62" s="41"/>
      <c r="B62" s="524"/>
      <c r="C62" s="21" t="s">
        <v>338</v>
      </c>
      <c r="D62" s="525" t="s">
        <v>313</v>
      </c>
    </row>
    <row r="63" spans="1:4" ht="13.8" x14ac:dyDescent="0.25">
      <c r="A63" s="41"/>
      <c r="B63" s="524"/>
      <c r="C63" s="21" t="s">
        <v>312</v>
      </c>
      <c r="D63" s="525" t="s">
        <v>314</v>
      </c>
    </row>
    <row r="64" spans="1:4" ht="13.8" x14ac:dyDescent="0.25">
      <c r="A64" s="41"/>
      <c r="B64" s="528"/>
      <c r="C64" s="529" t="s">
        <v>432</v>
      </c>
      <c r="D64" s="530" t="s">
        <v>433</v>
      </c>
    </row>
    <row r="65" spans="1:4" ht="21.15" customHeight="1" x14ac:dyDescent="0.25">
      <c r="A65" s="531"/>
      <c r="D65" s="532"/>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zoomScale="85" zoomScaleNormal="85" workbookViewId="0">
      <selection activeCell="D26" sqref="D26"/>
    </sheetView>
  </sheetViews>
  <sheetFormatPr baseColWidth="10" defaultColWidth="11.44140625" defaultRowHeight="13.8" x14ac:dyDescent="0.25"/>
  <cols>
    <col min="1" max="1" width="2.6640625" style="116" customWidth="1"/>
    <col min="2" max="2" width="5.88671875" style="116" customWidth="1"/>
    <col min="3" max="3" width="28.44140625" style="116" customWidth="1"/>
    <col min="4" max="4" width="8.33203125" style="116" customWidth="1"/>
    <col min="5" max="5" width="11.44140625" style="116"/>
    <col min="6" max="6" width="17.5546875" style="116" customWidth="1"/>
    <col min="7" max="7" width="39.33203125" style="116" customWidth="1"/>
    <col min="8" max="8" width="7.109375" style="116" customWidth="1"/>
    <col min="9" max="9" width="3.33203125" style="116" customWidth="1"/>
    <col min="10" max="13" width="8.5546875" style="116" customWidth="1"/>
    <col min="14" max="14" width="18.44140625" style="116" bestFit="1" customWidth="1"/>
    <col min="15" max="16384" width="11.44140625" style="116"/>
  </cols>
  <sheetData>
    <row r="3" spans="2:9" x14ac:dyDescent="0.25">
      <c r="C3" s="117"/>
      <c r="D3" s="117"/>
      <c r="E3" s="117"/>
      <c r="F3" s="117"/>
      <c r="G3" s="117"/>
      <c r="H3" s="117"/>
      <c r="I3" s="117"/>
    </row>
    <row r="4" spans="2:9" x14ac:dyDescent="0.25">
      <c r="C4" s="117"/>
      <c r="D4" s="117"/>
      <c r="E4" s="117"/>
      <c r="F4" s="117"/>
      <c r="G4" s="117"/>
    </row>
    <row r="5" spans="2:9" x14ac:dyDescent="0.25">
      <c r="C5" s="117"/>
      <c r="D5" s="117"/>
      <c r="E5" s="117"/>
      <c r="F5" s="117"/>
      <c r="G5" s="117"/>
    </row>
    <row r="6" spans="2:9" x14ac:dyDescent="0.25">
      <c r="C6" s="117"/>
      <c r="D6" s="117"/>
      <c r="E6" s="117"/>
      <c r="F6" s="117"/>
      <c r="G6" s="117"/>
    </row>
    <row r="7" spans="2:9" x14ac:dyDescent="0.25">
      <c r="C7" s="117"/>
      <c r="D7" s="117"/>
      <c r="E7" s="117"/>
      <c r="F7" s="117"/>
      <c r="G7" s="117"/>
    </row>
    <row r="8" spans="2:9" x14ac:dyDescent="0.25">
      <c r="C8" s="117"/>
      <c r="D8" s="117"/>
      <c r="E8" s="117"/>
      <c r="F8" s="117"/>
      <c r="G8" s="117"/>
    </row>
    <row r="9" spans="2:9" x14ac:dyDescent="0.25">
      <c r="C9" s="117"/>
      <c r="D9" s="1258" t="s">
        <v>627</v>
      </c>
      <c r="E9" s="1258"/>
      <c r="F9" s="1258"/>
      <c r="G9" s="1258"/>
    </row>
    <row r="10" spans="2:9" ht="23.25" customHeight="1" x14ac:dyDescent="0.25">
      <c r="B10" s="536"/>
      <c r="C10" s="1259" t="s">
        <v>534</v>
      </c>
      <c r="D10" s="1259"/>
      <c r="E10" s="1259"/>
      <c r="F10" s="1259"/>
      <c r="G10" s="1259"/>
      <c r="H10" s="1259"/>
      <c r="I10" s="1259"/>
    </row>
    <row r="11" spans="2:9" ht="3.75" customHeight="1" x14ac:dyDescent="0.25">
      <c r="C11" s="119"/>
      <c r="D11" s="117"/>
      <c r="E11" s="117"/>
      <c r="F11" s="117"/>
      <c r="G11" s="117"/>
    </row>
    <row r="12" spans="2:9" ht="10.5" customHeight="1" x14ac:dyDescent="0.25">
      <c r="C12" s="119"/>
      <c r="D12" s="117"/>
      <c r="E12" s="117"/>
      <c r="F12" s="117"/>
      <c r="G12" s="117"/>
    </row>
    <row r="13" spans="2:9" hidden="1" x14ac:dyDescent="0.25">
      <c r="C13" s="19"/>
      <c r="D13" s="117"/>
      <c r="E13" s="117"/>
      <c r="F13" s="117"/>
      <c r="G13" s="117"/>
    </row>
    <row r="14" spans="2:9" ht="35.1" customHeight="1" x14ac:dyDescent="0.25">
      <c r="C14" s="1261" t="s">
        <v>788</v>
      </c>
      <c r="D14" s="1261"/>
      <c r="E14" s="1261"/>
      <c r="F14" s="1261"/>
      <c r="G14" s="1261"/>
      <c r="H14" s="1261"/>
    </row>
    <row r="15" spans="2:9" ht="35.1" customHeight="1" x14ac:dyDescent="0.25">
      <c r="B15" s="1085" t="s">
        <v>545</v>
      </c>
      <c r="C15" s="1086" t="s">
        <v>533</v>
      </c>
      <c r="D15" s="1086"/>
      <c r="E15" s="1087"/>
      <c r="F15" s="1087"/>
      <c r="G15" s="117"/>
      <c r="H15" s="117"/>
      <c r="I15" s="117"/>
    </row>
    <row r="16" spans="2:9" ht="7.5" customHeight="1" x14ac:dyDescent="0.25">
      <c r="C16" s="1086"/>
      <c r="D16" s="1086"/>
      <c r="E16" s="1087"/>
      <c r="F16" s="1087"/>
      <c r="G16" s="117"/>
    </row>
    <row r="17" spans="2:10" ht="297" customHeight="1" x14ac:dyDescent="0.25">
      <c r="C17" s="1262" t="s">
        <v>745</v>
      </c>
      <c r="D17" s="1262"/>
      <c r="E17" s="1262"/>
      <c r="F17" s="1262"/>
      <c r="G17" s="1262"/>
      <c r="H17" s="1262"/>
      <c r="I17" s="1262"/>
    </row>
    <row r="18" spans="2:10" ht="90.75" customHeight="1" x14ac:dyDescent="0.25">
      <c r="C18" s="1262"/>
      <c r="D18" s="1262"/>
      <c r="E18" s="1262"/>
      <c r="F18" s="1262"/>
      <c r="G18" s="1262"/>
      <c r="H18" s="1262"/>
      <c r="I18" s="1262"/>
    </row>
    <row r="19" spans="2:10" ht="35.1" customHeight="1" x14ac:dyDescent="0.25">
      <c r="C19" s="1088" t="s">
        <v>535</v>
      </c>
      <c r="D19" s="20"/>
      <c r="E19" s="20"/>
      <c r="F19" s="20"/>
      <c r="G19" s="20"/>
      <c r="H19" s="20"/>
      <c r="I19" s="20"/>
    </row>
    <row r="20" spans="2:10" ht="35.1" customHeight="1" x14ac:dyDescent="0.25">
      <c r="C20" s="1088" t="s">
        <v>536</v>
      </c>
      <c r="D20" s="20"/>
      <c r="E20" s="20"/>
      <c r="F20" s="20"/>
      <c r="G20" s="20"/>
      <c r="H20" s="20"/>
      <c r="I20" s="20"/>
    </row>
    <row r="21" spans="2:10" ht="35.1" customHeight="1" x14ac:dyDescent="0.25">
      <c r="C21" s="1260" t="s">
        <v>537</v>
      </c>
      <c r="D21" s="1260"/>
      <c r="E21" s="1260"/>
      <c r="F21" s="1260"/>
      <c r="G21" s="1260"/>
      <c r="H21" s="1260"/>
      <c r="I21" s="1260"/>
    </row>
    <row r="22" spans="2:10" ht="35.1" customHeight="1" x14ac:dyDescent="0.25">
      <c r="C22" s="1088" t="s">
        <v>538</v>
      </c>
      <c r="D22" s="20"/>
      <c r="E22" s="20"/>
      <c r="F22" s="20"/>
      <c r="G22" s="20"/>
      <c r="H22" s="1089"/>
      <c r="I22" s="20"/>
    </row>
    <row r="23" spans="2:10" ht="35.1" customHeight="1" x14ac:dyDescent="0.25">
      <c r="C23" s="1090" t="s">
        <v>542</v>
      </c>
      <c r="D23" s="20"/>
      <c r="E23" s="20"/>
      <c r="F23" s="20"/>
      <c r="G23" s="20"/>
      <c r="H23" s="20"/>
      <c r="I23" s="20"/>
    </row>
    <row r="24" spans="2:10" ht="35.1" customHeight="1" x14ac:dyDescent="0.25">
      <c r="C24" s="1090" t="s">
        <v>541</v>
      </c>
      <c r="D24" s="20"/>
      <c r="E24" s="20"/>
      <c r="F24" s="20"/>
      <c r="G24" s="20"/>
      <c r="H24" s="20"/>
      <c r="I24" s="20"/>
    </row>
    <row r="25" spans="2:10" ht="35.1" customHeight="1" x14ac:dyDescent="0.25">
      <c r="C25" s="1090" t="s">
        <v>540</v>
      </c>
      <c r="D25" s="20"/>
      <c r="E25" s="20"/>
      <c r="F25" s="20"/>
      <c r="G25" s="20"/>
      <c r="H25" s="20"/>
      <c r="I25" s="20"/>
    </row>
    <row r="26" spans="2:10" ht="35.1" customHeight="1" x14ac:dyDescent="0.25">
      <c r="C26" s="1090" t="s">
        <v>539</v>
      </c>
      <c r="D26" s="1253" t="s">
        <v>543</v>
      </c>
      <c r="E26" s="20"/>
      <c r="F26" s="20"/>
      <c r="G26" s="20"/>
      <c r="H26" s="20"/>
      <c r="I26" s="20"/>
    </row>
    <row r="27" spans="2:10" ht="10.5" customHeight="1" x14ac:dyDescent="0.25">
      <c r="B27" s="1091"/>
      <c r="C27" s="1090"/>
      <c r="D27" s="120"/>
      <c r="E27" s="20"/>
      <c r="F27" s="20"/>
      <c r="G27" s="20"/>
      <c r="H27" s="20"/>
      <c r="I27" s="20"/>
    </row>
    <row r="28" spans="2:10" ht="67.5" customHeight="1" x14ac:dyDescent="0.25">
      <c r="C28" s="1090"/>
      <c r="D28" s="120"/>
      <c r="E28" s="20"/>
      <c r="F28" s="20"/>
      <c r="G28" s="20"/>
      <c r="H28" s="20"/>
      <c r="I28" s="20"/>
    </row>
    <row r="29" spans="2:10" ht="33.75" customHeight="1" x14ac:dyDescent="0.25">
      <c r="C29" s="1090"/>
      <c r="D29" s="120"/>
      <c r="E29" s="20"/>
      <c r="F29" s="20"/>
      <c r="G29" s="20"/>
      <c r="I29" s="1089">
        <v>2</v>
      </c>
    </row>
    <row r="30" spans="2:10" ht="13.5" customHeight="1" x14ac:dyDescent="0.25">
      <c r="B30" s="1258" t="s">
        <v>755</v>
      </c>
      <c r="C30" s="1258"/>
      <c r="D30" s="1258"/>
      <c r="E30" s="1258"/>
      <c r="F30" s="1258"/>
      <c r="G30" s="20"/>
      <c r="H30" s="20"/>
      <c r="I30" s="20"/>
    </row>
    <row r="31" spans="2:10" ht="9" customHeight="1" x14ac:dyDescent="0.25">
      <c r="C31" s="1090"/>
      <c r="D31" s="120"/>
      <c r="E31" s="20"/>
      <c r="F31" s="20"/>
      <c r="G31" s="20"/>
      <c r="H31" s="20"/>
      <c r="I31" s="20"/>
    </row>
    <row r="32" spans="2:10" ht="14.4" x14ac:dyDescent="0.25">
      <c r="B32" s="1091" t="s">
        <v>549</v>
      </c>
      <c r="C32" s="1092" t="s">
        <v>546</v>
      </c>
      <c r="D32" s="1090"/>
      <c r="E32" s="120"/>
      <c r="F32" s="20"/>
      <c r="G32" s="20"/>
      <c r="H32" s="20"/>
      <c r="I32" s="20"/>
      <c r="J32" s="20"/>
    </row>
    <row r="33" spans="2:14" ht="33.75" customHeight="1" x14ac:dyDescent="0.25">
      <c r="C33" s="1090"/>
      <c r="D33" s="120"/>
      <c r="E33" s="20"/>
      <c r="F33" s="20"/>
      <c r="G33" s="20"/>
      <c r="H33" s="20"/>
      <c r="I33" s="20"/>
    </row>
    <row r="34" spans="2:14" ht="33.75" customHeight="1" x14ac:dyDescent="0.25">
      <c r="C34" s="1090"/>
      <c r="D34" s="120"/>
      <c r="E34" s="20"/>
      <c r="F34" s="20"/>
      <c r="G34" s="20"/>
      <c r="H34" s="20"/>
      <c r="I34" s="20"/>
    </row>
    <row r="35" spans="2:14" ht="33.75" customHeight="1" x14ac:dyDescent="0.25">
      <c r="C35" s="1090"/>
      <c r="D35" s="120"/>
      <c r="E35" s="20"/>
      <c r="F35" s="20"/>
      <c r="G35" s="20"/>
      <c r="H35" s="20"/>
      <c r="I35" s="20"/>
    </row>
    <row r="36" spans="2:14" ht="33.75" customHeight="1" x14ac:dyDescent="0.25">
      <c r="C36" s="1090"/>
      <c r="D36" s="120"/>
      <c r="E36" s="20"/>
      <c r="F36" s="20"/>
      <c r="G36" s="20"/>
      <c r="H36" s="20"/>
      <c r="I36" s="20"/>
    </row>
    <row r="37" spans="2:14" ht="33.75" customHeight="1" x14ac:dyDescent="0.25">
      <c r="C37" s="1090"/>
      <c r="D37" s="120"/>
      <c r="E37" s="20"/>
      <c r="F37" s="20"/>
      <c r="G37" s="20"/>
      <c r="H37" s="20"/>
      <c r="I37" s="20"/>
    </row>
    <row r="38" spans="2:14" ht="33.75" customHeight="1" x14ac:dyDescent="0.25">
      <c r="C38" s="1090"/>
      <c r="D38" s="120"/>
      <c r="E38" s="20"/>
      <c r="F38" s="20"/>
      <c r="G38" s="20"/>
      <c r="H38" s="20"/>
      <c r="I38" s="20"/>
    </row>
    <row r="39" spans="2:14" ht="33.75" customHeight="1" x14ac:dyDescent="0.25">
      <c r="C39" s="1090"/>
      <c r="D39" s="120"/>
      <c r="E39" s="20"/>
      <c r="F39" s="20"/>
      <c r="G39" s="20"/>
      <c r="H39" s="20"/>
      <c r="I39" s="20"/>
    </row>
    <row r="40" spans="2:14" ht="33.75" customHeight="1" x14ac:dyDescent="0.25">
      <c r="C40" s="1090"/>
      <c r="D40" s="120"/>
      <c r="E40" s="20"/>
      <c r="F40" s="20"/>
      <c r="G40" s="20"/>
      <c r="H40" s="20"/>
      <c r="I40" s="20"/>
    </row>
    <row r="41" spans="2:14" ht="33.75" customHeight="1" x14ac:dyDescent="0.25">
      <c r="C41" s="1090"/>
      <c r="D41" s="120"/>
      <c r="E41" s="20"/>
      <c r="F41" s="20"/>
      <c r="G41" s="20"/>
      <c r="H41" s="20"/>
      <c r="I41" s="20"/>
    </row>
    <row r="42" spans="2:14" ht="33.75" hidden="1" customHeight="1" x14ac:dyDescent="0.25">
      <c r="C42" s="1090"/>
      <c r="D42" s="120"/>
      <c r="E42" s="20"/>
      <c r="F42" s="20"/>
      <c r="G42" s="20"/>
      <c r="H42" s="20"/>
      <c r="I42" s="20"/>
    </row>
    <row r="43" spans="2:14" ht="14.4" x14ac:dyDescent="0.25">
      <c r="B43" s="1093" t="s">
        <v>547</v>
      </c>
      <c r="C43" s="1092" t="s">
        <v>548</v>
      </c>
      <c r="D43" s="120"/>
      <c r="E43" s="20"/>
      <c r="F43" s="20"/>
      <c r="G43" s="20"/>
      <c r="H43" s="20"/>
      <c r="I43" s="20"/>
    </row>
    <row r="44" spans="2:14" ht="3.75" customHeight="1" x14ac:dyDescent="0.25">
      <c r="C44" s="1090"/>
      <c r="D44" s="120"/>
      <c r="E44" s="20"/>
      <c r="F44" s="20"/>
      <c r="G44" s="20"/>
      <c r="H44" s="20"/>
      <c r="I44" s="20"/>
    </row>
    <row r="45" spans="2:14" ht="33.75" customHeight="1" x14ac:dyDescent="0.25">
      <c r="C45" s="1090"/>
      <c r="D45" s="120"/>
      <c r="E45" s="20"/>
      <c r="F45" s="20"/>
      <c r="G45" s="20"/>
      <c r="H45" s="20"/>
      <c r="I45" s="20"/>
    </row>
    <row r="46" spans="2:14" ht="33.75" customHeight="1" x14ac:dyDescent="0.25">
      <c r="C46" s="1090"/>
      <c r="D46" s="120"/>
      <c r="E46" s="20"/>
      <c r="F46" s="20"/>
      <c r="G46" s="20"/>
      <c r="H46" s="20"/>
      <c r="I46" s="20"/>
      <c r="N46" s="604"/>
    </row>
    <row r="47" spans="2:14" ht="33.75" customHeight="1" x14ac:dyDescent="0.25">
      <c r="C47" s="1090"/>
      <c r="D47" s="120"/>
      <c r="E47" s="20"/>
      <c r="F47" s="20"/>
      <c r="G47" s="20"/>
      <c r="H47" s="20"/>
      <c r="I47" s="20"/>
    </row>
    <row r="48" spans="2:14" ht="33.75" customHeight="1" x14ac:dyDescent="0.25">
      <c r="C48" s="1090"/>
      <c r="D48" s="120"/>
      <c r="E48" s="20"/>
      <c r="F48" s="20"/>
      <c r="G48" s="20"/>
      <c r="H48" s="20"/>
      <c r="I48" s="20"/>
    </row>
    <row r="49" spans="3:9" ht="33.75" customHeight="1" x14ac:dyDescent="0.25">
      <c r="C49" s="1090"/>
      <c r="D49" s="120"/>
      <c r="E49" s="20"/>
      <c r="F49" s="20"/>
      <c r="G49" s="20"/>
      <c r="H49" s="20"/>
      <c r="I49" s="20"/>
    </row>
    <row r="50" spans="3:9" ht="33.75" customHeight="1" x14ac:dyDescent="0.25">
      <c r="C50" s="1090"/>
      <c r="D50" s="120"/>
      <c r="E50" s="20"/>
      <c r="F50" s="20"/>
      <c r="G50" s="20"/>
      <c r="H50" s="20"/>
      <c r="I50" s="20"/>
    </row>
    <row r="51" spans="3:9" ht="33.75" customHeight="1" x14ac:dyDescent="0.25">
      <c r="C51" s="1090"/>
      <c r="D51" s="120"/>
      <c r="E51" s="20"/>
      <c r="F51" s="20"/>
      <c r="G51" s="20"/>
      <c r="H51" s="20"/>
      <c r="I51" s="20"/>
    </row>
    <row r="52" spans="3:9" ht="21.75" customHeight="1" x14ac:dyDescent="0.25">
      <c r="C52" s="1090"/>
      <c r="D52" s="120"/>
      <c r="E52" s="20"/>
      <c r="F52" s="20"/>
      <c r="G52" s="20"/>
      <c r="H52" s="20"/>
      <c r="I52" s="20"/>
    </row>
    <row r="53" spans="3:9" ht="21.75" customHeight="1" x14ac:dyDescent="0.25">
      <c r="C53" s="1090"/>
      <c r="D53" s="120"/>
      <c r="E53" s="20"/>
      <c r="F53" s="20"/>
      <c r="G53" s="20"/>
      <c r="H53" s="20"/>
      <c r="I53" s="20"/>
    </row>
    <row r="54" spans="3:9" ht="21.75" customHeight="1" x14ac:dyDescent="0.25">
      <c r="C54" s="1090"/>
      <c r="D54" s="120"/>
      <c r="E54" s="20"/>
      <c r="F54" s="20"/>
      <c r="G54" s="20"/>
      <c r="H54" s="20"/>
      <c r="I54" s="20"/>
    </row>
    <row r="55" spans="3:9" ht="21.75" customHeight="1" x14ac:dyDescent="0.25">
      <c r="C55" s="1090"/>
      <c r="D55" s="120"/>
      <c r="E55" s="20"/>
      <c r="F55" s="20"/>
      <c r="G55" s="20"/>
      <c r="H55" s="20"/>
      <c r="I55" s="20"/>
    </row>
    <row r="56" spans="3:9" ht="21.75" customHeight="1" x14ac:dyDescent="0.25">
      <c r="C56" s="1090"/>
      <c r="D56" s="120"/>
      <c r="E56" s="20"/>
      <c r="F56" s="20"/>
      <c r="G56" s="20"/>
      <c r="H56" s="20"/>
      <c r="I56" s="20"/>
    </row>
    <row r="57" spans="3:9" ht="21.75" customHeight="1" x14ac:dyDescent="0.25">
      <c r="C57" s="1090"/>
      <c r="D57" s="120"/>
      <c r="E57" s="20"/>
      <c r="F57" s="20"/>
      <c r="G57" s="20"/>
      <c r="H57" s="20"/>
      <c r="I57" s="20"/>
    </row>
    <row r="58" spans="3:9" ht="21.75" customHeight="1" x14ac:dyDescent="0.25">
      <c r="C58" s="1090"/>
      <c r="D58" s="120"/>
      <c r="E58" s="20"/>
      <c r="F58" s="20"/>
      <c r="G58" s="20"/>
      <c r="H58" s="20"/>
      <c r="I58" s="20"/>
    </row>
    <row r="59" spans="3:9" ht="21.75" customHeight="1" x14ac:dyDescent="0.25">
      <c r="C59" s="1090"/>
      <c r="D59" s="120"/>
      <c r="E59" s="20"/>
      <c r="F59" s="20"/>
      <c r="G59" s="20"/>
      <c r="H59" s="20"/>
      <c r="I59" s="20"/>
    </row>
    <row r="60" spans="3:9" ht="21.75" customHeight="1" x14ac:dyDescent="0.25">
      <c r="C60" s="1090"/>
      <c r="D60" s="120"/>
      <c r="E60" s="20"/>
      <c r="F60" s="20"/>
      <c r="G60" s="20"/>
      <c r="H60" s="20"/>
      <c r="I60" s="20"/>
    </row>
    <row r="61" spans="3:9" ht="21.75" customHeight="1" x14ac:dyDescent="0.25">
      <c r="C61" s="1090"/>
      <c r="D61" s="120"/>
      <c r="E61" s="20"/>
      <c r="F61" s="20"/>
      <c r="G61" s="20"/>
      <c r="H61" s="20"/>
      <c r="I61" s="20"/>
    </row>
    <row r="62" spans="3:9" ht="21.75" customHeight="1" x14ac:dyDescent="0.25">
      <c r="C62" s="1090"/>
      <c r="D62" s="120"/>
      <c r="E62" s="20"/>
      <c r="F62" s="20"/>
      <c r="G62" s="20"/>
      <c r="H62" s="20"/>
      <c r="I62" s="20"/>
    </row>
    <row r="63" spans="3:9" ht="21.75" customHeight="1" x14ac:dyDescent="0.25">
      <c r="C63" s="1090"/>
      <c r="D63" s="120"/>
      <c r="E63" s="20"/>
      <c r="F63" s="20"/>
      <c r="G63" s="20"/>
      <c r="H63" s="20"/>
      <c r="I63" s="20"/>
    </row>
    <row r="64" spans="3:9" ht="14.4" x14ac:dyDescent="0.25">
      <c r="C64" s="1090"/>
      <c r="D64" s="120"/>
      <c r="E64" s="20"/>
      <c r="F64" s="20"/>
      <c r="G64" s="20"/>
      <c r="H64" s="20"/>
      <c r="I64" s="20">
        <v>3</v>
      </c>
    </row>
    <row r="65" spans="2:10" ht="14.4" x14ac:dyDescent="0.25">
      <c r="C65" s="1092" t="s">
        <v>641</v>
      </c>
      <c r="D65" s="120"/>
      <c r="E65" s="20"/>
      <c r="F65" s="20"/>
      <c r="G65" s="20"/>
      <c r="H65" s="20"/>
      <c r="I65" s="20"/>
    </row>
    <row r="66" spans="2:10" ht="15" customHeight="1" x14ac:dyDescent="0.25">
      <c r="C66" s="1094" t="s">
        <v>642</v>
      </c>
      <c r="D66" s="120"/>
      <c r="E66" s="20"/>
      <c r="F66" s="20"/>
      <c r="G66" s="20"/>
      <c r="H66" s="20"/>
      <c r="I66" s="20"/>
    </row>
    <row r="67" spans="2:10" ht="33.75" customHeight="1" x14ac:dyDescent="0.25">
      <c r="C67" s="1090"/>
      <c r="D67" s="120"/>
      <c r="E67" s="20"/>
      <c r="F67" s="20"/>
      <c r="G67" s="20"/>
      <c r="H67" s="20"/>
      <c r="I67" s="20"/>
    </row>
    <row r="68" spans="2:10" ht="45.75" customHeight="1" x14ac:dyDescent="0.25">
      <c r="C68" s="1090"/>
      <c r="D68" s="120"/>
      <c r="E68" s="20"/>
      <c r="F68" s="20"/>
      <c r="G68" s="20"/>
      <c r="H68" s="20"/>
      <c r="I68" s="20"/>
    </row>
    <row r="69" spans="2:10" ht="33.75" customHeight="1" x14ac:dyDescent="0.25">
      <c r="C69" s="1090"/>
      <c r="D69" s="120"/>
      <c r="E69" s="20"/>
      <c r="F69" s="20"/>
      <c r="G69" s="20"/>
      <c r="H69" s="20"/>
      <c r="I69" s="20"/>
    </row>
    <row r="70" spans="2:10" ht="22.95" customHeight="1" x14ac:dyDescent="0.25">
      <c r="C70" s="1090"/>
      <c r="D70" s="120"/>
      <c r="E70" s="20"/>
      <c r="F70" s="20"/>
      <c r="G70" s="20"/>
      <c r="H70" s="20"/>
      <c r="I70" s="20"/>
    </row>
    <row r="71" spans="2:10" ht="46.2" hidden="1" customHeight="1" x14ac:dyDescent="0.25">
      <c r="C71" s="1090"/>
      <c r="D71" s="120"/>
      <c r="E71" s="20"/>
      <c r="F71" s="20"/>
      <c r="G71" s="20"/>
      <c r="H71" s="20"/>
      <c r="I71" s="20"/>
    </row>
    <row r="72" spans="2:10" x14ac:dyDescent="0.25">
      <c r="C72" s="534" t="s">
        <v>552</v>
      </c>
      <c r="D72" s="534"/>
      <c r="E72" s="534"/>
      <c r="F72" s="534"/>
      <c r="G72" s="534"/>
      <c r="H72" s="534"/>
      <c r="I72" s="534"/>
    </row>
    <row r="73" spans="2:10" ht="15.6" x14ac:dyDescent="0.25">
      <c r="B73" s="1095" t="s">
        <v>550</v>
      </c>
      <c r="C73" s="1096" t="s">
        <v>551</v>
      </c>
      <c r="D73" s="120"/>
      <c r="E73" s="20"/>
      <c r="F73" s="1089"/>
      <c r="G73" s="1090"/>
      <c r="H73" s="20"/>
      <c r="I73" s="20"/>
    </row>
    <row r="74" spans="2:10" ht="14.4" x14ac:dyDescent="0.25">
      <c r="B74" s="1095" t="s">
        <v>436</v>
      </c>
      <c r="C74" s="1090" t="s">
        <v>762</v>
      </c>
      <c r="E74" s="120"/>
      <c r="F74" s="20"/>
      <c r="G74" s="1089" t="s">
        <v>752</v>
      </c>
      <c r="H74" s="20"/>
      <c r="I74" s="20"/>
    </row>
    <row r="75" spans="2:10" ht="15.6" x14ac:dyDescent="0.25">
      <c r="B75" s="1095" t="s">
        <v>437</v>
      </c>
      <c r="C75" s="1090" t="s">
        <v>763</v>
      </c>
      <c r="E75" s="20"/>
      <c r="F75" s="20"/>
      <c r="G75" s="20"/>
      <c r="H75" s="20"/>
      <c r="I75" s="20"/>
      <c r="J75" s="20"/>
    </row>
    <row r="76" spans="2:10" ht="14.4" x14ac:dyDescent="0.25">
      <c r="C76" s="1090" t="s">
        <v>544</v>
      </c>
      <c r="D76" s="20"/>
      <c r="E76" s="20"/>
      <c r="F76" s="20"/>
      <c r="G76" s="20"/>
      <c r="H76" s="20"/>
      <c r="I76" s="20"/>
    </row>
    <row r="77" spans="2:10" x14ac:dyDescent="0.25">
      <c r="B77" s="1095" t="s">
        <v>553</v>
      </c>
      <c r="C77" s="1090" t="s">
        <v>554</v>
      </c>
      <c r="F77" s="1097">
        <v>28</v>
      </c>
    </row>
  </sheetData>
  <mergeCells count="6">
    <mergeCell ref="B30:F30"/>
    <mergeCell ref="D9:G9"/>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2" fitToHeight="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N73"/>
  <sheetViews>
    <sheetView showGridLines="0" topLeftCell="B36" zoomScale="90" zoomScaleNormal="90" workbookViewId="0">
      <selection activeCell="B7" sqref="B7"/>
    </sheetView>
  </sheetViews>
  <sheetFormatPr baseColWidth="10" defaultColWidth="11.44140625" defaultRowHeight="13.2" x14ac:dyDescent="0.25"/>
  <cols>
    <col min="1" max="1" width="2.109375" style="21" hidden="1" customWidth="1"/>
    <col min="2" max="2" width="5.109375" style="21" customWidth="1"/>
    <col min="3" max="3" width="7" style="21" customWidth="1"/>
    <col min="4" max="4" width="41.88671875" style="21" customWidth="1"/>
    <col min="5" max="5" width="5.6640625" style="23" bestFit="1" customWidth="1"/>
    <col min="6" max="7" width="15.109375" style="21" bestFit="1" customWidth="1"/>
    <col min="8" max="8" width="7.33203125" style="568" bestFit="1" customWidth="1"/>
    <col min="9" max="9" width="11.5546875" style="21" bestFit="1" customWidth="1"/>
    <col min="10" max="10" width="14.88671875" style="21" bestFit="1" customWidth="1"/>
    <col min="11" max="11" width="3.44140625" style="21" bestFit="1" customWidth="1"/>
    <col min="12" max="13" width="14.88671875" style="21" bestFit="1" customWidth="1"/>
    <col min="14" max="14" width="14.5546875" style="21" bestFit="1" customWidth="1"/>
    <col min="15" max="16384" width="11.44140625" style="21"/>
  </cols>
  <sheetData>
    <row r="1" spans="1:9" x14ac:dyDescent="0.25">
      <c r="D1" s="71"/>
      <c r="E1" s="632" t="s">
        <v>308</v>
      </c>
      <c r="H1" s="568">
        <v>4</v>
      </c>
    </row>
    <row r="3" spans="1:9" x14ac:dyDescent="0.25">
      <c r="F3" s="24"/>
    </row>
    <row r="6" spans="1:9" x14ac:dyDescent="0.25">
      <c r="G6" s="25"/>
    </row>
    <row r="7" spans="1:9" x14ac:dyDescent="0.25">
      <c r="G7" s="25"/>
    </row>
    <row r="8" spans="1:9" x14ac:dyDescent="0.25">
      <c r="G8" s="25"/>
    </row>
    <row r="9" spans="1:9" x14ac:dyDescent="0.25">
      <c r="A9" s="1265" t="s">
        <v>615</v>
      </c>
      <c r="B9" s="1265"/>
      <c r="C9" s="1265"/>
      <c r="D9" s="1265"/>
      <c r="E9" s="1265"/>
      <c r="F9" s="1265"/>
      <c r="G9" s="1265"/>
      <c r="H9" s="1265"/>
      <c r="I9" s="52"/>
    </row>
    <row r="10" spans="1:9" x14ac:dyDescent="0.25">
      <c r="A10" s="1265" t="s">
        <v>765</v>
      </c>
      <c r="B10" s="1265"/>
      <c r="C10" s="1265"/>
      <c r="D10" s="1265"/>
      <c r="E10" s="1265"/>
      <c r="F10" s="1265"/>
      <c r="G10" s="1265"/>
      <c r="H10" s="1265"/>
      <c r="I10" s="52"/>
    </row>
    <row r="11" spans="1:9" x14ac:dyDescent="0.25">
      <c r="A11" s="1263" t="s">
        <v>766</v>
      </c>
      <c r="B11" s="1263"/>
      <c r="C11" s="1263"/>
      <c r="D11" s="1263"/>
      <c r="E11" s="1263"/>
      <c r="F11" s="1263"/>
      <c r="G11" s="1263"/>
      <c r="H11" s="1263"/>
      <c r="I11" s="963"/>
    </row>
    <row r="12" spans="1:9" x14ac:dyDescent="0.25">
      <c r="A12" s="1263" t="s">
        <v>482</v>
      </c>
      <c r="B12" s="1263"/>
      <c r="C12" s="1263"/>
      <c r="D12" s="1263"/>
      <c r="E12" s="1263"/>
      <c r="F12" s="1263"/>
      <c r="G12" s="1263"/>
      <c r="H12" s="1263"/>
      <c r="I12" s="963"/>
    </row>
    <row r="13" spans="1:9" ht="15.6" x14ac:dyDescent="0.3">
      <c r="A13" s="1275"/>
      <c r="B13" s="1275"/>
      <c r="C13" s="1275"/>
      <c r="D13" s="1275"/>
      <c r="E13" s="1275"/>
      <c r="F13" s="1275"/>
      <c r="G13" s="1275"/>
      <c r="H13" s="1135"/>
      <c r="I13" s="633"/>
    </row>
    <row r="14" spans="1:9" x14ac:dyDescent="0.25">
      <c r="F14" s="624">
        <v>45382</v>
      </c>
      <c r="G14" s="624">
        <v>45291</v>
      </c>
      <c r="H14" s="1136"/>
      <c r="I14" s="634"/>
    </row>
    <row r="15" spans="1:9" ht="13.8" x14ac:dyDescent="0.25">
      <c r="B15" s="53"/>
      <c r="C15" s="54"/>
      <c r="D15" s="54"/>
      <c r="E15" s="65" t="s">
        <v>171</v>
      </c>
      <c r="F15" s="65">
        <v>2024</v>
      </c>
      <c r="G15" s="66">
        <v>2023</v>
      </c>
      <c r="I15" s="568"/>
    </row>
    <row r="16" spans="1:9" x14ac:dyDescent="0.25">
      <c r="B16" s="1271" t="s">
        <v>172</v>
      </c>
      <c r="C16" s="1272"/>
      <c r="D16" s="1272"/>
      <c r="E16" s="26"/>
      <c r="G16" s="55"/>
      <c r="I16" s="568"/>
    </row>
    <row r="17" spans="1:10" x14ac:dyDescent="0.25">
      <c r="B17" s="56" t="s">
        <v>173</v>
      </c>
      <c r="E17" s="28"/>
      <c r="G17" s="57"/>
      <c r="H17" s="1141"/>
      <c r="I17" s="568"/>
    </row>
    <row r="18" spans="1:10" x14ac:dyDescent="0.25">
      <c r="B18" s="58"/>
      <c r="C18" s="1268" t="s">
        <v>174</v>
      </c>
      <c r="D18" s="1268"/>
      <c r="E18" s="43">
        <v>3</v>
      </c>
      <c r="F18" s="59">
        <v>3408720884</v>
      </c>
      <c r="G18" s="59">
        <v>5040991497</v>
      </c>
      <c r="H18" s="1141"/>
      <c r="I18" s="568"/>
      <c r="J18" s="616"/>
    </row>
    <row r="19" spans="1:10" x14ac:dyDescent="0.25">
      <c r="B19" s="58"/>
      <c r="C19" s="1268" t="s">
        <v>97</v>
      </c>
      <c r="D19" s="1268"/>
      <c r="E19" s="43">
        <v>4</v>
      </c>
      <c r="F19" s="59">
        <v>0</v>
      </c>
      <c r="G19" s="59">
        <v>0</v>
      </c>
      <c r="H19" s="1141"/>
      <c r="I19" s="1114"/>
      <c r="J19" s="616"/>
    </row>
    <row r="20" spans="1:10" x14ac:dyDescent="0.25">
      <c r="B20" s="58"/>
      <c r="C20" s="1268" t="s">
        <v>175</v>
      </c>
      <c r="D20" s="1268"/>
      <c r="E20" s="43">
        <v>5</v>
      </c>
      <c r="F20" s="59">
        <v>261081746359</v>
      </c>
      <c r="G20" s="59">
        <v>260578874316</v>
      </c>
      <c r="H20" s="1141"/>
      <c r="I20" s="1114"/>
      <c r="J20" s="616"/>
    </row>
    <row r="21" spans="1:10" x14ac:dyDescent="0.25">
      <c r="A21" s="30"/>
      <c r="B21" s="58"/>
      <c r="C21" s="1268" t="s">
        <v>39</v>
      </c>
      <c r="D21" s="1268"/>
      <c r="E21" s="43">
        <v>6</v>
      </c>
      <c r="F21" s="59">
        <v>1906555338</v>
      </c>
      <c r="G21" s="59">
        <v>1858090589</v>
      </c>
      <c r="H21" s="1141"/>
      <c r="I21" s="1114"/>
      <c r="J21" s="616"/>
    </row>
    <row r="22" spans="1:10" ht="13.8" x14ac:dyDescent="0.25">
      <c r="B22" s="58"/>
      <c r="C22" s="1268" t="s">
        <v>176</v>
      </c>
      <c r="D22" s="1268"/>
      <c r="E22" s="43">
        <v>7</v>
      </c>
      <c r="F22" s="59">
        <v>9631894620</v>
      </c>
      <c r="G22" s="59">
        <v>10505789621</v>
      </c>
      <c r="H22" s="1141"/>
      <c r="I22" s="1114"/>
      <c r="J22" s="782"/>
    </row>
    <row r="23" spans="1:10" x14ac:dyDescent="0.25">
      <c r="B23" s="58"/>
      <c r="C23" s="27" t="s">
        <v>244</v>
      </c>
      <c r="E23" s="28"/>
      <c r="F23" s="31">
        <v>276028917201</v>
      </c>
      <c r="G23" s="31">
        <v>277983746023</v>
      </c>
      <c r="H23" s="1141"/>
      <c r="I23" s="1113"/>
      <c r="J23" s="616"/>
    </row>
    <row r="24" spans="1:10" x14ac:dyDescent="0.25">
      <c r="B24" s="56" t="s">
        <v>177</v>
      </c>
      <c r="E24" s="28"/>
      <c r="H24" s="1141"/>
      <c r="I24" s="568"/>
      <c r="J24" s="616"/>
    </row>
    <row r="25" spans="1:10" x14ac:dyDescent="0.25">
      <c r="B25" s="58"/>
      <c r="C25" s="1268" t="s">
        <v>178</v>
      </c>
      <c r="D25" s="1268"/>
      <c r="E25" s="43">
        <v>6</v>
      </c>
      <c r="F25" s="1042">
        <v>2176658602</v>
      </c>
      <c r="G25" s="1042">
        <v>1865059170</v>
      </c>
      <c r="H25" s="1141"/>
      <c r="I25" s="1114"/>
      <c r="J25" s="616"/>
    </row>
    <row r="26" spans="1:10" ht="14.4" x14ac:dyDescent="0.3">
      <c r="B26" s="58"/>
      <c r="C26" s="1268" t="s">
        <v>467</v>
      </c>
      <c r="D26" s="1268"/>
      <c r="E26" s="1128">
        <v>4</v>
      </c>
      <c r="F26" s="59">
        <v>1199783469</v>
      </c>
      <c r="G26" s="59">
        <v>1299783469</v>
      </c>
      <c r="H26" s="1141"/>
      <c r="I26" s="1114"/>
      <c r="J26" s="616"/>
    </row>
    <row r="27" spans="1:10" x14ac:dyDescent="0.25">
      <c r="B27" s="58"/>
      <c r="C27" s="21" t="s">
        <v>175</v>
      </c>
      <c r="E27" s="43">
        <v>5</v>
      </c>
      <c r="F27" s="59">
        <v>54340766816</v>
      </c>
      <c r="G27" s="59">
        <v>54090178633</v>
      </c>
      <c r="H27" s="1141"/>
      <c r="I27" s="1114"/>
      <c r="J27" s="616"/>
    </row>
    <row r="28" spans="1:10" x14ac:dyDescent="0.25">
      <c r="B28" s="58"/>
      <c r="C28" s="1268" t="s">
        <v>329</v>
      </c>
      <c r="D28" s="1268"/>
      <c r="E28" s="43">
        <v>8</v>
      </c>
      <c r="F28" s="59">
        <v>1774598316</v>
      </c>
      <c r="G28" s="59">
        <v>1774598316</v>
      </c>
      <c r="H28" s="1141"/>
      <c r="I28" s="1114"/>
      <c r="J28" s="616"/>
    </row>
    <row r="29" spans="1:10" x14ac:dyDescent="0.25">
      <c r="B29" s="58"/>
      <c r="C29" s="1268" t="s">
        <v>330</v>
      </c>
      <c r="D29" s="1268"/>
      <c r="E29" s="43">
        <v>9</v>
      </c>
      <c r="F29" s="59">
        <v>11387433207</v>
      </c>
      <c r="G29" s="59">
        <v>7176581976</v>
      </c>
      <c r="H29" s="1141"/>
      <c r="I29" s="1114"/>
      <c r="J29" s="616"/>
    </row>
    <row r="30" spans="1:10" hidden="1" x14ac:dyDescent="0.25">
      <c r="B30" s="58"/>
      <c r="C30" s="1268" t="s">
        <v>190</v>
      </c>
      <c r="D30" s="1268"/>
      <c r="E30" s="43">
        <v>10</v>
      </c>
      <c r="F30" s="269">
        <v>0</v>
      </c>
      <c r="G30" s="269">
        <v>0</v>
      </c>
      <c r="H30" s="1141"/>
      <c r="I30" s="568"/>
      <c r="J30" s="616"/>
    </row>
    <row r="31" spans="1:10" hidden="1" x14ac:dyDescent="0.25">
      <c r="B31" s="58"/>
      <c r="C31" s="1268" t="s">
        <v>109</v>
      </c>
      <c r="D31" s="1268"/>
      <c r="E31" s="43">
        <v>11</v>
      </c>
      <c r="F31" s="269">
        <v>0</v>
      </c>
      <c r="G31" s="269">
        <v>0</v>
      </c>
      <c r="H31" s="1141"/>
      <c r="I31" s="568"/>
      <c r="J31" s="616"/>
    </row>
    <row r="32" spans="1:10" hidden="1" x14ac:dyDescent="0.25">
      <c r="B32" s="58"/>
      <c r="C32" s="1268" t="s">
        <v>115</v>
      </c>
      <c r="D32" s="1268"/>
      <c r="E32" s="43">
        <v>12</v>
      </c>
      <c r="F32" s="269">
        <v>0</v>
      </c>
      <c r="G32" s="269">
        <v>0</v>
      </c>
      <c r="H32" s="1141"/>
      <c r="I32" s="568"/>
      <c r="J32" s="616"/>
    </row>
    <row r="33" spans="2:14" x14ac:dyDescent="0.25">
      <c r="B33" s="58"/>
      <c r="C33" s="1269" t="s">
        <v>254</v>
      </c>
      <c r="D33" s="1269"/>
      <c r="E33" s="28"/>
      <c r="F33" s="31">
        <v>70879240410</v>
      </c>
      <c r="G33" s="31">
        <v>66206201564</v>
      </c>
      <c r="H33" s="1141"/>
      <c r="I33" s="568"/>
      <c r="J33" s="616"/>
    </row>
    <row r="34" spans="2:14" x14ac:dyDescent="0.25">
      <c r="B34" s="1276" t="s">
        <v>191</v>
      </c>
      <c r="C34" s="1277"/>
      <c r="D34" s="1277"/>
      <c r="E34" s="28"/>
      <c r="F34" s="32">
        <v>346908157611</v>
      </c>
      <c r="G34" s="32">
        <v>344189947587</v>
      </c>
      <c r="H34" s="1141"/>
      <c r="I34" s="1113"/>
      <c r="J34" s="616"/>
    </row>
    <row r="35" spans="2:14" ht="16.8" x14ac:dyDescent="0.55000000000000004">
      <c r="B35" s="1273" t="s">
        <v>192</v>
      </c>
      <c r="C35" s="1274"/>
      <c r="D35" s="1274"/>
      <c r="E35" s="26"/>
      <c r="F35" s="33"/>
      <c r="G35" s="33"/>
      <c r="H35" s="1141"/>
      <c r="I35" s="568"/>
      <c r="J35" s="616"/>
    </row>
    <row r="36" spans="2:14" x14ac:dyDescent="0.25">
      <c r="B36" s="56" t="s">
        <v>193</v>
      </c>
      <c r="E36" s="28"/>
      <c r="F36" s="34"/>
      <c r="G36" s="34"/>
      <c r="H36" s="1141"/>
      <c r="I36" s="568"/>
      <c r="J36" s="616"/>
    </row>
    <row r="37" spans="2:14" x14ac:dyDescent="0.25">
      <c r="B37" s="58"/>
      <c r="C37" s="1268" t="s">
        <v>98</v>
      </c>
      <c r="D37" s="1268"/>
      <c r="E37" s="43">
        <v>13</v>
      </c>
      <c r="F37" s="59">
        <v>40361845363</v>
      </c>
      <c r="G37" s="59">
        <v>46806337435</v>
      </c>
      <c r="H37" s="1141"/>
      <c r="I37" s="1114"/>
      <c r="J37" s="616"/>
      <c r="L37" s="25"/>
      <c r="M37" s="25"/>
      <c r="N37" s="25"/>
    </row>
    <row r="38" spans="2:14" ht="14.4" x14ac:dyDescent="0.3">
      <c r="B38" s="58"/>
      <c r="C38" s="1270" t="s">
        <v>195</v>
      </c>
      <c r="D38" s="1270"/>
      <c r="E38" s="1129">
        <v>14</v>
      </c>
      <c r="F38" s="59">
        <v>47806501314.922607</v>
      </c>
      <c r="G38" s="59">
        <v>75712476687.557404</v>
      </c>
      <c r="H38" s="1141"/>
      <c r="I38" s="568"/>
      <c r="J38" s="616"/>
      <c r="L38" s="25"/>
      <c r="M38" s="25"/>
      <c r="N38" s="25"/>
    </row>
    <row r="39" spans="2:14" x14ac:dyDescent="0.25">
      <c r="B39" s="58"/>
      <c r="C39" s="1268" t="s">
        <v>117</v>
      </c>
      <c r="D39" s="1268"/>
      <c r="E39" s="1041">
        <v>15</v>
      </c>
      <c r="F39" s="59">
        <v>24295752632.173897</v>
      </c>
      <c r="G39" s="59">
        <v>0</v>
      </c>
      <c r="H39" s="1141"/>
      <c r="I39" s="568"/>
      <c r="J39" s="616"/>
      <c r="L39" s="25"/>
      <c r="M39" s="25"/>
      <c r="N39" s="25"/>
    </row>
    <row r="40" spans="2:14" x14ac:dyDescent="0.25">
      <c r="B40" s="58"/>
      <c r="C40" s="1268" t="s">
        <v>63</v>
      </c>
      <c r="D40" s="1268"/>
      <c r="E40" s="43">
        <v>16</v>
      </c>
      <c r="F40" s="59">
        <v>1221474988</v>
      </c>
      <c r="G40" s="59">
        <v>1480491065</v>
      </c>
      <c r="H40" s="1141"/>
      <c r="I40" s="1114"/>
      <c r="J40" s="616"/>
      <c r="L40" s="25"/>
      <c r="M40" s="25"/>
      <c r="N40" s="25"/>
    </row>
    <row r="41" spans="2:14" x14ac:dyDescent="0.25">
      <c r="B41" s="58"/>
      <c r="C41" s="1268" t="s">
        <v>64</v>
      </c>
      <c r="D41" s="1268"/>
      <c r="E41" s="43">
        <v>17</v>
      </c>
      <c r="F41" s="59">
        <v>688459811</v>
      </c>
      <c r="G41" s="59">
        <v>1057421578</v>
      </c>
      <c r="H41" s="1141"/>
      <c r="I41" s="1114"/>
      <c r="J41" s="616"/>
    </row>
    <row r="42" spans="2:14" x14ac:dyDescent="0.25">
      <c r="B42" s="58"/>
      <c r="C42" s="1268" t="s">
        <v>489</v>
      </c>
      <c r="D42" s="1268"/>
      <c r="E42" s="43">
        <v>18</v>
      </c>
      <c r="F42" s="59">
        <v>3041441498</v>
      </c>
      <c r="G42" s="59">
        <v>2761738479</v>
      </c>
      <c r="H42" s="1141"/>
      <c r="I42" s="1114"/>
      <c r="J42" s="616"/>
    </row>
    <row r="43" spans="2:14" x14ac:dyDescent="0.25">
      <c r="B43" s="58"/>
      <c r="C43" s="1268" t="s">
        <v>196</v>
      </c>
      <c r="D43" s="1268"/>
      <c r="E43" s="43">
        <v>19</v>
      </c>
      <c r="F43" s="59">
        <v>381660485</v>
      </c>
      <c r="G43" s="59">
        <v>1656673189</v>
      </c>
      <c r="H43" s="1141"/>
      <c r="I43" s="1114"/>
      <c r="J43" s="616"/>
    </row>
    <row r="44" spans="2:14" x14ac:dyDescent="0.25">
      <c r="B44" s="58"/>
      <c r="C44" s="27" t="s">
        <v>194</v>
      </c>
      <c r="E44" s="28"/>
      <c r="F44" s="31">
        <v>117797136092.0965</v>
      </c>
      <c r="G44" s="31">
        <v>129475138433.10699</v>
      </c>
      <c r="H44" s="1141"/>
      <c r="I44" s="1113"/>
      <c r="J44" s="616"/>
      <c r="L44" s="25"/>
    </row>
    <row r="45" spans="2:14" x14ac:dyDescent="0.25">
      <c r="B45" s="56" t="s">
        <v>197</v>
      </c>
      <c r="E45" s="28"/>
      <c r="H45" s="1141"/>
      <c r="I45" s="568"/>
      <c r="J45" s="616"/>
    </row>
    <row r="46" spans="2:14" x14ac:dyDescent="0.25">
      <c r="B46" s="58"/>
      <c r="C46" s="1268" t="s">
        <v>198</v>
      </c>
      <c r="D46" s="1268"/>
      <c r="E46" s="43">
        <v>14</v>
      </c>
      <c r="F46" s="59">
        <v>120228318804.34657</v>
      </c>
      <c r="G46" s="59">
        <v>108331552366</v>
      </c>
      <c r="H46" s="1141"/>
      <c r="I46" s="568"/>
      <c r="J46" s="616"/>
      <c r="K46" s="25"/>
    </row>
    <row r="47" spans="2:14" x14ac:dyDescent="0.25">
      <c r="B47" s="58"/>
      <c r="C47" s="1268" t="s">
        <v>285</v>
      </c>
      <c r="D47" s="1268"/>
      <c r="E47" s="43">
        <v>19</v>
      </c>
      <c r="F47" s="59">
        <v>673936912</v>
      </c>
      <c r="G47" s="59">
        <v>0</v>
      </c>
      <c r="H47" s="1141"/>
      <c r="I47" s="568"/>
      <c r="J47" s="616"/>
    </row>
    <row r="48" spans="2:14" x14ac:dyDescent="0.25">
      <c r="B48" s="58"/>
      <c r="C48" s="27" t="s">
        <v>261</v>
      </c>
      <c r="E48" s="28"/>
      <c r="F48" s="31">
        <v>120902255716.34657</v>
      </c>
      <c r="G48" s="31">
        <v>108331552366</v>
      </c>
      <c r="H48" s="1141"/>
      <c r="I48" s="1113"/>
      <c r="J48" s="616"/>
    </row>
    <row r="49" spans="1:12" x14ac:dyDescent="0.25">
      <c r="B49" s="58"/>
      <c r="D49" s="30"/>
      <c r="E49" s="61"/>
      <c r="F49" s="30"/>
      <c r="G49" s="30"/>
      <c r="H49" s="1141"/>
      <c r="I49" s="568"/>
      <c r="J49" s="616"/>
    </row>
    <row r="50" spans="1:12" x14ac:dyDescent="0.25">
      <c r="B50" s="1266" t="s">
        <v>331</v>
      </c>
      <c r="C50" s="1267"/>
      <c r="D50" s="1267"/>
      <c r="E50" s="35"/>
      <c r="F50" s="32">
        <v>238699391808.44305</v>
      </c>
      <c r="G50" s="32">
        <v>237806690799.10687</v>
      </c>
      <c r="H50" s="1141"/>
      <c r="I50" s="568"/>
      <c r="J50" s="616"/>
    </row>
    <row r="51" spans="1:12" x14ac:dyDescent="0.25">
      <c r="B51" s="1266" t="s">
        <v>40</v>
      </c>
      <c r="C51" s="1267"/>
      <c r="D51" s="1267"/>
      <c r="E51" s="26"/>
      <c r="H51" s="1141"/>
      <c r="I51" s="568"/>
      <c r="J51" s="616"/>
      <c r="L51" s="616"/>
    </row>
    <row r="52" spans="1:12" x14ac:dyDescent="0.25">
      <c r="B52" s="58"/>
      <c r="C52" s="1268" t="s">
        <v>731</v>
      </c>
      <c r="D52" s="1268"/>
      <c r="E52" s="43">
        <v>20</v>
      </c>
      <c r="F52" s="59">
        <v>76840500000</v>
      </c>
      <c r="G52" s="59">
        <v>76840500000</v>
      </c>
      <c r="H52" s="1141"/>
      <c r="I52" s="1114"/>
      <c r="J52" s="616"/>
      <c r="L52" s="616"/>
    </row>
    <row r="53" spans="1:12" x14ac:dyDescent="0.25">
      <c r="B53" s="58"/>
      <c r="C53" s="21" t="s">
        <v>665</v>
      </c>
      <c r="E53" s="43">
        <v>20</v>
      </c>
      <c r="F53" s="59">
        <v>8490225100</v>
      </c>
      <c r="G53" s="59">
        <v>1591000000</v>
      </c>
      <c r="H53" s="1141"/>
      <c r="I53" s="1114"/>
      <c r="J53" s="1052"/>
    </row>
    <row r="54" spans="1:12" hidden="1" x14ac:dyDescent="0.25">
      <c r="B54" s="58"/>
      <c r="C54" s="1268" t="s">
        <v>41</v>
      </c>
      <c r="D54" s="1268"/>
      <c r="E54" s="62">
        <v>21</v>
      </c>
      <c r="F54" s="269">
        <v>0</v>
      </c>
      <c r="G54" s="269">
        <v>0</v>
      </c>
      <c r="H54" s="1141"/>
      <c r="I54" s="568"/>
      <c r="J54" s="616"/>
    </row>
    <row r="55" spans="1:12" x14ac:dyDescent="0.25">
      <c r="A55" s="30"/>
      <c r="B55" s="58"/>
      <c r="C55" s="1268" t="s">
        <v>76</v>
      </c>
      <c r="D55" s="1268"/>
      <c r="E55" s="62">
        <v>21</v>
      </c>
      <c r="F55" s="59">
        <v>6601859239</v>
      </c>
      <c r="G55" s="59">
        <v>6601859239</v>
      </c>
      <c r="H55" s="1141"/>
      <c r="I55" s="1114"/>
      <c r="J55" s="616"/>
    </row>
    <row r="56" spans="1:12" hidden="1" x14ac:dyDescent="0.25">
      <c r="B56" s="58"/>
      <c r="C56" s="1268" t="s">
        <v>201</v>
      </c>
      <c r="D56" s="1268"/>
      <c r="E56" s="62">
        <v>21</v>
      </c>
      <c r="F56" s="269">
        <v>0</v>
      </c>
      <c r="G56" s="269">
        <v>0</v>
      </c>
      <c r="H56" s="1141"/>
      <c r="I56" s="568"/>
      <c r="J56" s="616"/>
    </row>
    <row r="57" spans="1:12" x14ac:dyDescent="0.25">
      <c r="B57" s="58"/>
      <c r="C57" s="1268" t="s">
        <v>202</v>
      </c>
      <c r="D57" s="1268"/>
      <c r="E57" s="62">
        <v>21</v>
      </c>
      <c r="F57" s="59">
        <v>4820979157</v>
      </c>
      <c r="G57" s="59">
        <v>11889356893</v>
      </c>
      <c r="H57" s="1141"/>
      <c r="I57" s="568"/>
      <c r="J57" s="616"/>
    </row>
    <row r="58" spans="1:12" hidden="1" x14ac:dyDescent="0.25">
      <c r="B58" s="58"/>
      <c r="C58" s="1268" t="s">
        <v>66</v>
      </c>
      <c r="D58" s="1268"/>
      <c r="E58" s="43">
        <v>22</v>
      </c>
      <c r="F58" s="269">
        <v>0</v>
      </c>
      <c r="G58" s="269">
        <v>0</v>
      </c>
      <c r="H58" s="1141"/>
      <c r="I58" s="568"/>
      <c r="J58" s="616"/>
    </row>
    <row r="59" spans="1:12" x14ac:dyDescent="0.25">
      <c r="B59" s="58"/>
      <c r="C59" s="1268" t="s">
        <v>42</v>
      </c>
      <c r="D59" s="1268"/>
      <c r="E59" s="43">
        <v>23</v>
      </c>
      <c r="F59" s="59">
        <v>11455202307</v>
      </c>
      <c r="G59" s="59">
        <v>9460540656</v>
      </c>
      <c r="H59" s="1141"/>
      <c r="I59" s="568"/>
      <c r="J59" s="616"/>
      <c r="L59" s="25"/>
    </row>
    <row r="60" spans="1:12" x14ac:dyDescent="0.25">
      <c r="B60" s="58"/>
      <c r="C60" s="1270" t="s">
        <v>59</v>
      </c>
      <c r="D60" s="1270"/>
      <c r="E60" s="28"/>
      <c r="F60" s="59">
        <v>108208765803</v>
      </c>
      <c r="G60" s="59">
        <v>106383256788</v>
      </c>
      <c r="H60" s="1141"/>
      <c r="I60" s="568"/>
      <c r="J60" s="616"/>
    </row>
    <row r="61" spans="1:12" hidden="1" x14ac:dyDescent="0.25">
      <c r="B61" s="58"/>
      <c r="C61" s="1268" t="s">
        <v>67</v>
      </c>
      <c r="D61" s="1268"/>
      <c r="E61" s="43">
        <v>24</v>
      </c>
      <c r="F61" s="269">
        <v>0</v>
      </c>
      <c r="G61" s="269">
        <v>0</v>
      </c>
      <c r="H61" s="1141"/>
      <c r="I61" s="568"/>
      <c r="J61" s="616"/>
    </row>
    <row r="62" spans="1:12" x14ac:dyDescent="0.25">
      <c r="B62" s="1266" t="s">
        <v>203</v>
      </c>
      <c r="C62" s="1267"/>
      <c r="D62" s="1267"/>
      <c r="E62" s="35"/>
      <c r="F62" s="32">
        <v>108208765803</v>
      </c>
      <c r="G62" s="32">
        <v>106383256788</v>
      </c>
      <c r="H62" s="1141"/>
      <c r="I62" s="1113"/>
      <c r="J62" s="616"/>
    </row>
    <row r="63" spans="1:12" x14ac:dyDescent="0.25">
      <c r="B63" s="1280" t="s">
        <v>204</v>
      </c>
      <c r="C63" s="1281"/>
      <c r="D63" s="1281"/>
      <c r="E63" s="63"/>
      <c r="F63" s="64">
        <v>346908157611.44305</v>
      </c>
      <c r="G63" s="64">
        <v>344189947587.10687</v>
      </c>
      <c r="H63" s="1141"/>
      <c r="I63" s="1113"/>
      <c r="J63" s="616"/>
    </row>
    <row r="64" spans="1:12" x14ac:dyDescent="0.25">
      <c r="B64" s="27"/>
      <c r="C64" s="79"/>
      <c r="D64" s="79"/>
      <c r="E64" s="1126"/>
      <c r="F64" s="59"/>
      <c r="G64" s="1132"/>
      <c r="H64" s="1137"/>
      <c r="I64" s="34"/>
      <c r="J64" s="34"/>
    </row>
    <row r="65" spans="1:11" x14ac:dyDescent="0.25">
      <c r="B65" s="1264" t="s">
        <v>328</v>
      </c>
      <c r="C65" s="1264"/>
      <c r="D65" s="1264"/>
      <c r="E65" s="1264"/>
      <c r="F65" s="1264"/>
      <c r="G65" s="1133"/>
      <c r="H65" s="907"/>
      <c r="I65" s="34"/>
      <c r="J65" s="34"/>
    </row>
    <row r="66" spans="1:11" x14ac:dyDescent="0.25">
      <c r="B66" s="1264" t="s">
        <v>732</v>
      </c>
      <c r="C66" s="1264"/>
      <c r="D66" s="1264"/>
      <c r="E66" s="1264"/>
      <c r="F66" s="1264"/>
      <c r="G66" s="1130"/>
      <c r="H66" s="1138"/>
      <c r="I66" s="34"/>
      <c r="J66" s="34"/>
    </row>
    <row r="67" spans="1:11" x14ac:dyDescent="0.25">
      <c r="B67" s="1264"/>
      <c r="C67" s="1264"/>
      <c r="D67" s="1264"/>
      <c r="E67" s="1264"/>
      <c r="F67" s="1264"/>
      <c r="G67" s="1131"/>
      <c r="H67" s="1139"/>
      <c r="I67" s="1120">
        <f>+F50/F34</f>
        <v>0.68807661789292618</v>
      </c>
      <c r="J67" s="34"/>
    </row>
    <row r="68" spans="1:11" x14ac:dyDescent="0.25">
      <c r="B68" s="27"/>
      <c r="C68" s="79"/>
      <c r="D68" s="79"/>
      <c r="E68" s="1126"/>
      <c r="F68" s="1127"/>
      <c r="G68" s="1130"/>
      <c r="H68" s="1140"/>
      <c r="I68" s="34"/>
      <c r="J68" s="1121"/>
      <c r="K68" s="25"/>
    </row>
    <row r="69" spans="1:11" x14ac:dyDescent="0.25">
      <c r="B69" s="79"/>
      <c r="C69" s="79"/>
      <c r="D69" s="79"/>
      <c r="E69" s="1126"/>
      <c r="F69" s="1127"/>
      <c r="G69" s="1127"/>
      <c r="H69" s="1140"/>
      <c r="I69" s="34"/>
      <c r="J69" s="34"/>
    </row>
    <row r="70" spans="1:11" x14ac:dyDescent="0.25">
      <c r="A70" s="34"/>
      <c r="B70" s="36"/>
      <c r="C70" s="36"/>
      <c r="D70" s="36"/>
      <c r="E70" s="37"/>
      <c r="F70" s="1279"/>
      <c r="G70" s="1279"/>
    </row>
    <row r="71" spans="1:11" x14ac:dyDescent="0.25">
      <c r="B71" s="38"/>
      <c r="C71" s="38"/>
      <c r="D71" s="39"/>
      <c r="E71" s="40"/>
      <c r="F71" s="1278"/>
      <c r="G71" s="1278"/>
    </row>
    <row r="72" spans="1:11" x14ac:dyDescent="0.25">
      <c r="A72" s="34"/>
      <c r="B72" s="34"/>
      <c r="C72" s="34"/>
      <c r="D72" s="27"/>
      <c r="E72" s="35"/>
      <c r="F72" s="27"/>
      <c r="G72" s="34"/>
    </row>
    <row r="73" spans="1:11" x14ac:dyDescent="0.25">
      <c r="A73" s="34"/>
      <c r="B73" s="34"/>
      <c r="C73" s="34"/>
      <c r="D73" s="27"/>
      <c r="E73" s="35"/>
      <c r="F73" s="27"/>
      <c r="G73" s="34"/>
    </row>
  </sheetData>
  <mergeCells count="48">
    <mergeCell ref="B67:F67"/>
    <mergeCell ref="F71:G71"/>
    <mergeCell ref="C42:D42"/>
    <mergeCell ref="C61:D61"/>
    <mergeCell ref="C56:D56"/>
    <mergeCell ref="C57:D57"/>
    <mergeCell ref="C58:D58"/>
    <mergeCell ref="C43:D43"/>
    <mergeCell ref="C52:D52"/>
    <mergeCell ref="C55:D55"/>
    <mergeCell ref="C54:D54"/>
    <mergeCell ref="F70:G70"/>
    <mergeCell ref="C59:D59"/>
    <mergeCell ref="C60:D60"/>
    <mergeCell ref="B62:D62"/>
    <mergeCell ref="B63:D63"/>
    <mergeCell ref="B66:F6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 '!A1" display="'Nota 14 '!A1" xr:uid="{00000000-0004-0000-0300-00000C000000}"/>
    <hyperlink ref="E46" location="'Nota 14 '!A1" display="'Nota 14 '!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 ref="E26" location="'Nota 4'!A1" display="'Nota 4'!A1" xr:uid="{00000000-0004-0000-0300-00001E000000}"/>
    <hyperlink ref="E53" location="'Nota 20'!A1" display="'Nota 20'!A1" xr:uid="{00000000-0004-0000-0300-00001F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3">
    <tabColor rgb="FF002060"/>
  </sheetPr>
  <dimension ref="A1:H47"/>
  <sheetViews>
    <sheetView showGridLines="0" topLeftCell="A7" zoomScaleNormal="100" zoomScaleSheetLayoutView="70" workbookViewId="0">
      <selection activeCell="A10" sqref="A10:D10"/>
    </sheetView>
  </sheetViews>
  <sheetFormatPr baseColWidth="10" defaultColWidth="11.44140625" defaultRowHeight="13.2" x14ac:dyDescent="0.25"/>
  <cols>
    <col min="1" max="1" width="55.5546875" style="21" customWidth="1"/>
    <col min="2" max="2" width="5.6640625" style="28" bestFit="1" customWidth="1"/>
    <col min="3" max="4" width="14.109375" style="559" bestFit="1" customWidth="1"/>
    <col min="5" max="5" width="16.5546875" style="21" customWidth="1"/>
    <col min="6" max="6" width="11.44140625" style="21"/>
    <col min="7" max="7" width="14.5546875" style="21" customWidth="1"/>
    <col min="8" max="16384" width="11.44140625" style="21"/>
  </cols>
  <sheetData>
    <row r="1" spans="1:7" x14ac:dyDescent="0.25">
      <c r="A1" s="34" t="str">
        <f>Indice!C1</f>
        <v>ELECTROBAN SAECA</v>
      </c>
      <c r="B1" s="1083" t="s">
        <v>308</v>
      </c>
      <c r="D1" s="635">
        <v>5</v>
      </c>
    </row>
    <row r="3" spans="1:7" x14ac:dyDescent="0.25">
      <c r="D3" s="635"/>
    </row>
    <row r="4" spans="1:7" x14ac:dyDescent="0.25">
      <c r="A4" s="21" t="s">
        <v>43</v>
      </c>
    </row>
    <row r="6" spans="1:7" x14ac:dyDescent="0.25">
      <c r="A6" s="27"/>
      <c r="B6" s="35"/>
      <c r="C6" s="560"/>
    </row>
    <row r="7" spans="1:7" x14ac:dyDescent="0.25">
      <c r="A7" s="1265" t="s">
        <v>236</v>
      </c>
      <c r="B7" s="1265"/>
      <c r="C7" s="1265"/>
      <c r="D7" s="1265"/>
    </row>
    <row r="8" spans="1:7" x14ac:dyDescent="0.25">
      <c r="A8" s="1265" t="s">
        <v>774</v>
      </c>
      <c r="B8" s="1265"/>
      <c r="C8" s="1265"/>
      <c r="D8" s="1265"/>
    </row>
    <row r="9" spans="1:7" x14ac:dyDescent="0.25">
      <c r="A9" s="1283" t="s">
        <v>237</v>
      </c>
      <c r="B9" s="1283"/>
      <c r="C9" s="1283"/>
      <c r="D9" s="1283"/>
    </row>
    <row r="10" spans="1:7" x14ac:dyDescent="0.25">
      <c r="A10" s="1283" t="s">
        <v>555</v>
      </c>
      <c r="B10" s="1283"/>
      <c r="C10" s="1283"/>
      <c r="D10" s="1283"/>
    </row>
    <row r="11" spans="1:7" s="42" customFormat="1" ht="13.8" x14ac:dyDescent="0.25">
      <c r="A11" s="1119"/>
      <c r="C11" s="1115"/>
      <c r="D11" s="630"/>
      <c r="E11" s="562"/>
      <c r="F11" s="563"/>
      <c r="G11" s="561"/>
    </row>
    <row r="12" spans="1:7" x14ac:dyDescent="0.25">
      <c r="A12" s="564"/>
      <c r="B12" s="565"/>
      <c r="C12" s="631" t="s">
        <v>767</v>
      </c>
      <c r="D12" s="631" t="s">
        <v>767</v>
      </c>
      <c r="E12" s="1032"/>
    </row>
    <row r="13" spans="1:7" x14ac:dyDescent="0.25">
      <c r="A13" s="574"/>
      <c r="B13" s="575" t="s">
        <v>171</v>
      </c>
      <c r="C13" s="576">
        <v>2024</v>
      </c>
      <c r="D13" s="577">
        <v>2023</v>
      </c>
    </row>
    <row r="14" spans="1:7" x14ac:dyDescent="0.25">
      <c r="A14" s="58" t="s">
        <v>60</v>
      </c>
      <c r="B14" s="43">
        <v>25</v>
      </c>
      <c r="C14" s="44">
        <v>40757632171</v>
      </c>
      <c r="D14" s="1101">
        <v>40731056029</v>
      </c>
    </row>
    <row r="15" spans="1:7" ht="13.8" x14ac:dyDescent="0.25">
      <c r="A15" s="58" t="s">
        <v>135</v>
      </c>
      <c r="B15" s="43">
        <v>26</v>
      </c>
      <c r="C15" s="44">
        <v>-19671471906</v>
      </c>
      <c r="D15" s="1100">
        <v>-20763011825</v>
      </c>
      <c r="G15" s="355"/>
    </row>
    <row r="16" spans="1:7" x14ac:dyDescent="0.25">
      <c r="A16" s="56" t="s">
        <v>68</v>
      </c>
      <c r="B16" s="35"/>
      <c r="C16" s="48">
        <v>21086160265</v>
      </c>
      <c r="D16" s="557">
        <v>19968044204</v>
      </c>
      <c r="E16" s="1051"/>
      <c r="F16" s="1051"/>
    </row>
    <row r="17" spans="1:8" x14ac:dyDescent="0.25">
      <c r="A17" s="58" t="s">
        <v>205</v>
      </c>
      <c r="B17" s="43">
        <v>27</v>
      </c>
      <c r="C17" s="44">
        <v>-10998951479</v>
      </c>
      <c r="D17" s="1100">
        <v>-11460510132</v>
      </c>
    </row>
    <row r="18" spans="1:8" x14ac:dyDescent="0.25">
      <c r="A18" s="58" t="s">
        <v>207</v>
      </c>
      <c r="B18" s="43">
        <v>27</v>
      </c>
      <c r="C18" s="44">
        <v>-6326716968</v>
      </c>
      <c r="D18" s="1100">
        <v>-4555361714.5</v>
      </c>
    </row>
    <row r="19" spans="1:8" x14ac:dyDescent="0.25">
      <c r="A19" s="58" t="s">
        <v>208</v>
      </c>
      <c r="B19" s="43">
        <v>28</v>
      </c>
      <c r="C19" s="44">
        <v>4464145515</v>
      </c>
      <c r="D19" s="1100">
        <v>3053822412</v>
      </c>
    </row>
    <row r="20" spans="1:8" x14ac:dyDescent="0.25">
      <c r="A20" s="56" t="s">
        <v>137</v>
      </c>
      <c r="B20" s="35"/>
      <c r="C20" s="48">
        <v>8224637333</v>
      </c>
      <c r="D20" s="557">
        <v>7005994769.5</v>
      </c>
    </row>
    <row r="21" spans="1:8" x14ac:dyDescent="0.25">
      <c r="A21" s="58" t="s">
        <v>334</v>
      </c>
      <c r="B21" s="43">
        <v>29</v>
      </c>
      <c r="C21" s="46">
        <v>0</v>
      </c>
      <c r="D21" s="1103">
        <v>45049356</v>
      </c>
    </row>
    <row r="22" spans="1:8" x14ac:dyDescent="0.25">
      <c r="A22" s="58" t="s">
        <v>333</v>
      </c>
      <c r="B22" s="43">
        <v>29</v>
      </c>
      <c r="C22" s="46">
        <v>-6140684722</v>
      </c>
      <c r="D22" s="1103">
        <v>-5433993371</v>
      </c>
      <c r="E22" s="568"/>
    </row>
    <row r="23" spans="1:8" x14ac:dyDescent="0.25">
      <c r="A23" s="237" t="s">
        <v>59</v>
      </c>
      <c r="C23" s="48">
        <v>2083952611</v>
      </c>
      <c r="D23" s="557">
        <v>1617050754.5</v>
      </c>
    </row>
    <row r="24" spans="1:8" x14ac:dyDescent="0.25">
      <c r="A24" s="58" t="s">
        <v>141</v>
      </c>
      <c r="B24" s="43">
        <v>30</v>
      </c>
      <c r="C24" s="46">
        <v>0</v>
      </c>
      <c r="D24" s="555">
        <v>46031454</v>
      </c>
    </row>
    <row r="25" spans="1:8" ht="26.4" x14ac:dyDescent="0.25">
      <c r="A25" s="578" t="s">
        <v>335</v>
      </c>
      <c r="B25" s="35"/>
      <c r="C25" s="573">
        <v>2083952611</v>
      </c>
      <c r="D25" s="556">
        <v>1663082208</v>
      </c>
    </row>
    <row r="26" spans="1:8" x14ac:dyDescent="0.25">
      <c r="A26" s="58" t="s">
        <v>142</v>
      </c>
      <c r="B26" s="43">
        <v>31</v>
      </c>
      <c r="C26" s="46">
        <v>0</v>
      </c>
      <c r="D26" s="555">
        <v>0</v>
      </c>
    </row>
    <row r="27" spans="1:8" ht="13.5" customHeight="1" x14ac:dyDescent="0.25">
      <c r="A27" s="578" t="s">
        <v>72</v>
      </c>
      <c r="B27" s="35"/>
      <c r="C27" s="573">
        <v>2083952611</v>
      </c>
      <c r="D27" s="556">
        <v>1663082208</v>
      </c>
      <c r="F27" s="568"/>
    </row>
    <row r="28" spans="1:8" x14ac:dyDescent="0.25">
      <c r="A28" s="203" t="s">
        <v>44</v>
      </c>
      <c r="B28" s="566">
        <v>32</v>
      </c>
      <c r="C28" s="1171">
        <v>-139449141.69999999</v>
      </c>
      <c r="D28" s="1102">
        <v>-142275500</v>
      </c>
    </row>
    <row r="29" spans="1:8" ht="14.4" x14ac:dyDescent="0.3">
      <c r="A29" s="579" t="s">
        <v>336</v>
      </c>
      <c r="B29" s="35"/>
      <c r="C29" s="47">
        <v>1944503469.3</v>
      </c>
      <c r="D29" s="556">
        <v>1520806708</v>
      </c>
      <c r="G29" s="649"/>
      <c r="H29" s="568"/>
    </row>
    <row r="30" spans="1:8" x14ac:dyDescent="0.25">
      <c r="A30" s="58" t="s">
        <v>69</v>
      </c>
      <c r="B30" s="43">
        <v>33</v>
      </c>
      <c r="C30" s="48">
        <v>0</v>
      </c>
      <c r="D30" s="557">
        <v>0</v>
      </c>
    </row>
    <row r="31" spans="1:8" x14ac:dyDescent="0.25">
      <c r="A31" s="58" t="s">
        <v>70</v>
      </c>
      <c r="B31" s="43">
        <v>34</v>
      </c>
      <c r="C31" s="46">
        <v>50158181.700000003</v>
      </c>
      <c r="D31" s="555">
        <v>0</v>
      </c>
    </row>
    <row r="32" spans="1:8" ht="13.8" x14ac:dyDescent="0.25">
      <c r="A32" s="580" t="s">
        <v>217</v>
      </c>
      <c r="B32" s="49"/>
      <c r="C32" s="50">
        <v>1994661651</v>
      </c>
      <c r="D32" s="558">
        <v>1520806708</v>
      </c>
      <c r="E32" s="334"/>
    </row>
    <row r="33" spans="1:5" x14ac:dyDescent="0.25">
      <c r="A33" s="581" t="s">
        <v>71</v>
      </c>
      <c r="B33" s="582">
        <v>35</v>
      </c>
      <c r="C33" s="583">
        <v>31458.563085512411</v>
      </c>
      <c r="D33" s="584">
        <v>23985.217613475066</v>
      </c>
      <c r="E33" s="568"/>
    </row>
    <row r="34" spans="1:5" x14ac:dyDescent="0.25">
      <c r="C34" s="567"/>
      <c r="D34" s="1134"/>
      <c r="E34" s="1051"/>
    </row>
    <row r="35" spans="1:5" x14ac:dyDescent="0.25">
      <c r="A35" s="21" t="s">
        <v>328</v>
      </c>
      <c r="C35" s="1252"/>
      <c r="D35" s="1252"/>
      <c r="E35" s="568"/>
    </row>
    <row r="36" spans="1:5" x14ac:dyDescent="0.25">
      <c r="C36" s="321"/>
    </row>
    <row r="41" spans="1:5" x14ac:dyDescent="0.25">
      <c r="A41" s="569"/>
      <c r="B41" s="570"/>
      <c r="C41" s="1282"/>
      <c r="D41" s="1282"/>
    </row>
    <row r="42" spans="1:5" x14ac:dyDescent="0.25">
      <c r="A42" s="571"/>
      <c r="B42" s="572"/>
      <c r="D42" s="573"/>
    </row>
    <row r="47" spans="1:5" x14ac:dyDescent="0.25">
      <c r="A47" s="52"/>
      <c r="C47" s="1282"/>
      <c r="D47" s="1282"/>
    </row>
  </sheetData>
  <mergeCells count="6">
    <mergeCell ref="C47:D47"/>
    <mergeCell ref="A7:D7"/>
    <mergeCell ref="A8:D8"/>
    <mergeCell ref="A9:D9"/>
    <mergeCell ref="A10:D10"/>
    <mergeCell ref="C41:D41"/>
  </mergeCells>
  <hyperlinks>
    <hyperlink ref="B14" location="'Nota 25'!A1" display="'Nota 25'!A1" xr:uid="{00000000-0004-0000-0500-000000000000}"/>
    <hyperlink ref="B15" location="'Nota 26'!A1" display="'Nota 26'!A1" xr:uid="{00000000-0004-0000-0500-000001000000}"/>
    <hyperlink ref="B17" location="'Nota 27'!A1" display="'Nota 27'!A1" xr:uid="{00000000-0004-0000-0500-000002000000}"/>
    <hyperlink ref="B18" location="'Nota 27'!A1" display="'Nota 27'!A1" xr:uid="{00000000-0004-0000-0500-000003000000}"/>
    <hyperlink ref="B19" location="'Nota 28'!A1" display="'Nota 28'!A1" xr:uid="{00000000-0004-0000-0500-000004000000}"/>
    <hyperlink ref="B22" location="'Nota 29'!A1" display="'Nota 29'!A1" xr:uid="{00000000-0004-0000-0500-000005000000}"/>
    <hyperlink ref="B21" location="'Nota 29'!A1" display="'Nota 29'!A1" xr:uid="{00000000-0004-0000-0500-000006000000}"/>
    <hyperlink ref="B24" location="'Nota 30'!A1" display="'Nota 30'!A1" xr:uid="{00000000-0004-0000-0500-000007000000}"/>
    <hyperlink ref="B26" location="'Nota 31'!A1" display="'Nota 31'!A1" xr:uid="{00000000-0004-0000-0500-000008000000}"/>
    <hyperlink ref="B28" location="'Nota 32'!A1" display="'Nota 32'!A1" xr:uid="{00000000-0004-0000-0500-000009000000}"/>
    <hyperlink ref="B30" location="'Nota 33'!A1" display="'Nota 33'!A1" xr:uid="{00000000-0004-0000-0500-00000A000000}"/>
    <hyperlink ref="B31" location="'Nota 34'!A1" display="'Nota 34'!A1" xr:uid="{00000000-0004-0000-0500-00000B000000}"/>
    <hyperlink ref="B33" location="'Nota 35'!A1" display="'Nota 35'!A1" xr:uid="{00000000-0004-0000-0500-00000C000000}"/>
    <hyperlink ref="B1" location="Indice!A1" display="Indice" xr:uid="{00000000-0004-0000-0500-00000D000000}"/>
  </hyperlinks>
  <printOptions horizontalCentered="1"/>
  <pageMargins left="0.66"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2060"/>
  </sheetPr>
  <dimension ref="A1:T67"/>
  <sheetViews>
    <sheetView showGridLines="0" topLeftCell="A16" zoomScale="70" zoomScaleNormal="70" workbookViewId="0">
      <selection activeCell="T38" sqref="T38"/>
    </sheetView>
  </sheetViews>
  <sheetFormatPr baseColWidth="10" defaultColWidth="11.44140625" defaultRowHeight="13.2" x14ac:dyDescent="0.25"/>
  <cols>
    <col min="1" max="1" width="40.88671875" style="21" customWidth="1"/>
    <col min="2" max="2" width="0.88671875" style="21" customWidth="1"/>
    <col min="3" max="3" width="17.109375" style="497" customWidth="1"/>
    <col min="4" max="4" width="2.5546875" style="497" hidden="1" customWidth="1"/>
    <col min="5" max="5" width="1" style="498" hidden="1" customWidth="1"/>
    <col min="6" max="6" width="16.109375" style="497" customWidth="1"/>
    <col min="7" max="7" width="0.88671875" style="498" hidden="1" customWidth="1"/>
    <col min="8" max="8" width="14.109375" style="497" customWidth="1"/>
    <col min="9" max="9" width="1.109375" style="498" customWidth="1"/>
    <col min="10" max="10" width="15" style="497" customWidth="1"/>
    <col min="11" max="11" width="1.109375" style="498" customWidth="1"/>
    <col min="12" max="12" width="18.44140625" style="497" customWidth="1"/>
    <col min="13" max="13" width="0.6640625" style="498" customWidth="1"/>
    <col min="14" max="14" width="20.44140625" style="497" customWidth="1"/>
    <col min="15" max="15" width="1.109375" style="498" customWidth="1"/>
    <col min="16" max="16" width="18.88671875" style="497" customWidth="1"/>
    <col min="17" max="17" width="1.109375" style="499" customWidth="1"/>
    <col min="18" max="18" width="22" style="21" bestFit="1" customWidth="1"/>
    <col min="19" max="19" width="1.109375" style="21" hidden="1" customWidth="1"/>
    <col min="20" max="20" width="18.5546875" style="21" bestFit="1" customWidth="1"/>
    <col min="21" max="16384" width="11.44140625" style="21"/>
  </cols>
  <sheetData>
    <row r="1" spans="1:20" x14ac:dyDescent="0.25">
      <c r="A1" s="34" t="str">
        <f>Indice!C1</f>
        <v>ELECTROBAN SAECA</v>
      </c>
    </row>
    <row r="2" spans="1:20" ht="13.8" x14ac:dyDescent="0.25">
      <c r="T2" s="116">
        <v>6</v>
      </c>
    </row>
    <row r="3" spans="1:20" ht="13.8" x14ac:dyDescent="0.25">
      <c r="N3" s="500"/>
      <c r="R3" s="34"/>
    </row>
    <row r="4" spans="1:20" ht="13.8" x14ac:dyDescent="0.25">
      <c r="B4" s="500"/>
      <c r="C4" s="500"/>
      <c r="D4" s="500"/>
      <c r="E4" s="500"/>
      <c r="F4" s="1290" t="s">
        <v>410</v>
      </c>
      <c r="G4" s="1290"/>
      <c r="H4" s="1290"/>
      <c r="I4" s="1290"/>
      <c r="J4" s="1290"/>
      <c r="K4" s="1290"/>
      <c r="L4" s="1290"/>
      <c r="M4" s="500"/>
      <c r="N4" s="500"/>
      <c r="O4" s="500"/>
      <c r="P4" s="500"/>
      <c r="R4" s="34"/>
    </row>
    <row r="5" spans="1:20" ht="13.8" x14ac:dyDescent="0.25">
      <c r="A5" s="500"/>
      <c r="B5" s="500"/>
      <c r="C5" s="500"/>
      <c r="D5" s="500"/>
      <c r="E5" s="500"/>
      <c r="F5" s="1290" t="s">
        <v>774</v>
      </c>
      <c r="G5" s="1290"/>
      <c r="H5" s="1290"/>
      <c r="I5" s="1290"/>
      <c r="J5" s="1290"/>
      <c r="K5" s="1290"/>
      <c r="L5" s="1290"/>
      <c r="M5" s="500"/>
      <c r="N5" s="500"/>
      <c r="O5" s="500"/>
      <c r="P5" s="500"/>
      <c r="R5" s="34"/>
    </row>
    <row r="6" spans="1:20" ht="13.8" x14ac:dyDescent="0.25">
      <c r="A6" s="1291" t="s">
        <v>686</v>
      </c>
      <c r="B6" s="1291"/>
      <c r="C6" s="1291"/>
      <c r="D6" s="1291"/>
      <c r="E6" s="1291"/>
      <c r="F6" s="1291"/>
      <c r="G6" s="1291"/>
      <c r="H6" s="1291"/>
      <c r="I6" s="1291"/>
      <c r="J6" s="1291"/>
      <c r="K6" s="1291"/>
      <c r="L6" s="1291"/>
      <c r="M6" s="1291"/>
      <c r="N6" s="1291"/>
      <c r="O6" s="1291"/>
      <c r="P6" s="1291"/>
      <c r="R6" s="34"/>
    </row>
    <row r="7" spans="1:20" ht="13.8" x14ac:dyDescent="0.25">
      <c r="A7" s="1291" t="s">
        <v>629</v>
      </c>
      <c r="B7" s="1291"/>
      <c r="C7" s="1291"/>
      <c r="D7" s="1291"/>
      <c r="E7" s="1291"/>
      <c r="F7" s="1291"/>
      <c r="G7" s="1291"/>
      <c r="H7" s="1291"/>
      <c r="I7" s="1291"/>
      <c r="J7" s="1291"/>
      <c r="K7" s="1291"/>
      <c r="L7" s="1291"/>
      <c r="M7" s="1291"/>
      <c r="N7" s="1291"/>
      <c r="O7" s="1291"/>
      <c r="P7" s="1291"/>
      <c r="R7" s="34"/>
    </row>
    <row r="8" spans="1:20" ht="13.8" x14ac:dyDescent="0.25">
      <c r="A8" s="501"/>
      <c r="B8" s="501"/>
      <c r="C8" s="501"/>
      <c r="D8" s="501"/>
      <c r="E8" s="501"/>
      <c r="F8" s="501"/>
      <c r="G8" s="501"/>
      <c r="H8" s="501"/>
      <c r="I8" s="501"/>
      <c r="J8" s="501"/>
      <c r="K8" s="501"/>
      <c r="L8" s="501"/>
      <c r="M8" s="501"/>
      <c r="N8" s="501"/>
      <c r="O8" s="501"/>
      <c r="P8" s="501"/>
      <c r="R8" s="34"/>
    </row>
    <row r="9" spans="1:20" ht="13.8" x14ac:dyDescent="0.25">
      <c r="A9" s="501"/>
      <c r="B9" s="501"/>
      <c r="C9" s="501"/>
      <c r="D9" s="501"/>
      <c r="E9" s="501"/>
      <c r="F9" s="501"/>
      <c r="G9" s="501"/>
      <c r="H9" s="501"/>
      <c r="I9" s="501"/>
      <c r="J9" s="501"/>
      <c r="K9" s="501"/>
      <c r="L9" s="501"/>
      <c r="M9" s="501"/>
      <c r="N9" s="501"/>
      <c r="O9" s="501"/>
      <c r="P9" s="501"/>
      <c r="R9" s="34"/>
    </row>
    <row r="10" spans="1:20" ht="25.5" customHeight="1" x14ac:dyDescent="0.25">
      <c r="A10" s="41"/>
      <c r="B10" s="41"/>
      <c r="C10" s="1292" t="s">
        <v>223</v>
      </c>
      <c r="D10" s="1292"/>
      <c r="E10" s="1292"/>
      <c r="F10" s="1292"/>
      <c r="G10" s="41"/>
      <c r="H10" s="41"/>
      <c r="I10" s="41"/>
      <c r="J10" s="41"/>
      <c r="K10" s="41"/>
      <c r="L10" s="1292" t="s">
        <v>339</v>
      </c>
      <c r="M10" s="1292"/>
      <c r="N10" s="1292"/>
      <c r="O10" s="1292"/>
      <c r="P10" s="1292"/>
      <c r="R10" s="34"/>
    </row>
    <row r="11" spans="1:20" ht="15" customHeight="1" x14ac:dyDescent="0.25">
      <c r="A11" s="1288"/>
      <c r="B11" s="878"/>
      <c r="C11" s="1284" t="s">
        <v>73</v>
      </c>
      <c r="D11" s="879" t="s">
        <v>45</v>
      </c>
      <c r="E11" s="879"/>
      <c r="F11" s="1284" t="s">
        <v>74</v>
      </c>
      <c r="G11" s="879"/>
      <c r="H11" s="1284" t="s">
        <v>41</v>
      </c>
      <c r="I11" s="879"/>
      <c r="J11" s="1284" t="s">
        <v>75</v>
      </c>
      <c r="K11" s="879"/>
      <c r="L11" s="1284" t="s">
        <v>76</v>
      </c>
      <c r="M11" s="879"/>
      <c r="N11" s="1284" t="s">
        <v>77</v>
      </c>
      <c r="O11" s="879"/>
      <c r="P11" s="1284" t="s">
        <v>42</v>
      </c>
      <c r="Q11" s="880"/>
      <c r="R11" s="1284" t="s">
        <v>78</v>
      </c>
      <c r="S11" s="879"/>
      <c r="T11" s="1286" t="s">
        <v>3</v>
      </c>
    </row>
    <row r="12" spans="1:20" ht="33.75" customHeight="1" x14ac:dyDescent="0.25">
      <c r="A12" s="1289"/>
      <c r="C12" s="1285"/>
      <c r="D12" s="502" t="s">
        <v>46</v>
      </c>
      <c r="E12" s="502"/>
      <c r="F12" s="1285"/>
      <c r="G12" s="502"/>
      <c r="H12" s="1285"/>
      <c r="I12" s="502"/>
      <c r="J12" s="1285"/>
      <c r="K12" s="502"/>
      <c r="L12" s="1285"/>
      <c r="M12" s="502"/>
      <c r="N12" s="1285"/>
      <c r="O12" s="502"/>
      <c r="P12" s="1285" t="s">
        <v>3</v>
      </c>
      <c r="Q12" s="506"/>
      <c r="R12" s="1285"/>
      <c r="S12" s="502"/>
      <c r="T12" s="1287"/>
    </row>
    <row r="13" spans="1:20" x14ac:dyDescent="0.25">
      <c r="A13" s="883" t="s">
        <v>671</v>
      </c>
      <c r="C13" s="507">
        <v>73751500000</v>
      </c>
      <c r="D13" s="508">
        <v>0</v>
      </c>
      <c r="E13" s="513">
        <v>0</v>
      </c>
      <c r="F13" s="507">
        <v>0</v>
      </c>
      <c r="G13" s="508">
        <v>0</v>
      </c>
      <c r="H13" s="507">
        <v>0</v>
      </c>
      <c r="I13" s="508">
        <v>0</v>
      </c>
      <c r="J13" s="507">
        <v>0</v>
      </c>
      <c r="K13" s="508">
        <v>0</v>
      </c>
      <c r="L13" s="507">
        <v>6141061868</v>
      </c>
      <c r="M13" s="508">
        <v>0</v>
      </c>
      <c r="N13" s="507">
        <v>19895885433</v>
      </c>
      <c r="O13" s="508">
        <v>0</v>
      </c>
      <c r="P13" s="507">
        <v>9215947426</v>
      </c>
      <c r="Q13" s="509">
        <v>0</v>
      </c>
      <c r="R13" s="507">
        <v>0</v>
      </c>
      <c r="S13" s="509">
        <v>0</v>
      </c>
      <c r="T13" s="884">
        <v>109004394727</v>
      </c>
    </row>
    <row r="14" spans="1:20" x14ac:dyDescent="0.25">
      <c r="A14" s="883" t="s">
        <v>79</v>
      </c>
      <c r="C14" s="507">
        <v>4500000000</v>
      </c>
      <c r="D14" s="508"/>
      <c r="E14" s="508"/>
      <c r="F14" s="507">
        <v>0</v>
      </c>
      <c r="G14" s="508">
        <v>0</v>
      </c>
      <c r="H14" s="507">
        <v>0</v>
      </c>
      <c r="I14" s="508">
        <v>0</v>
      </c>
      <c r="J14" s="507">
        <v>0</v>
      </c>
      <c r="K14" s="508">
        <v>0</v>
      </c>
      <c r="L14" s="507">
        <v>0</v>
      </c>
      <c r="M14" s="508">
        <v>0</v>
      </c>
      <c r="N14" s="507">
        <v>0</v>
      </c>
      <c r="O14" s="508">
        <v>0</v>
      </c>
      <c r="P14" s="507">
        <v>0</v>
      </c>
      <c r="Q14" s="509"/>
      <c r="R14" s="507">
        <v>0</v>
      </c>
      <c r="S14" s="509"/>
      <c r="T14" s="884">
        <v>4500000000</v>
      </c>
    </row>
    <row r="15" spans="1:20" x14ac:dyDescent="0.25">
      <c r="A15" s="883" t="s">
        <v>799</v>
      </c>
      <c r="C15" s="507">
        <v>180000000</v>
      </c>
      <c r="D15" s="508"/>
      <c r="E15" s="508"/>
      <c r="F15" s="507">
        <v>0</v>
      </c>
      <c r="G15" s="508"/>
      <c r="H15" s="507">
        <v>0</v>
      </c>
      <c r="I15" s="508"/>
      <c r="J15" s="507">
        <v>0</v>
      </c>
      <c r="K15" s="508"/>
      <c r="L15" s="507">
        <v>0</v>
      </c>
      <c r="M15" s="508">
        <v>0</v>
      </c>
      <c r="N15" s="507">
        <v>0</v>
      </c>
      <c r="O15" s="508">
        <v>0</v>
      </c>
      <c r="P15" s="507">
        <v>0</v>
      </c>
      <c r="Q15" s="509"/>
      <c r="R15" s="507">
        <v>0</v>
      </c>
      <c r="S15" s="509"/>
      <c r="T15" s="884">
        <v>180000000</v>
      </c>
    </row>
    <row r="16" spans="1:20" ht="26.4" x14ac:dyDescent="0.25">
      <c r="A16" s="888" t="s">
        <v>742</v>
      </c>
      <c r="C16" s="511">
        <v>0</v>
      </c>
      <c r="D16" s="511"/>
      <c r="E16" s="511"/>
      <c r="F16" s="511">
        <v>0</v>
      </c>
      <c r="G16" s="511"/>
      <c r="H16" s="511">
        <v>0</v>
      </c>
      <c r="I16" s="511"/>
      <c r="J16" s="511">
        <v>0</v>
      </c>
      <c r="K16" s="511"/>
      <c r="L16" s="511">
        <v>0</v>
      </c>
      <c r="M16" s="511"/>
      <c r="N16" s="511">
        <v>-2192309005</v>
      </c>
      <c r="O16" s="508">
        <v>0</v>
      </c>
      <c r="P16" s="511">
        <v>-2463750367</v>
      </c>
      <c r="Q16" s="509">
        <v>0</v>
      </c>
      <c r="R16" s="512">
        <v>0</v>
      </c>
      <c r="S16" s="510"/>
      <c r="T16" s="887">
        <v>-4656059372</v>
      </c>
    </row>
    <row r="17" spans="1:20" ht="26.4" x14ac:dyDescent="0.25">
      <c r="A17" s="888" t="s">
        <v>742</v>
      </c>
      <c r="C17" s="511">
        <v>0</v>
      </c>
      <c r="D17" s="511"/>
      <c r="E17" s="511"/>
      <c r="F17" s="511">
        <v>0</v>
      </c>
      <c r="G17" s="511"/>
      <c r="H17" s="511">
        <v>0</v>
      </c>
      <c r="I17" s="511"/>
      <c r="J17" s="511">
        <v>0</v>
      </c>
      <c r="K17" s="511"/>
      <c r="L17" s="511">
        <v>0</v>
      </c>
      <c r="M17" s="511"/>
      <c r="N17" s="511">
        <v>-1008000000</v>
      </c>
      <c r="O17" s="508">
        <v>0</v>
      </c>
      <c r="P17" s="511">
        <v>0</v>
      </c>
      <c r="Q17" s="509">
        <v>0</v>
      </c>
      <c r="R17" s="512">
        <v>0</v>
      </c>
      <c r="S17" s="510"/>
      <c r="T17" s="887">
        <v>-1008000000</v>
      </c>
    </row>
    <row r="18" spans="1:20" x14ac:dyDescent="0.25">
      <c r="A18" s="888" t="s">
        <v>743</v>
      </c>
      <c r="C18" s="511">
        <v>0</v>
      </c>
      <c r="D18" s="511"/>
      <c r="E18" s="511"/>
      <c r="F18" s="511">
        <v>0</v>
      </c>
      <c r="G18" s="511"/>
      <c r="H18" s="511">
        <v>0</v>
      </c>
      <c r="I18" s="511"/>
      <c r="J18" s="511">
        <v>0</v>
      </c>
      <c r="K18" s="511"/>
      <c r="L18" s="511">
        <v>460797371</v>
      </c>
      <c r="M18" s="511"/>
      <c r="N18" s="511">
        <v>655936393</v>
      </c>
      <c r="O18" s="508">
        <v>0</v>
      </c>
      <c r="P18" s="511">
        <v>-1116733764</v>
      </c>
      <c r="Q18" s="509">
        <v>0</v>
      </c>
      <c r="R18" s="512">
        <v>0</v>
      </c>
      <c r="S18" s="510"/>
      <c r="T18" s="887">
        <v>0</v>
      </c>
    </row>
    <row r="19" spans="1:20" x14ac:dyDescent="0.25">
      <c r="A19" s="888" t="s">
        <v>744</v>
      </c>
      <c r="C19" s="511">
        <v>0</v>
      </c>
      <c r="D19" s="511"/>
      <c r="E19" s="511"/>
      <c r="F19" s="511">
        <v>0</v>
      </c>
      <c r="G19" s="511"/>
      <c r="H19" s="511">
        <v>0</v>
      </c>
      <c r="I19" s="511">
        <v>0</v>
      </c>
      <c r="J19" s="511">
        <v>0</v>
      </c>
      <c r="K19" s="511">
        <v>0</v>
      </c>
      <c r="L19" s="511">
        <v>0</v>
      </c>
      <c r="M19" s="511"/>
      <c r="N19" s="511">
        <v>-5462155928</v>
      </c>
      <c r="O19" s="508">
        <v>0</v>
      </c>
      <c r="P19" s="511">
        <v>-5635463295</v>
      </c>
      <c r="Q19" s="509">
        <v>0</v>
      </c>
      <c r="R19" s="512">
        <v>0</v>
      </c>
      <c r="S19" s="510"/>
      <c r="T19" s="887">
        <v>-11097619223</v>
      </c>
    </row>
    <row r="20" spans="1:20" x14ac:dyDescent="0.25">
      <c r="A20" s="885" t="s">
        <v>797</v>
      </c>
      <c r="C20" s="511">
        <v>0</v>
      </c>
      <c r="D20" s="511"/>
      <c r="E20" s="511"/>
      <c r="F20" s="511">
        <v>0</v>
      </c>
      <c r="G20" s="511"/>
      <c r="H20" s="511">
        <v>0</v>
      </c>
      <c r="I20" s="511"/>
      <c r="J20" s="511">
        <v>0</v>
      </c>
      <c r="K20" s="511"/>
      <c r="L20" s="511">
        <v>0</v>
      </c>
      <c r="M20" s="511"/>
      <c r="N20" s="511">
        <v>0</v>
      </c>
      <c r="O20" s="508">
        <v>0</v>
      </c>
      <c r="P20" s="508">
        <v>9460540656</v>
      </c>
      <c r="Q20" s="509">
        <v>0</v>
      </c>
      <c r="R20" s="510">
        <v>0</v>
      </c>
      <c r="S20" s="510"/>
      <c r="T20" s="887">
        <v>9460540656</v>
      </c>
    </row>
    <row r="21" spans="1:20" x14ac:dyDescent="0.25">
      <c r="A21" s="886" t="s">
        <v>756</v>
      </c>
      <c r="B21" s="514"/>
      <c r="C21" s="515">
        <v>78431500000</v>
      </c>
      <c r="D21" s="515">
        <v>0</v>
      </c>
      <c r="E21" s="515">
        <v>0</v>
      </c>
      <c r="F21" s="515">
        <v>0</v>
      </c>
      <c r="G21" s="515">
        <v>0</v>
      </c>
      <c r="H21" s="515">
        <v>0</v>
      </c>
      <c r="I21" s="515">
        <v>0</v>
      </c>
      <c r="J21" s="515">
        <v>0</v>
      </c>
      <c r="K21" s="515">
        <v>0</v>
      </c>
      <c r="L21" s="515">
        <v>6601859239</v>
      </c>
      <c r="M21" s="515">
        <v>0</v>
      </c>
      <c r="N21" s="515">
        <v>11889356893</v>
      </c>
      <c r="O21" s="515">
        <v>0</v>
      </c>
      <c r="P21" s="515">
        <v>9460540656</v>
      </c>
      <c r="Q21" s="515">
        <v>0</v>
      </c>
      <c r="R21" s="515">
        <v>0</v>
      </c>
      <c r="S21" s="515">
        <v>0</v>
      </c>
      <c r="T21" s="515">
        <v>106383256788</v>
      </c>
    </row>
    <row r="22" spans="1:20" hidden="1" x14ac:dyDescent="0.25">
      <c r="A22" s="883" t="s">
        <v>79</v>
      </c>
      <c r="C22" s="507">
        <v>0</v>
      </c>
      <c r="D22" s="508"/>
      <c r="E22" s="508"/>
      <c r="F22" s="507">
        <v>0</v>
      </c>
      <c r="G22" s="508">
        <v>0</v>
      </c>
      <c r="H22" s="507">
        <v>0</v>
      </c>
      <c r="I22" s="508">
        <v>0</v>
      </c>
      <c r="J22" s="507">
        <v>0</v>
      </c>
      <c r="K22" s="508">
        <v>0</v>
      </c>
      <c r="L22" s="507">
        <v>0</v>
      </c>
      <c r="M22" s="508">
        <v>0</v>
      </c>
      <c r="N22" s="507">
        <v>0</v>
      </c>
      <c r="O22" s="508">
        <v>0</v>
      </c>
      <c r="P22" s="507">
        <v>0</v>
      </c>
      <c r="Q22" s="509"/>
      <c r="R22" s="507">
        <v>0</v>
      </c>
      <c r="S22" s="509"/>
      <c r="T22" s="884">
        <v>0</v>
      </c>
    </row>
    <row r="23" spans="1:20" hidden="1" x14ac:dyDescent="0.25">
      <c r="A23" s="883" t="s">
        <v>633</v>
      </c>
      <c r="C23" s="507">
        <v>350000000</v>
      </c>
      <c r="D23" s="508"/>
      <c r="E23" s="508"/>
      <c r="F23" s="507">
        <v>0</v>
      </c>
      <c r="G23" s="508"/>
      <c r="H23" s="507">
        <v>0</v>
      </c>
      <c r="I23" s="508"/>
      <c r="J23" s="507">
        <v>0</v>
      </c>
      <c r="K23" s="508"/>
      <c r="L23" s="507">
        <v>0</v>
      </c>
      <c r="M23" s="508">
        <v>0</v>
      </c>
      <c r="N23" s="507">
        <v>0</v>
      </c>
      <c r="O23" s="508">
        <v>0</v>
      </c>
      <c r="P23" s="507">
        <v>0</v>
      </c>
      <c r="Q23" s="509"/>
      <c r="R23" s="507"/>
      <c r="S23" s="509"/>
      <c r="T23" s="884">
        <v>350000000</v>
      </c>
    </row>
    <row r="24" spans="1:20" ht="39.6" hidden="1" x14ac:dyDescent="0.25">
      <c r="A24" s="888" t="s">
        <v>685</v>
      </c>
      <c r="C24" s="511">
        <v>0</v>
      </c>
      <c r="D24" s="511"/>
      <c r="E24" s="511"/>
      <c r="F24" s="511">
        <v>0</v>
      </c>
      <c r="G24" s="511"/>
      <c r="H24" s="511">
        <v>0</v>
      </c>
      <c r="I24" s="511"/>
      <c r="J24" s="511">
        <v>0</v>
      </c>
      <c r="K24" s="511"/>
      <c r="L24" s="511">
        <v>0</v>
      </c>
      <c r="M24" s="511"/>
      <c r="N24" s="511">
        <v>-772944345</v>
      </c>
      <c r="O24" s="508"/>
      <c r="P24" s="511">
        <v>0</v>
      </c>
      <c r="Q24" s="509"/>
      <c r="R24" s="512">
        <v>0</v>
      </c>
      <c r="S24" s="510"/>
      <c r="T24" s="887">
        <v>-772944345</v>
      </c>
    </row>
    <row r="25" spans="1:20" hidden="1" x14ac:dyDescent="0.25">
      <c r="A25" s="888" t="s">
        <v>696</v>
      </c>
      <c r="C25" s="511">
        <v>0</v>
      </c>
      <c r="D25" s="511"/>
      <c r="E25" s="511"/>
      <c r="F25" s="511">
        <v>0</v>
      </c>
      <c r="G25" s="511"/>
      <c r="H25" s="511">
        <v>0</v>
      </c>
      <c r="I25" s="511"/>
      <c r="J25" s="511">
        <v>0</v>
      </c>
      <c r="K25" s="511"/>
      <c r="L25" s="511">
        <v>655654022</v>
      </c>
      <c r="M25" s="511"/>
      <c r="N25" s="511">
        <v>10860898926</v>
      </c>
      <c r="O25" s="508"/>
      <c r="P25" s="511">
        <v>-11516552948</v>
      </c>
      <c r="Q25" s="509"/>
      <c r="R25" s="512">
        <v>0</v>
      </c>
      <c r="S25" s="510"/>
      <c r="T25" s="887">
        <v>0</v>
      </c>
    </row>
    <row r="26" spans="1:20" ht="26.4" hidden="1" x14ac:dyDescent="0.25">
      <c r="A26" s="888" t="s">
        <v>698</v>
      </c>
      <c r="C26" s="511">
        <v>0</v>
      </c>
      <c r="D26" s="511"/>
      <c r="E26" s="511"/>
      <c r="F26" s="511">
        <v>0</v>
      </c>
      <c r="G26" s="511"/>
      <c r="H26" s="511">
        <v>0</v>
      </c>
      <c r="I26" s="511"/>
      <c r="J26" s="511">
        <v>0</v>
      </c>
      <c r="K26" s="511"/>
      <c r="L26" s="511">
        <v>0</v>
      </c>
      <c r="M26" s="511"/>
      <c r="N26" s="511">
        <v>-2329943439</v>
      </c>
      <c r="O26" s="508"/>
      <c r="P26" s="511">
        <v>-1596527500</v>
      </c>
      <c r="Q26" s="509"/>
      <c r="R26" s="512">
        <v>0</v>
      </c>
      <c r="S26" s="510"/>
      <c r="T26" s="887">
        <v>-3926470939</v>
      </c>
    </row>
    <row r="27" spans="1:20" hidden="1" x14ac:dyDescent="0.25">
      <c r="A27" s="888" t="s">
        <v>699</v>
      </c>
      <c r="C27" s="511">
        <v>0</v>
      </c>
      <c r="D27" s="511"/>
      <c r="E27" s="511"/>
      <c r="F27" s="511">
        <v>0</v>
      </c>
      <c r="G27" s="511"/>
      <c r="H27" s="511">
        <v>0</v>
      </c>
      <c r="I27" s="511">
        <v>0</v>
      </c>
      <c r="J27" s="511">
        <v>0</v>
      </c>
      <c r="K27" s="511">
        <v>0</v>
      </c>
      <c r="L27" s="511">
        <v>0</v>
      </c>
      <c r="M27" s="511"/>
      <c r="N27" s="511">
        <v>-608679659</v>
      </c>
      <c r="O27" s="508"/>
      <c r="P27" s="511">
        <v>0</v>
      </c>
      <c r="Q27" s="509">
        <v>0</v>
      </c>
      <c r="R27" s="512">
        <v>0</v>
      </c>
      <c r="S27" s="510"/>
      <c r="T27" s="887">
        <v>-608679659</v>
      </c>
    </row>
    <row r="28" spans="1:20" hidden="1" x14ac:dyDescent="0.25">
      <c r="A28" s="885" t="s">
        <v>671</v>
      </c>
      <c r="C28" s="511">
        <v>0</v>
      </c>
      <c r="D28" s="511"/>
      <c r="E28" s="511"/>
      <c r="F28" s="511">
        <v>0</v>
      </c>
      <c r="G28" s="511"/>
      <c r="H28" s="511">
        <v>0</v>
      </c>
      <c r="I28" s="511"/>
      <c r="J28" s="511">
        <v>0</v>
      </c>
      <c r="K28" s="511"/>
      <c r="L28" s="511">
        <v>0</v>
      </c>
      <c r="M28" s="511"/>
      <c r="N28" s="511">
        <v>0</v>
      </c>
      <c r="O28" s="508"/>
      <c r="P28" s="508">
        <v>9460540656</v>
      </c>
      <c r="Q28" s="509"/>
      <c r="R28" s="510">
        <v>0</v>
      </c>
      <c r="S28" s="510"/>
      <c r="T28" s="887">
        <v>9460540656</v>
      </c>
    </row>
    <row r="29" spans="1:20" ht="18.600000000000001" hidden="1" customHeight="1" x14ac:dyDescent="0.25">
      <c r="A29" s="886" t="s">
        <v>704</v>
      </c>
      <c r="B29" s="514"/>
      <c r="C29" s="515">
        <v>78781500000</v>
      </c>
      <c r="D29" s="515">
        <v>0</v>
      </c>
      <c r="E29" s="515">
        <v>0</v>
      </c>
      <c r="F29" s="515">
        <v>0</v>
      </c>
      <c r="G29" s="515">
        <v>0</v>
      </c>
      <c r="H29" s="515">
        <v>0</v>
      </c>
      <c r="I29" s="515">
        <v>0</v>
      </c>
      <c r="J29" s="515">
        <v>0</v>
      </c>
      <c r="K29" s="515">
        <v>0</v>
      </c>
      <c r="L29" s="515">
        <v>7257513261</v>
      </c>
      <c r="M29" s="515">
        <v>0</v>
      </c>
      <c r="N29" s="515">
        <v>19038688376</v>
      </c>
      <c r="O29" s="515">
        <v>0</v>
      </c>
      <c r="P29" s="515">
        <v>5808000864</v>
      </c>
      <c r="Q29" s="515">
        <v>0</v>
      </c>
      <c r="R29" s="515">
        <v>0</v>
      </c>
      <c r="S29" s="515">
        <v>0</v>
      </c>
      <c r="T29" s="515">
        <v>110885702501</v>
      </c>
    </row>
    <row r="30" spans="1:20" x14ac:dyDescent="0.25">
      <c r="A30" s="883" t="s">
        <v>798</v>
      </c>
      <c r="C30" s="507">
        <v>78431500000</v>
      </c>
      <c r="D30" s="508">
        <v>0</v>
      </c>
      <c r="E30" s="513">
        <v>0</v>
      </c>
      <c r="F30" s="507">
        <v>0</v>
      </c>
      <c r="G30" s="508">
        <v>0</v>
      </c>
      <c r="H30" s="507">
        <v>0</v>
      </c>
      <c r="I30" s="508">
        <v>0</v>
      </c>
      <c r="J30" s="507">
        <v>0</v>
      </c>
      <c r="K30" s="508">
        <v>0</v>
      </c>
      <c r="L30" s="507">
        <v>6601859239</v>
      </c>
      <c r="M30" s="508">
        <v>0</v>
      </c>
      <c r="N30" s="507">
        <v>11889356893</v>
      </c>
      <c r="O30" s="508">
        <v>0</v>
      </c>
      <c r="P30" s="507">
        <v>9460540656</v>
      </c>
      <c r="Q30" s="509">
        <v>0</v>
      </c>
      <c r="R30" s="507">
        <v>0</v>
      </c>
      <c r="S30" s="509">
        <v>0</v>
      </c>
      <c r="T30" s="884">
        <v>106383256788</v>
      </c>
    </row>
    <row r="31" spans="1:20" x14ac:dyDescent="0.25">
      <c r="A31" s="883" t="s">
        <v>79</v>
      </c>
      <c r="C31" s="507">
        <v>0</v>
      </c>
      <c r="D31" s="508">
        <v>0</v>
      </c>
      <c r="E31" s="508">
        <v>0</v>
      </c>
      <c r="F31" s="507">
        <v>0</v>
      </c>
      <c r="G31" s="508">
        <v>0</v>
      </c>
      <c r="H31" s="507">
        <v>0</v>
      </c>
      <c r="I31" s="508">
        <v>0</v>
      </c>
      <c r="J31" s="507">
        <v>0</v>
      </c>
      <c r="K31" s="508">
        <v>0</v>
      </c>
      <c r="L31" s="507">
        <v>0</v>
      </c>
      <c r="M31" s="508">
        <v>0</v>
      </c>
      <c r="N31" s="507">
        <v>0</v>
      </c>
      <c r="O31" s="508">
        <v>0</v>
      </c>
      <c r="P31" s="507">
        <v>0</v>
      </c>
      <c r="Q31" s="509">
        <v>0</v>
      </c>
      <c r="R31" s="507">
        <v>0</v>
      </c>
      <c r="S31" s="509"/>
      <c r="T31" s="884">
        <v>0</v>
      </c>
    </row>
    <row r="32" spans="1:20" x14ac:dyDescent="0.25">
      <c r="A32" s="883" t="s">
        <v>799</v>
      </c>
      <c r="C32" s="507">
        <v>6899225100</v>
      </c>
      <c r="D32" s="508">
        <v>0</v>
      </c>
      <c r="E32" s="508">
        <v>0</v>
      </c>
      <c r="F32" s="507">
        <v>0</v>
      </c>
      <c r="G32" s="508">
        <v>0</v>
      </c>
      <c r="H32" s="507">
        <v>0</v>
      </c>
      <c r="I32" s="508">
        <v>0</v>
      </c>
      <c r="J32" s="507">
        <v>0</v>
      </c>
      <c r="K32" s="508">
        <v>0</v>
      </c>
      <c r="L32" s="507">
        <v>0</v>
      </c>
      <c r="M32" s="508">
        <v>0</v>
      </c>
      <c r="N32" s="507">
        <v>0</v>
      </c>
      <c r="O32" s="508">
        <v>0</v>
      </c>
      <c r="P32" s="507">
        <v>0</v>
      </c>
      <c r="Q32" s="509">
        <v>0</v>
      </c>
      <c r="R32" s="507">
        <v>0</v>
      </c>
      <c r="S32" s="509"/>
      <c r="T32" s="507">
        <v>6899225100</v>
      </c>
    </row>
    <row r="33" spans="1:20" ht="26.4" x14ac:dyDescent="0.25">
      <c r="A33" s="888" t="s">
        <v>742</v>
      </c>
      <c r="C33" s="511">
        <v>0</v>
      </c>
      <c r="D33" s="511">
        <v>0</v>
      </c>
      <c r="E33" s="511">
        <v>0</v>
      </c>
      <c r="F33" s="511">
        <v>0</v>
      </c>
      <c r="G33" s="511">
        <v>0</v>
      </c>
      <c r="H33" s="511">
        <v>0</v>
      </c>
      <c r="I33" s="511">
        <v>0</v>
      </c>
      <c r="J33" s="511">
        <v>0</v>
      </c>
      <c r="K33" s="511">
        <v>0</v>
      </c>
      <c r="L33" s="511">
        <v>0</v>
      </c>
      <c r="M33" s="511">
        <v>0</v>
      </c>
      <c r="N33" s="511">
        <v>0</v>
      </c>
      <c r="O33" s="511">
        <v>0</v>
      </c>
      <c r="P33" s="511">
        <v>0</v>
      </c>
      <c r="Q33" s="511">
        <v>0</v>
      </c>
      <c r="R33" s="511">
        <v>0</v>
      </c>
      <c r="S33" s="510">
        <v>0</v>
      </c>
      <c r="T33" s="887">
        <v>0</v>
      </c>
    </row>
    <row r="34" spans="1:20" ht="26.4" x14ac:dyDescent="0.25">
      <c r="A34" s="888" t="s">
        <v>800</v>
      </c>
      <c r="C34" s="511">
        <v>0</v>
      </c>
      <c r="D34" s="511">
        <v>0</v>
      </c>
      <c r="E34" s="511">
        <v>0</v>
      </c>
      <c r="F34" s="511">
        <v>0</v>
      </c>
      <c r="G34" s="511">
        <v>0</v>
      </c>
      <c r="H34" s="511">
        <v>0</v>
      </c>
      <c r="I34" s="511">
        <v>0</v>
      </c>
      <c r="J34" s="511">
        <v>0</v>
      </c>
      <c r="K34" s="511">
        <v>0</v>
      </c>
      <c r="L34" s="511">
        <v>0</v>
      </c>
      <c r="M34" s="511">
        <v>0</v>
      </c>
      <c r="N34" s="511">
        <v>0</v>
      </c>
      <c r="O34" s="511">
        <v>0</v>
      </c>
      <c r="P34" s="511">
        <v>0</v>
      </c>
      <c r="Q34" s="511">
        <v>0</v>
      </c>
      <c r="R34" s="511">
        <v>0</v>
      </c>
      <c r="S34" s="510">
        <v>0</v>
      </c>
      <c r="T34" s="887">
        <v>0</v>
      </c>
    </row>
    <row r="35" spans="1:20" x14ac:dyDescent="0.25">
      <c r="A35" s="888" t="s">
        <v>743</v>
      </c>
      <c r="C35" s="511">
        <v>0</v>
      </c>
      <c r="D35" s="511">
        <v>0</v>
      </c>
      <c r="E35" s="511">
        <v>0</v>
      </c>
      <c r="F35" s="511">
        <v>0</v>
      </c>
      <c r="G35" s="511">
        <v>0</v>
      </c>
      <c r="H35" s="511">
        <v>0</v>
      </c>
      <c r="I35" s="511">
        <v>0</v>
      </c>
      <c r="J35" s="511">
        <v>0</v>
      </c>
      <c r="K35" s="511">
        <v>0</v>
      </c>
      <c r="L35" s="511">
        <v>0</v>
      </c>
      <c r="M35" s="511">
        <v>0</v>
      </c>
      <c r="N35" s="511">
        <v>0</v>
      </c>
      <c r="O35" s="511">
        <v>0</v>
      </c>
      <c r="P35" s="511">
        <v>0</v>
      </c>
      <c r="Q35" s="511">
        <v>0</v>
      </c>
      <c r="R35" s="511">
        <v>0</v>
      </c>
      <c r="S35" s="510">
        <v>0</v>
      </c>
      <c r="T35" s="887">
        <v>0</v>
      </c>
    </row>
    <row r="36" spans="1:20" x14ac:dyDescent="0.25">
      <c r="A36" s="888" t="s">
        <v>744</v>
      </c>
      <c r="C36" s="511">
        <v>0</v>
      </c>
      <c r="D36" s="511">
        <v>0</v>
      </c>
      <c r="E36" s="511">
        <v>0</v>
      </c>
      <c r="F36" s="511">
        <v>0</v>
      </c>
      <c r="G36" s="511">
        <v>0</v>
      </c>
      <c r="H36" s="511">
        <v>0</v>
      </c>
      <c r="I36" s="511">
        <v>0</v>
      </c>
      <c r="J36" s="511">
        <v>0</v>
      </c>
      <c r="K36" s="511">
        <v>0</v>
      </c>
      <c r="L36" s="511">
        <v>0</v>
      </c>
      <c r="M36" s="511">
        <v>0</v>
      </c>
      <c r="N36" s="511">
        <v>-7068377736</v>
      </c>
      <c r="O36" s="511">
        <v>0</v>
      </c>
      <c r="P36" s="511">
        <v>0</v>
      </c>
      <c r="Q36" s="511">
        <v>0</v>
      </c>
      <c r="R36" s="511">
        <v>0</v>
      </c>
      <c r="S36" s="510">
        <v>0</v>
      </c>
      <c r="T36" s="887">
        <v>-7068377736</v>
      </c>
    </row>
    <row r="37" spans="1:20" x14ac:dyDescent="0.25">
      <c r="A37" s="885" t="s">
        <v>801</v>
      </c>
      <c r="C37" s="511">
        <v>0</v>
      </c>
      <c r="D37" s="511">
        <v>0</v>
      </c>
      <c r="E37" s="511">
        <v>0</v>
      </c>
      <c r="F37" s="511">
        <v>0</v>
      </c>
      <c r="G37" s="511">
        <v>0</v>
      </c>
      <c r="H37" s="511">
        <v>0</v>
      </c>
      <c r="I37" s="511">
        <v>0</v>
      </c>
      <c r="J37" s="511">
        <v>0</v>
      </c>
      <c r="K37" s="511">
        <v>0</v>
      </c>
      <c r="L37" s="511">
        <v>0</v>
      </c>
      <c r="M37" s="511">
        <v>0</v>
      </c>
      <c r="N37" s="511">
        <v>0</v>
      </c>
      <c r="O37" s="511">
        <v>0</v>
      </c>
      <c r="P37" s="511">
        <v>1994661651</v>
      </c>
      <c r="Q37" s="511">
        <v>0</v>
      </c>
      <c r="R37" s="511">
        <v>0</v>
      </c>
      <c r="S37" s="510">
        <v>0</v>
      </c>
      <c r="T37" s="887">
        <v>1994661651</v>
      </c>
    </row>
    <row r="38" spans="1:20" x14ac:dyDescent="0.25">
      <c r="A38" s="886" t="s">
        <v>802</v>
      </c>
      <c r="B38" s="514"/>
      <c r="C38" s="515">
        <v>85330725100</v>
      </c>
      <c r="D38" s="515">
        <v>0</v>
      </c>
      <c r="E38" s="515">
        <v>0</v>
      </c>
      <c r="F38" s="515">
        <v>0</v>
      </c>
      <c r="G38" s="515">
        <v>0</v>
      </c>
      <c r="H38" s="515">
        <v>0</v>
      </c>
      <c r="I38" s="515">
        <v>0</v>
      </c>
      <c r="J38" s="515">
        <v>0</v>
      </c>
      <c r="K38" s="515">
        <v>0</v>
      </c>
      <c r="L38" s="515">
        <v>6601859239</v>
      </c>
      <c r="M38" s="515">
        <v>0</v>
      </c>
      <c r="N38" s="515">
        <v>4820979157</v>
      </c>
      <c r="O38" s="515">
        <v>0</v>
      </c>
      <c r="P38" s="515">
        <v>11455202307</v>
      </c>
      <c r="Q38" s="515">
        <v>0</v>
      </c>
      <c r="R38" s="515">
        <v>0</v>
      </c>
      <c r="S38" s="515">
        <v>0</v>
      </c>
      <c r="T38" s="515">
        <v>108208765803</v>
      </c>
    </row>
    <row r="39" spans="1:20" x14ac:dyDescent="0.25">
      <c r="A39" s="889"/>
      <c r="B39" s="27"/>
      <c r="C39" s="890"/>
      <c r="D39" s="890"/>
      <c r="E39" s="890"/>
      <c r="F39" s="890"/>
      <c r="G39" s="890"/>
      <c r="H39" s="890"/>
      <c r="I39" s="890"/>
      <c r="J39" s="890"/>
      <c r="K39" s="890"/>
      <c r="L39" s="890"/>
      <c r="M39" s="890"/>
      <c r="N39" s="890"/>
      <c r="O39" s="890"/>
      <c r="P39" s="1053"/>
      <c r="Q39" s="890"/>
      <c r="R39" s="890"/>
      <c r="S39" s="890"/>
      <c r="T39" s="892"/>
    </row>
    <row r="40" spans="1:20" hidden="1" x14ac:dyDescent="0.25">
      <c r="A40" s="889"/>
      <c r="B40" s="27"/>
      <c r="C40" s="890"/>
      <c r="D40" s="504"/>
      <c r="E40" s="504"/>
      <c r="F40" s="890"/>
      <c r="G40" s="504"/>
      <c r="H40" s="890"/>
      <c r="I40" s="504"/>
      <c r="J40" s="890"/>
      <c r="K40" s="504"/>
      <c r="L40" s="890"/>
      <c r="M40" s="504"/>
      <c r="N40" s="890"/>
      <c r="O40" s="504"/>
      <c r="P40" s="890"/>
      <c r="Q40" s="506"/>
      <c r="R40" s="891"/>
      <c r="T40" s="892"/>
    </row>
    <row r="41" spans="1:20" hidden="1" x14ac:dyDescent="0.25">
      <c r="A41" s="889"/>
      <c r="B41" s="27"/>
      <c r="C41" s="890"/>
      <c r="D41" s="504"/>
      <c r="E41" s="504"/>
      <c r="F41" s="890"/>
      <c r="G41" s="504"/>
      <c r="H41" s="890"/>
      <c r="I41" s="504"/>
      <c r="J41" s="890"/>
      <c r="K41" s="504"/>
      <c r="L41" s="890"/>
      <c r="M41" s="504"/>
      <c r="N41" s="890"/>
      <c r="O41" s="504"/>
      <c r="P41" s="890"/>
      <c r="Q41" s="506"/>
      <c r="R41" s="891"/>
      <c r="T41" s="892"/>
    </row>
    <row r="42" spans="1:20" hidden="1" x14ac:dyDescent="0.25">
      <c r="A42" s="889"/>
      <c r="B42" s="27"/>
      <c r="C42" s="890"/>
      <c r="D42" s="504"/>
      <c r="E42" s="504"/>
      <c r="F42" s="890"/>
      <c r="G42" s="504"/>
      <c r="H42" s="890"/>
      <c r="I42" s="504"/>
      <c r="J42" s="890"/>
      <c r="K42" s="504"/>
      <c r="L42" s="890"/>
      <c r="M42" s="504"/>
      <c r="N42" s="890"/>
      <c r="O42" s="504"/>
      <c r="P42" s="890"/>
      <c r="Q42" s="506"/>
      <c r="R42" s="891"/>
      <c r="T42" s="892"/>
    </row>
    <row r="43" spans="1:20" hidden="1" x14ac:dyDescent="0.25">
      <c r="A43" s="889"/>
      <c r="B43" s="27"/>
      <c r="C43" s="890"/>
      <c r="D43" s="504"/>
      <c r="E43" s="504"/>
      <c r="F43" s="890"/>
      <c r="G43" s="504"/>
      <c r="H43" s="890"/>
      <c r="I43" s="504"/>
      <c r="J43" s="890"/>
      <c r="K43" s="504"/>
      <c r="L43" s="890"/>
      <c r="M43" s="504"/>
      <c r="N43" s="890"/>
      <c r="O43" s="504"/>
      <c r="P43" s="890"/>
      <c r="Q43" s="506"/>
      <c r="R43" s="891"/>
      <c r="T43" s="892"/>
    </row>
    <row r="44" spans="1:20" hidden="1" x14ac:dyDescent="0.25">
      <c r="A44" s="889"/>
      <c r="B44" s="27"/>
      <c r="C44" s="890"/>
      <c r="D44" s="504"/>
      <c r="E44" s="504"/>
      <c r="F44" s="890"/>
      <c r="G44" s="504"/>
      <c r="H44" s="890"/>
      <c r="I44" s="504"/>
      <c r="J44" s="890"/>
      <c r="K44" s="504"/>
      <c r="L44" s="890"/>
      <c r="M44" s="504"/>
      <c r="N44" s="890"/>
      <c r="O44" s="504"/>
      <c r="P44" s="890"/>
      <c r="Q44" s="506"/>
      <c r="R44" s="891"/>
      <c r="T44" s="892"/>
    </row>
    <row r="45" spans="1:20" hidden="1" x14ac:dyDescent="0.25">
      <c r="A45" s="889"/>
      <c r="B45" s="27"/>
      <c r="C45" s="890"/>
      <c r="D45" s="504"/>
      <c r="E45" s="504"/>
      <c r="F45" s="890"/>
      <c r="G45" s="504"/>
      <c r="H45" s="890"/>
      <c r="I45" s="504"/>
      <c r="J45" s="890"/>
      <c r="K45" s="504"/>
      <c r="L45" s="890"/>
      <c r="M45" s="504"/>
      <c r="N45" s="890"/>
      <c r="O45" s="504"/>
      <c r="P45" s="890"/>
      <c r="Q45" s="506"/>
      <c r="R45" s="891"/>
      <c r="T45" s="892"/>
    </row>
    <row r="46" spans="1:20" hidden="1" x14ac:dyDescent="0.25">
      <c r="A46" s="889"/>
      <c r="B46" s="27"/>
      <c r="C46" s="890"/>
      <c r="D46" s="504"/>
      <c r="E46" s="504"/>
      <c r="F46" s="890"/>
      <c r="G46" s="504"/>
      <c r="H46" s="890"/>
      <c r="I46" s="504"/>
      <c r="J46" s="890"/>
      <c r="K46" s="504"/>
      <c r="L46" s="890"/>
      <c r="M46" s="504"/>
      <c r="N46" s="890"/>
      <c r="O46" s="504"/>
      <c r="P46" s="890"/>
      <c r="Q46" s="506"/>
      <c r="R46" s="891"/>
      <c r="T46" s="892"/>
    </row>
    <row r="47" spans="1:20" hidden="1" x14ac:dyDescent="0.25">
      <c r="A47" s="889"/>
      <c r="B47" s="27"/>
      <c r="C47" s="890"/>
      <c r="D47" s="504"/>
      <c r="E47" s="504"/>
      <c r="F47" s="890"/>
      <c r="G47" s="504"/>
      <c r="H47" s="890"/>
      <c r="I47" s="504"/>
      <c r="J47" s="890"/>
      <c r="K47" s="504"/>
      <c r="L47" s="890"/>
      <c r="M47" s="504"/>
      <c r="N47" s="890"/>
      <c r="O47" s="504"/>
      <c r="P47" s="890"/>
      <c r="Q47" s="506"/>
      <c r="R47" s="891"/>
      <c r="T47" s="892"/>
    </row>
    <row r="48" spans="1:20" hidden="1" x14ac:dyDescent="0.25">
      <c r="A48" s="889"/>
      <c r="B48" s="27"/>
      <c r="C48" s="890"/>
      <c r="D48" s="504"/>
      <c r="E48" s="504"/>
      <c r="F48" s="890"/>
      <c r="G48" s="504"/>
      <c r="H48" s="890"/>
      <c r="I48" s="504"/>
      <c r="J48" s="890"/>
      <c r="K48" s="504"/>
      <c r="L48" s="890"/>
      <c r="M48" s="504"/>
      <c r="N48" s="890"/>
      <c r="O48" s="504"/>
      <c r="P48" s="890"/>
      <c r="Q48" s="506"/>
      <c r="R48" s="891"/>
      <c r="T48" s="892"/>
    </row>
    <row r="49" spans="1:20" hidden="1" x14ac:dyDescent="0.25">
      <c r="A49" s="889"/>
      <c r="B49" s="27"/>
      <c r="C49" s="890"/>
      <c r="D49" s="504"/>
      <c r="E49" s="504"/>
      <c r="F49" s="890"/>
      <c r="G49" s="504"/>
      <c r="H49" s="890"/>
      <c r="I49" s="504"/>
      <c r="J49" s="890"/>
      <c r="K49" s="504"/>
      <c r="L49" s="890"/>
      <c r="M49" s="504"/>
      <c r="N49" s="890"/>
      <c r="O49" s="504"/>
      <c r="P49" s="890"/>
      <c r="Q49" s="506"/>
      <c r="R49" s="891"/>
      <c r="T49" s="892"/>
    </row>
    <row r="50" spans="1:20" hidden="1" x14ac:dyDescent="0.25">
      <c r="A50" s="889"/>
      <c r="B50" s="27"/>
      <c r="C50" s="890"/>
      <c r="D50" s="504"/>
      <c r="E50" s="504"/>
      <c r="F50" s="890"/>
      <c r="G50" s="504"/>
      <c r="H50" s="890"/>
      <c r="I50" s="504"/>
      <c r="J50" s="890"/>
      <c r="K50" s="504"/>
      <c r="L50" s="890"/>
      <c r="M50" s="504"/>
      <c r="N50" s="890"/>
      <c r="O50" s="504"/>
      <c r="P50" s="890"/>
      <c r="Q50" s="506"/>
      <c r="R50" s="891"/>
      <c r="T50" s="892"/>
    </row>
    <row r="51" spans="1:20" hidden="1" x14ac:dyDescent="0.25">
      <c r="A51" s="889"/>
      <c r="B51" s="27"/>
      <c r="C51" s="890"/>
      <c r="D51" s="504"/>
      <c r="E51" s="504"/>
      <c r="F51" s="890"/>
      <c r="G51" s="504"/>
      <c r="H51" s="890"/>
      <c r="I51" s="504"/>
      <c r="J51" s="890"/>
      <c r="K51" s="504"/>
      <c r="L51" s="890"/>
      <c r="M51" s="504"/>
      <c r="N51" s="890"/>
      <c r="O51" s="504"/>
      <c r="P51" s="890"/>
      <c r="Q51" s="506"/>
      <c r="R51" s="891"/>
      <c r="T51" s="892"/>
    </row>
    <row r="52" spans="1:20" hidden="1" x14ac:dyDescent="0.25">
      <c r="A52" s="889"/>
      <c r="B52" s="27"/>
      <c r="C52" s="890"/>
      <c r="D52" s="504"/>
      <c r="E52" s="504"/>
      <c r="F52" s="890"/>
      <c r="G52" s="504"/>
      <c r="H52" s="890"/>
      <c r="I52" s="504"/>
      <c r="J52" s="890"/>
      <c r="K52" s="504"/>
      <c r="L52" s="890"/>
      <c r="M52" s="504"/>
      <c r="N52" s="890"/>
      <c r="O52" s="504"/>
      <c r="P52" s="890"/>
      <c r="Q52" s="506"/>
      <c r="R52" s="891"/>
      <c r="T52" s="892"/>
    </row>
    <row r="53" spans="1:20" hidden="1" x14ac:dyDescent="0.25">
      <c r="A53" s="889"/>
      <c r="B53" s="27"/>
      <c r="C53" s="890"/>
      <c r="D53" s="504"/>
      <c r="E53" s="504"/>
      <c r="F53" s="890"/>
      <c r="G53" s="504"/>
      <c r="H53" s="890"/>
      <c r="I53" s="504"/>
      <c r="J53" s="890"/>
      <c r="K53" s="504"/>
      <c r="L53" s="890"/>
      <c r="M53" s="504"/>
      <c r="N53" s="890"/>
      <c r="O53" s="504"/>
      <c r="P53" s="890"/>
      <c r="Q53" s="506"/>
      <c r="R53" s="891"/>
      <c r="T53" s="892"/>
    </row>
    <row r="54" spans="1:20" hidden="1" x14ac:dyDescent="0.25">
      <c r="A54" s="889"/>
      <c r="B54" s="27"/>
      <c r="C54" s="890"/>
      <c r="D54" s="504"/>
      <c r="E54" s="504"/>
      <c r="F54" s="890"/>
      <c r="G54" s="504"/>
      <c r="H54" s="890"/>
      <c r="I54" s="504"/>
      <c r="J54" s="890"/>
      <c r="K54" s="504"/>
      <c r="L54" s="890"/>
      <c r="M54" s="504"/>
      <c r="N54" s="890"/>
      <c r="O54" s="504"/>
      <c r="P54" s="890"/>
      <c r="Q54" s="506"/>
      <c r="R54" s="891"/>
      <c r="T54" s="892"/>
    </row>
    <row r="55" spans="1:20" hidden="1" x14ac:dyDescent="0.25">
      <c r="A55" s="889"/>
      <c r="B55" s="27"/>
      <c r="C55" s="890"/>
      <c r="D55" s="504"/>
      <c r="E55" s="504"/>
      <c r="F55" s="890"/>
      <c r="G55" s="504"/>
      <c r="H55" s="890"/>
      <c r="I55" s="504"/>
      <c r="J55" s="890"/>
      <c r="K55" s="504"/>
      <c r="L55" s="890"/>
      <c r="M55" s="504"/>
      <c r="N55" s="890"/>
      <c r="O55" s="504"/>
      <c r="P55" s="890"/>
      <c r="Q55" s="506"/>
      <c r="R55" s="891"/>
      <c r="T55" s="892"/>
    </row>
    <row r="56" spans="1:20" hidden="1" x14ac:dyDescent="0.25">
      <c r="A56" s="889"/>
      <c r="B56" s="27"/>
      <c r="C56" s="890"/>
      <c r="D56" s="504"/>
      <c r="E56" s="504"/>
      <c r="F56" s="890"/>
      <c r="G56" s="504"/>
      <c r="H56" s="890"/>
      <c r="I56" s="504"/>
      <c r="J56" s="890"/>
      <c r="K56" s="504"/>
      <c r="L56" s="890"/>
      <c r="M56" s="504"/>
      <c r="N56" s="890"/>
      <c r="O56" s="504"/>
      <c r="P56" s="890"/>
      <c r="Q56" s="506"/>
      <c r="R56" s="891"/>
      <c r="T56" s="892"/>
    </row>
    <row r="57" spans="1:20" hidden="1" x14ac:dyDescent="0.25">
      <c r="A57" s="889"/>
      <c r="B57" s="27"/>
      <c r="C57" s="890"/>
      <c r="D57" s="504"/>
      <c r="E57" s="504"/>
      <c r="F57" s="890"/>
      <c r="G57" s="504"/>
      <c r="H57" s="890"/>
      <c r="I57" s="504"/>
      <c r="J57" s="890"/>
      <c r="K57" s="504"/>
      <c r="L57" s="890"/>
      <c r="M57" s="504"/>
      <c r="N57" s="890"/>
      <c r="O57" s="504"/>
      <c r="P57" s="890"/>
      <c r="Q57" s="506"/>
      <c r="R57" s="891"/>
      <c r="T57" s="892"/>
    </row>
    <row r="58" spans="1:20" hidden="1" x14ac:dyDescent="0.25">
      <c r="A58" s="889"/>
      <c r="B58" s="27"/>
      <c r="C58" s="890"/>
      <c r="D58" s="504"/>
      <c r="E58" s="504"/>
      <c r="F58" s="890"/>
      <c r="G58" s="504"/>
      <c r="H58" s="890"/>
      <c r="I58" s="504"/>
      <c r="J58" s="890"/>
      <c r="K58" s="504"/>
      <c r="L58" s="890"/>
      <c r="M58" s="504"/>
      <c r="N58" s="890"/>
      <c r="O58" s="504"/>
      <c r="P58" s="890"/>
      <c r="Q58" s="506"/>
      <c r="R58" s="891"/>
      <c r="T58" s="892"/>
    </row>
    <row r="59" spans="1:20" hidden="1" x14ac:dyDescent="0.25">
      <c r="A59" s="889"/>
      <c r="B59" s="27"/>
      <c r="C59" s="890"/>
      <c r="D59" s="504"/>
      <c r="E59" s="504"/>
      <c r="F59" s="890"/>
      <c r="G59" s="504"/>
      <c r="H59" s="890"/>
      <c r="I59" s="504"/>
      <c r="J59" s="890"/>
      <c r="K59" s="504"/>
      <c r="L59" s="890"/>
      <c r="M59" s="504"/>
      <c r="N59" s="890"/>
      <c r="O59" s="504"/>
      <c r="P59" s="890"/>
      <c r="Q59" s="506"/>
      <c r="R59" s="891"/>
      <c r="T59" s="892"/>
    </row>
    <row r="60" spans="1:20" hidden="1" x14ac:dyDescent="0.25">
      <c r="A60" s="889"/>
      <c r="B60" s="27"/>
      <c r="C60" s="890"/>
      <c r="D60" s="504"/>
      <c r="E60" s="504"/>
      <c r="F60" s="890"/>
      <c r="G60" s="504"/>
      <c r="H60" s="890"/>
      <c r="I60" s="504"/>
      <c r="J60" s="890"/>
      <c r="K60" s="504"/>
      <c r="L60" s="890"/>
      <c r="M60" s="504"/>
      <c r="N60" s="890"/>
      <c r="O60" s="504"/>
      <c r="P60" s="890"/>
      <c r="Q60" s="506"/>
      <c r="R60" s="891"/>
      <c r="T60" s="892"/>
    </row>
    <row r="61" spans="1:20" hidden="1" x14ac:dyDescent="0.25">
      <c r="A61" s="889"/>
      <c r="B61" s="27"/>
      <c r="C61" s="890"/>
      <c r="D61" s="504"/>
      <c r="E61" s="504"/>
      <c r="F61" s="890"/>
      <c r="G61" s="504"/>
      <c r="H61" s="890"/>
      <c r="I61" s="504"/>
      <c r="J61" s="890"/>
      <c r="K61" s="504"/>
      <c r="L61" s="890"/>
      <c r="M61" s="504"/>
      <c r="N61" s="890"/>
      <c r="O61" s="504"/>
      <c r="P61" s="890"/>
      <c r="Q61" s="506"/>
      <c r="R61" s="891"/>
      <c r="T61" s="892"/>
    </row>
    <row r="62" spans="1:20" hidden="1" x14ac:dyDescent="0.25">
      <c r="A62" s="889"/>
      <c r="B62" s="27"/>
      <c r="C62" s="890"/>
      <c r="D62" s="504"/>
      <c r="E62" s="504"/>
      <c r="F62" s="890"/>
      <c r="G62" s="504"/>
      <c r="H62" s="890"/>
      <c r="I62" s="504"/>
      <c r="J62" s="890"/>
      <c r="K62" s="504"/>
      <c r="L62" s="890"/>
      <c r="M62" s="504"/>
      <c r="N62" s="890"/>
      <c r="O62" s="504"/>
      <c r="P62" s="890"/>
      <c r="Q62" s="506"/>
      <c r="R62" s="891"/>
      <c r="T62" s="892"/>
    </row>
    <row r="63" spans="1:20" hidden="1" x14ac:dyDescent="0.25">
      <c r="A63" s="889"/>
      <c r="B63" s="27"/>
      <c r="C63" s="890"/>
      <c r="D63" s="504"/>
      <c r="E63" s="504"/>
      <c r="F63" s="890"/>
      <c r="G63" s="504"/>
      <c r="H63" s="890"/>
      <c r="I63" s="504"/>
      <c r="J63" s="890"/>
      <c r="K63" s="504"/>
      <c r="L63" s="890"/>
      <c r="M63" s="504"/>
      <c r="N63" s="890"/>
      <c r="O63" s="504"/>
      <c r="P63" s="890"/>
      <c r="Q63" s="506"/>
      <c r="R63" s="891"/>
      <c r="T63" s="892"/>
    </row>
    <row r="64" spans="1:20" x14ac:dyDescent="0.25">
      <c r="A64" s="889"/>
      <c r="B64" s="27"/>
      <c r="C64" s="890"/>
      <c r="D64" s="504"/>
      <c r="E64" s="504"/>
      <c r="F64" s="890">
        <f t="shared" ref="F64:K64" si="0">+F39-F38</f>
        <v>0</v>
      </c>
      <c r="G64" s="890">
        <f t="shared" si="0"/>
        <v>0</v>
      </c>
      <c r="H64" s="890">
        <f t="shared" si="0"/>
        <v>0</v>
      </c>
      <c r="I64" s="890">
        <f t="shared" si="0"/>
        <v>0</v>
      </c>
      <c r="J64" s="890">
        <f t="shared" si="0"/>
        <v>0</v>
      </c>
      <c r="K64" s="890">
        <f t="shared" si="0"/>
        <v>0</v>
      </c>
      <c r="L64" s="890"/>
      <c r="M64" s="890"/>
      <c r="N64" s="890"/>
      <c r="O64" s="504"/>
      <c r="P64" s="890"/>
      <c r="Q64" s="506"/>
      <c r="R64" s="891"/>
      <c r="T64" s="892"/>
    </row>
    <row r="65" spans="1:20" x14ac:dyDescent="0.25">
      <c r="A65" s="881" t="s">
        <v>328</v>
      </c>
      <c r="C65" s="505"/>
      <c r="D65" s="505"/>
      <c r="E65" s="505"/>
      <c r="F65" s="505"/>
      <c r="G65" s="505"/>
      <c r="H65" s="21"/>
      <c r="I65" s="21"/>
      <c r="J65" s="498"/>
      <c r="K65" s="505"/>
      <c r="L65" s="505"/>
      <c r="M65" s="505"/>
      <c r="N65" s="505"/>
      <c r="O65" s="505"/>
      <c r="P65" s="505"/>
      <c r="Q65" s="506"/>
      <c r="T65" s="882"/>
    </row>
    <row r="66" spans="1:20" x14ac:dyDescent="0.25">
      <c r="A66" s="893"/>
      <c r="B66" s="894"/>
      <c r="C66" s="895"/>
      <c r="D66" s="895"/>
      <c r="E66" s="895"/>
      <c r="F66" s="895"/>
      <c r="G66" s="895"/>
      <c r="H66" s="894"/>
      <c r="I66" s="894"/>
      <c r="J66" s="896"/>
      <c r="K66" s="895"/>
      <c r="L66" s="895"/>
      <c r="M66" s="895"/>
      <c r="N66" s="895"/>
      <c r="O66" s="895"/>
      <c r="P66" s="895"/>
      <c r="Q66" s="897"/>
      <c r="R66" s="894"/>
      <c r="S66" s="894"/>
      <c r="T66" s="898"/>
    </row>
    <row r="67" spans="1:20" x14ac:dyDescent="0.25">
      <c r="C67" s="503"/>
      <c r="D67" s="503"/>
      <c r="E67" s="505"/>
      <c r="F67" s="503"/>
      <c r="G67" s="505"/>
      <c r="H67" s="21"/>
      <c r="I67" s="21"/>
      <c r="K67" s="505"/>
      <c r="L67" s="503"/>
      <c r="M67" s="505"/>
      <c r="N67" s="503"/>
      <c r="O67" s="505"/>
      <c r="P67" s="503"/>
    </row>
  </sheetData>
  <mergeCells count="16">
    <mergeCell ref="F4:L4"/>
    <mergeCell ref="F5:L5"/>
    <mergeCell ref="A6:P6"/>
    <mergeCell ref="A7:P7"/>
    <mergeCell ref="C10:F10"/>
    <mergeCell ref="L10:P10"/>
    <mergeCell ref="N11:N12"/>
    <mergeCell ref="P11:P12"/>
    <mergeCell ref="R11:R12"/>
    <mergeCell ref="T11:T12"/>
    <mergeCell ref="A11:A12"/>
    <mergeCell ref="C11:C12"/>
    <mergeCell ref="F11:F12"/>
    <mergeCell ref="H11:H12"/>
    <mergeCell ref="J11:J12"/>
    <mergeCell ref="L11:L12"/>
  </mergeCell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A1:I47"/>
  <sheetViews>
    <sheetView showGridLines="0" topLeftCell="A22" zoomScale="90" zoomScaleNormal="90" workbookViewId="0"/>
  </sheetViews>
  <sheetFormatPr baseColWidth="10" defaultColWidth="10.88671875" defaultRowHeight="13.8" x14ac:dyDescent="0.25"/>
  <cols>
    <col min="1" max="1" width="70.6640625" style="116" customWidth="1"/>
    <col min="2" max="3" width="18.44140625" style="605" bestFit="1" customWidth="1"/>
    <col min="4" max="4" width="2.44140625" style="116" customWidth="1"/>
    <col min="5" max="5" width="14.33203125" style="116" customWidth="1"/>
    <col min="6" max="6" width="15.88671875" style="116" customWidth="1"/>
    <col min="7" max="7" width="21.88671875" style="116" customWidth="1"/>
    <col min="8" max="8" width="21.44140625" style="116" customWidth="1"/>
    <col min="9" max="9" width="16.44140625" style="599" bestFit="1" customWidth="1"/>
    <col min="10" max="16384" width="10.88671875" style="116"/>
  </cols>
  <sheetData>
    <row r="1" spans="1:9" x14ac:dyDescent="0.25">
      <c r="A1" s="417" t="str">
        <f>Indice!C1</f>
        <v>ELECTROBAN SAECA</v>
      </c>
    </row>
    <row r="2" spans="1:9" x14ac:dyDescent="0.25">
      <c r="A2" s="600"/>
      <c r="B2" s="606"/>
      <c r="C2" s="606"/>
      <c r="D2" s="116">
        <v>7</v>
      </c>
      <c r="I2" s="116"/>
    </row>
    <row r="3" spans="1:9" hidden="1" x14ac:dyDescent="0.25">
      <c r="A3" s="1293"/>
      <c r="B3" s="1293"/>
      <c r="C3" s="1293"/>
      <c r="I3" s="116"/>
    </row>
    <row r="4" spans="1:9" x14ac:dyDescent="0.25">
      <c r="A4" s="600"/>
      <c r="B4" s="606"/>
      <c r="C4" s="606"/>
      <c r="I4" s="116"/>
    </row>
    <row r="5" spans="1:9" s="21" customFormat="1" x14ac:dyDescent="0.25">
      <c r="A5" s="1290" t="s">
        <v>643</v>
      </c>
      <c r="B5" s="1290"/>
      <c r="C5" s="1290"/>
    </row>
    <row r="6" spans="1:9" s="21" customFormat="1" x14ac:dyDescent="0.25">
      <c r="A6" s="1290" t="s">
        <v>774</v>
      </c>
      <c r="B6" s="1290"/>
      <c r="C6" s="1290"/>
    </row>
    <row r="7" spans="1:9" s="21" customFormat="1" x14ac:dyDescent="0.25">
      <c r="A7" s="1294" t="s">
        <v>238</v>
      </c>
      <c r="B7" s="1294"/>
      <c r="C7" s="1294"/>
    </row>
    <row r="8" spans="1:9" s="21" customFormat="1" x14ac:dyDescent="0.25">
      <c r="A8" s="1294" t="s">
        <v>625</v>
      </c>
      <c r="B8" s="1294"/>
      <c r="C8" s="1294"/>
    </row>
    <row r="9" spans="1:9" s="21" customFormat="1" x14ac:dyDescent="0.25">
      <c r="A9" s="601"/>
      <c r="B9" s="607"/>
      <c r="C9" s="607"/>
    </row>
    <row r="10" spans="1:9" s="21" customFormat="1" x14ac:dyDescent="0.25">
      <c r="A10" s="601"/>
      <c r="B10" s="607" t="s">
        <v>775</v>
      </c>
      <c r="C10" s="607" t="s">
        <v>775</v>
      </c>
    </row>
    <row r="11" spans="1:9" s="21" customFormat="1" ht="15.6" x14ac:dyDescent="0.3">
      <c r="A11" s="1065"/>
      <c r="B11" s="608">
        <v>2024</v>
      </c>
      <c r="C11" s="609">
        <v>2023</v>
      </c>
    </row>
    <row r="12" spans="1:9" s="21" customFormat="1" x14ac:dyDescent="0.25">
      <c r="A12" s="121"/>
      <c r="B12" s="996"/>
      <c r="C12" s="990"/>
    </row>
    <row r="13" spans="1:9" s="21" customFormat="1" x14ac:dyDescent="0.25">
      <c r="A13" s="1066" t="s">
        <v>219</v>
      </c>
      <c r="B13" s="610"/>
      <c r="C13" s="901"/>
      <c r="I13" s="497"/>
    </row>
    <row r="14" spans="1:9" s="21" customFormat="1" x14ac:dyDescent="0.25">
      <c r="A14" s="122" t="s">
        <v>340</v>
      </c>
      <c r="B14" s="667">
        <v>42315530463</v>
      </c>
      <c r="C14" s="902">
        <v>42713107272</v>
      </c>
      <c r="E14" s="616"/>
      <c r="F14" s="616"/>
      <c r="G14" s="510"/>
      <c r="I14" s="497"/>
    </row>
    <row r="15" spans="1:9" s="21" customFormat="1" x14ac:dyDescent="0.25">
      <c r="A15" s="122" t="s">
        <v>47</v>
      </c>
      <c r="B15" s="667">
        <v>-35427087849</v>
      </c>
      <c r="C15" s="902">
        <v>-32302312944</v>
      </c>
      <c r="E15" s="616"/>
      <c r="F15" s="30"/>
      <c r="G15" s="510"/>
      <c r="H15" s="602"/>
      <c r="I15" s="497"/>
    </row>
    <row r="16" spans="1:9" s="21" customFormat="1" x14ac:dyDescent="0.25">
      <c r="A16" s="122" t="s">
        <v>626</v>
      </c>
      <c r="B16" s="667">
        <v>-11513719532</v>
      </c>
      <c r="C16" s="902">
        <v>-10188172354</v>
      </c>
      <c r="E16" s="616"/>
      <c r="F16" s="1080"/>
      <c r="G16" s="510"/>
      <c r="H16" s="602"/>
      <c r="I16" s="497"/>
    </row>
    <row r="17" spans="1:9" s="21" customFormat="1" x14ac:dyDescent="0.25">
      <c r="A17" s="122" t="s">
        <v>80</v>
      </c>
      <c r="B17" s="667">
        <v>-5756164384</v>
      </c>
      <c r="C17" s="902">
        <v>-5268817898</v>
      </c>
      <c r="E17" s="616"/>
      <c r="F17" s="30"/>
      <c r="G17" s="510"/>
      <c r="H17" s="602"/>
      <c r="I17" s="497"/>
    </row>
    <row r="18" spans="1:9" s="21" customFormat="1" hidden="1" x14ac:dyDescent="0.25">
      <c r="A18" s="122" t="s">
        <v>341</v>
      </c>
      <c r="B18" s="666">
        <v>0</v>
      </c>
      <c r="C18" s="1055">
        <v>0</v>
      </c>
      <c r="E18" s="616"/>
      <c r="F18" s="30"/>
      <c r="I18" s="497"/>
    </row>
    <row r="19" spans="1:9" s="21" customFormat="1" x14ac:dyDescent="0.25">
      <c r="A19" s="122" t="s">
        <v>218</v>
      </c>
      <c r="B19" s="667"/>
      <c r="C19" s="902">
        <v>0</v>
      </c>
      <c r="E19" s="1110"/>
      <c r="F19" s="30"/>
      <c r="I19" s="497"/>
    </row>
    <row r="20" spans="1:9" s="21" customFormat="1" ht="15.6" x14ac:dyDescent="0.3">
      <c r="A20" s="1067" t="s">
        <v>48</v>
      </c>
      <c r="B20" s="1000">
        <v>-10381441302</v>
      </c>
      <c r="C20" s="1061">
        <v>-5046195924</v>
      </c>
      <c r="E20" s="1051"/>
      <c r="G20" s="510"/>
      <c r="I20" s="497"/>
    </row>
    <row r="21" spans="1:9" s="21" customFormat="1" x14ac:dyDescent="0.25">
      <c r="A21" s="122"/>
      <c r="B21" s="610"/>
      <c r="C21" s="901"/>
      <c r="E21" s="616"/>
      <c r="I21" s="497"/>
    </row>
    <row r="22" spans="1:9" s="21" customFormat="1" x14ac:dyDescent="0.25">
      <c r="A22" s="1066" t="s">
        <v>220</v>
      </c>
      <c r="B22" s="610"/>
      <c r="C22" s="901"/>
      <c r="E22" s="616"/>
      <c r="I22" s="497"/>
    </row>
    <row r="23" spans="1:9" s="21" customFormat="1" x14ac:dyDescent="0.25">
      <c r="A23" s="122" t="s">
        <v>342</v>
      </c>
      <c r="B23" s="667">
        <v>-462425892</v>
      </c>
      <c r="C23" s="902">
        <v>-31125726</v>
      </c>
      <c r="E23" s="616"/>
      <c r="F23" s="30"/>
      <c r="G23" s="616"/>
      <c r="I23" s="497"/>
    </row>
    <row r="24" spans="1:9" s="21" customFormat="1" hidden="1" x14ac:dyDescent="0.25">
      <c r="A24" s="122" t="s">
        <v>49</v>
      </c>
      <c r="B24" s="667">
        <v>0</v>
      </c>
      <c r="C24" s="902">
        <v>0</v>
      </c>
      <c r="E24" s="616"/>
      <c r="F24" s="30"/>
      <c r="I24" s="497"/>
    </row>
    <row r="25" spans="1:9" s="21" customFormat="1" hidden="1" x14ac:dyDescent="0.25">
      <c r="A25" s="122" t="s">
        <v>50</v>
      </c>
      <c r="B25" s="667">
        <v>0</v>
      </c>
      <c r="C25" s="902">
        <v>0</v>
      </c>
      <c r="E25" s="616"/>
      <c r="I25" s="497"/>
    </row>
    <row r="26" spans="1:9" s="21" customFormat="1" hidden="1" x14ac:dyDescent="0.25">
      <c r="A26" s="122" t="s">
        <v>81</v>
      </c>
      <c r="B26" s="667">
        <v>0</v>
      </c>
      <c r="C26" s="902">
        <v>0</v>
      </c>
      <c r="E26" s="616"/>
      <c r="I26" s="497"/>
    </row>
    <row r="27" spans="1:9" s="21" customFormat="1" x14ac:dyDescent="0.25">
      <c r="A27" s="122" t="s">
        <v>82</v>
      </c>
      <c r="B27" s="667">
        <v>0</v>
      </c>
      <c r="C27" s="902">
        <v>0</v>
      </c>
      <c r="E27" s="610"/>
      <c r="I27" s="497"/>
    </row>
    <row r="28" spans="1:9" s="21" customFormat="1" x14ac:dyDescent="0.25">
      <c r="A28" s="122" t="s">
        <v>221</v>
      </c>
      <c r="B28" s="667">
        <v>0</v>
      </c>
      <c r="C28" s="902">
        <v>92976000</v>
      </c>
      <c r="E28" s="610"/>
      <c r="I28" s="497"/>
    </row>
    <row r="29" spans="1:9" s="21" customFormat="1" ht="15.6" x14ac:dyDescent="0.3">
      <c r="A29" s="1067" t="s">
        <v>51</v>
      </c>
      <c r="B29" s="611">
        <v>-462425892</v>
      </c>
      <c r="C29" s="903">
        <v>61850274</v>
      </c>
      <c r="E29" s="334"/>
      <c r="I29" s="497"/>
    </row>
    <row r="30" spans="1:9" s="21" customFormat="1" x14ac:dyDescent="0.25">
      <c r="A30" s="122"/>
      <c r="B30" s="610"/>
      <c r="C30" s="901"/>
      <c r="E30" s="334"/>
      <c r="I30" s="497"/>
    </row>
    <row r="31" spans="1:9" s="21" customFormat="1" x14ac:dyDescent="0.25">
      <c r="A31" s="1066" t="s">
        <v>222</v>
      </c>
      <c r="B31" s="610"/>
      <c r="C31" s="901"/>
      <c r="E31" s="334"/>
      <c r="I31" s="497"/>
    </row>
    <row r="32" spans="1:9" s="21" customFormat="1" x14ac:dyDescent="0.25">
      <c r="A32" s="122" t="s">
        <v>343</v>
      </c>
      <c r="B32" s="642">
        <v>7031822614</v>
      </c>
      <c r="C32" s="1056">
        <v>5402609264</v>
      </c>
      <c r="E32" s="334"/>
      <c r="F32" s="498"/>
      <c r="I32" s="497"/>
    </row>
    <row r="33" spans="1:9" s="21" customFormat="1" x14ac:dyDescent="0.25">
      <c r="A33" s="122" t="s">
        <v>84</v>
      </c>
      <c r="B33" s="1054">
        <v>2900000000</v>
      </c>
      <c r="C33" s="1057">
        <v>0</v>
      </c>
      <c r="E33" s="334"/>
      <c r="F33" s="498"/>
      <c r="I33" s="497"/>
    </row>
    <row r="34" spans="1:9" s="21" customFormat="1" x14ac:dyDescent="0.25">
      <c r="A34" s="122" t="s">
        <v>83</v>
      </c>
      <c r="B34" s="642">
        <v>-674444008</v>
      </c>
      <c r="C34" s="1056">
        <v>-674444008</v>
      </c>
      <c r="E34" s="334"/>
      <c r="F34" s="30"/>
      <c r="I34" s="497"/>
    </row>
    <row r="35" spans="1:9" s="21" customFormat="1" ht="15.6" x14ac:dyDescent="0.3">
      <c r="A35" s="1067" t="s">
        <v>344</v>
      </c>
      <c r="B35" s="611">
        <v>9257378606</v>
      </c>
      <c r="C35" s="903">
        <v>4728165256</v>
      </c>
      <c r="E35" s="334"/>
      <c r="I35" s="497"/>
    </row>
    <row r="36" spans="1:9" s="21" customFormat="1" x14ac:dyDescent="0.25">
      <c r="A36" s="1068"/>
      <c r="B36" s="612"/>
      <c r="C36" s="901"/>
      <c r="E36" s="334"/>
      <c r="I36" s="29"/>
    </row>
    <row r="37" spans="1:9" s="21" customFormat="1" x14ac:dyDescent="0.25">
      <c r="A37" s="1069" t="s">
        <v>85</v>
      </c>
      <c r="B37" s="667">
        <v>-1586488588</v>
      </c>
      <c r="C37" s="902">
        <v>-256180394</v>
      </c>
      <c r="E37" s="334"/>
      <c r="I37" s="497"/>
    </row>
    <row r="38" spans="1:9" x14ac:dyDescent="0.25">
      <c r="A38" s="1069" t="s">
        <v>86</v>
      </c>
      <c r="B38" s="667">
        <v>-45782025</v>
      </c>
      <c r="C38" s="902">
        <v>18186808</v>
      </c>
      <c r="E38" s="610"/>
    </row>
    <row r="39" spans="1:9" s="21" customFormat="1" x14ac:dyDescent="0.25">
      <c r="A39" s="1069" t="s">
        <v>87</v>
      </c>
      <c r="B39" s="667">
        <v>5040991497</v>
      </c>
      <c r="C39" s="902">
        <v>6071768651</v>
      </c>
      <c r="E39" s="610"/>
      <c r="H39" s="497"/>
      <c r="I39" s="497"/>
    </row>
    <row r="40" spans="1:9" s="21" customFormat="1" x14ac:dyDescent="0.25">
      <c r="A40" s="122"/>
      <c r="B40" s="610"/>
      <c r="C40" s="901"/>
      <c r="E40" s="334"/>
      <c r="H40" s="497"/>
      <c r="I40" s="497"/>
    </row>
    <row r="41" spans="1:9" s="21" customFormat="1" ht="15.6" x14ac:dyDescent="0.3">
      <c r="A41" s="1070" t="s">
        <v>52</v>
      </c>
      <c r="B41" s="613">
        <v>3408720884</v>
      </c>
      <c r="C41" s="1058">
        <v>5833775065</v>
      </c>
      <c r="E41" s="334"/>
      <c r="I41" s="497"/>
    </row>
    <row r="42" spans="1:9" s="21" customFormat="1" x14ac:dyDescent="0.25">
      <c r="A42" s="116"/>
      <c r="B42" s="1111">
        <f>+B41-BG!F18</f>
        <v>0</v>
      </c>
      <c r="C42" s="614"/>
      <c r="G42" s="603"/>
      <c r="I42" s="497"/>
    </row>
    <row r="43" spans="1:9" x14ac:dyDescent="0.25">
      <c r="A43" s="116" t="s">
        <v>328</v>
      </c>
      <c r="C43" s="615"/>
      <c r="F43" s="604"/>
      <c r="H43" s="599"/>
      <c r="I43" s="116"/>
    </row>
    <row r="44" spans="1:9" x14ac:dyDescent="0.25">
      <c r="B44" s="615"/>
      <c r="C44" s="724"/>
      <c r="F44" s="599"/>
      <c r="H44" s="599"/>
      <c r="I44" s="116"/>
    </row>
    <row r="45" spans="1:9" s="83" customFormat="1" ht="10.199999999999999" x14ac:dyDescent="0.2">
      <c r="B45" s="899"/>
      <c r="H45" s="900"/>
    </row>
    <row r="46" spans="1:9" x14ac:dyDescent="0.25">
      <c r="B46" s="615"/>
      <c r="C46" s="116"/>
      <c r="H46" s="599"/>
      <c r="I46" s="116"/>
    </row>
    <row r="47" spans="1:9" x14ac:dyDescent="0.25">
      <c r="C47" s="116"/>
      <c r="H47" s="599"/>
      <c r="I47" s="116"/>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8" tint="-0.249977111117893"/>
  </sheetPr>
  <dimension ref="A1:L23"/>
  <sheetViews>
    <sheetView showGridLines="0" topLeftCell="A13" zoomScale="80" zoomScaleNormal="80" workbookViewId="0">
      <selection activeCell="E14" sqref="E14:F14"/>
    </sheetView>
  </sheetViews>
  <sheetFormatPr baseColWidth="10" defaultColWidth="11.44140625" defaultRowHeight="13.2" x14ac:dyDescent="0.25"/>
  <cols>
    <col min="1" max="4" width="11.44140625" style="21"/>
    <col min="5" max="5" width="16.88671875" style="21" customWidth="1"/>
    <col min="6" max="6" width="11.44140625" style="21"/>
    <col min="7" max="7" width="48.109375" style="21" customWidth="1"/>
    <col min="8" max="8" width="2.44140625" style="21" customWidth="1"/>
    <col min="9" max="9" width="2.5546875" style="21" customWidth="1"/>
    <col min="10" max="10" width="1.44140625" style="21" customWidth="1"/>
    <col min="11" max="16384" width="11.44140625" style="21"/>
  </cols>
  <sheetData>
    <row r="1" spans="1:12" ht="15" customHeight="1" x14ac:dyDescent="0.25">
      <c r="A1" s="71" t="str">
        <f>Indice!C1</f>
        <v>ELECTROBAN SAECA</v>
      </c>
      <c r="I1" s="72" t="s">
        <v>116</v>
      </c>
    </row>
    <row r="2" spans="1:12" x14ac:dyDescent="0.25">
      <c r="H2" s="21">
        <v>8</v>
      </c>
    </row>
    <row r="5" spans="1:12" ht="15" customHeight="1" x14ac:dyDescent="0.25"/>
    <row r="6" spans="1:12" ht="15" customHeight="1" x14ac:dyDescent="0.25"/>
    <row r="7" spans="1:12" ht="15" customHeight="1" x14ac:dyDescent="0.25"/>
    <row r="8" spans="1:12" ht="15" customHeight="1" x14ac:dyDescent="0.25">
      <c r="F8" s="73" t="s">
        <v>556</v>
      </c>
    </row>
    <row r="9" spans="1:12" ht="15" customHeight="1" x14ac:dyDescent="0.25">
      <c r="F9" s="73" t="s">
        <v>557</v>
      </c>
    </row>
    <row r="10" spans="1:12" ht="15" customHeight="1" x14ac:dyDescent="0.25"/>
    <row r="11" spans="1:12" ht="15" customHeight="1" x14ac:dyDescent="0.25">
      <c r="F11" s="73"/>
    </row>
    <row r="12" spans="1:12" ht="15" customHeight="1" x14ac:dyDescent="0.25">
      <c r="F12" s="73"/>
    </row>
    <row r="13" spans="1:12" ht="15" customHeight="1" x14ac:dyDescent="0.25">
      <c r="A13" s="74" t="s">
        <v>402</v>
      </c>
      <c r="B13" s="74"/>
      <c r="C13" s="74"/>
      <c r="D13" s="74"/>
      <c r="E13" s="74"/>
      <c r="F13" s="74"/>
      <c r="G13" s="74"/>
      <c r="H13" s="74"/>
      <c r="I13" s="74"/>
      <c r="J13" s="67"/>
      <c r="K13" s="67"/>
      <c r="L13" s="67"/>
    </row>
    <row r="14" spans="1:12" ht="40.5" customHeight="1" x14ac:dyDescent="0.25">
      <c r="A14" s="67"/>
      <c r="B14" s="67"/>
      <c r="C14" s="67"/>
      <c r="D14" s="67"/>
      <c r="E14" s="1300" t="s">
        <v>774</v>
      </c>
      <c r="F14" s="1300"/>
      <c r="G14" s="67"/>
      <c r="H14" s="67"/>
      <c r="I14" s="67"/>
      <c r="J14" s="67"/>
      <c r="K14" s="67"/>
      <c r="L14" s="67"/>
    </row>
    <row r="15" spans="1:12" ht="15" customHeight="1" x14ac:dyDescent="0.25">
      <c r="A15" s="67" t="s">
        <v>558</v>
      </c>
    </row>
    <row r="16" spans="1:12" ht="15" customHeight="1" x14ac:dyDescent="0.25">
      <c r="A16" s="68" t="s">
        <v>0</v>
      </c>
      <c r="B16" s="69"/>
      <c r="C16" s="69"/>
      <c r="D16" s="69"/>
      <c r="E16" s="69"/>
      <c r="F16" s="69"/>
      <c r="G16" s="69"/>
      <c r="H16" s="69"/>
      <c r="I16" s="70"/>
      <c r="J16" s="1299"/>
      <c r="K16" s="1299"/>
      <c r="L16" s="1299"/>
    </row>
    <row r="17" spans="1:9" ht="409.5" customHeight="1" x14ac:dyDescent="0.25">
      <c r="A17" s="1295" t="s">
        <v>740</v>
      </c>
      <c r="B17" s="1296"/>
      <c r="C17" s="1296"/>
      <c r="D17" s="1296"/>
      <c r="E17" s="1296"/>
      <c r="F17" s="1296"/>
      <c r="G17" s="1296"/>
      <c r="H17" s="1296"/>
      <c r="I17" s="1297"/>
    </row>
    <row r="18" spans="1:9" ht="15" customHeight="1" x14ac:dyDescent="0.25">
      <c r="A18" s="1298"/>
      <c r="B18" s="1296"/>
      <c r="C18" s="1296"/>
      <c r="D18" s="1296"/>
      <c r="E18" s="1296"/>
      <c r="F18" s="1296"/>
      <c r="G18" s="1296"/>
      <c r="H18" s="1296"/>
      <c r="I18" s="1297"/>
    </row>
    <row r="19" spans="1:9" ht="15" customHeight="1" x14ac:dyDescent="0.25">
      <c r="A19" s="1298"/>
      <c r="B19" s="1296"/>
      <c r="C19" s="1296"/>
      <c r="D19" s="1296"/>
      <c r="E19" s="1296"/>
      <c r="F19" s="1296"/>
      <c r="G19" s="1296"/>
      <c r="H19" s="1296"/>
      <c r="I19" s="1297"/>
    </row>
    <row r="20" spans="1:9" ht="15" customHeight="1" x14ac:dyDescent="0.25">
      <c r="A20" s="1298"/>
      <c r="B20" s="1296"/>
      <c r="C20" s="1296"/>
      <c r="D20" s="1296"/>
      <c r="E20" s="1296"/>
      <c r="F20" s="1296"/>
      <c r="G20" s="1296"/>
      <c r="H20" s="1296"/>
      <c r="I20" s="1297"/>
    </row>
    <row r="21" spans="1:9" ht="15" customHeight="1" x14ac:dyDescent="0.25">
      <c r="A21" s="1298"/>
      <c r="B21" s="1296"/>
      <c r="C21" s="1296"/>
      <c r="D21" s="1296"/>
      <c r="E21" s="1296"/>
      <c r="F21" s="1296"/>
      <c r="G21" s="1296"/>
      <c r="H21" s="1296"/>
      <c r="I21" s="1297"/>
    </row>
    <row r="22" spans="1:9" ht="18" customHeight="1" x14ac:dyDescent="0.25">
      <c r="A22" s="75"/>
      <c r="B22" s="76"/>
      <c r="C22" s="76"/>
      <c r="D22" s="76"/>
      <c r="E22" s="76"/>
      <c r="F22" s="76"/>
      <c r="G22" s="76"/>
      <c r="H22" s="76"/>
      <c r="I22" s="77"/>
    </row>
    <row r="23" spans="1:9" ht="17.25" customHeight="1" x14ac:dyDescent="0.25">
      <c r="A23" s="78"/>
      <c r="B23" s="78"/>
      <c r="C23" s="78"/>
      <c r="D23" s="78"/>
      <c r="E23" s="78"/>
      <c r="F23" s="78"/>
      <c r="G23" s="78"/>
      <c r="H23" s="78"/>
      <c r="I23" s="78"/>
    </row>
  </sheetData>
  <mergeCells count="3">
    <mergeCell ref="A17:I21"/>
    <mergeCell ref="J16:L16"/>
    <mergeCell ref="E14:F14"/>
  </mergeCells>
  <hyperlinks>
    <hyperlink ref="I1" location="BG!A1" display="BG" xr:uid="{00000000-0004-0000-09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8" tint="-0.249977111117893"/>
    <pageSetUpPr fitToPage="1"/>
  </sheetPr>
  <dimension ref="B1:O78"/>
  <sheetViews>
    <sheetView showGridLines="0" zoomScale="90" zoomScaleNormal="90" workbookViewId="0">
      <selection activeCell="B26" sqref="B26:J26"/>
    </sheetView>
  </sheetViews>
  <sheetFormatPr baseColWidth="10" defaultColWidth="11.44140625" defaultRowHeight="13.2" x14ac:dyDescent="0.25"/>
  <cols>
    <col min="1" max="1" width="11.44140625" style="21"/>
    <col min="2" max="2" width="20.33203125" style="21" customWidth="1"/>
    <col min="3" max="3" width="18.33203125" style="21" customWidth="1"/>
    <col min="4" max="4" width="15.44140625" style="21" customWidth="1"/>
    <col min="5" max="5" width="17.109375" style="21" customWidth="1"/>
    <col min="6" max="6" width="11.44140625" style="21"/>
    <col min="7" max="7" width="18.33203125" style="21" customWidth="1"/>
    <col min="8" max="8" width="12" style="21" customWidth="1"/>
    <col min="9" max="9" width="16" style="21" bestFit="1" customWidth="1"/>
    <col min="10" max="10" width="8.88671875" style="21" customWidth="1"/>
    <col min="11" max="11" width="17" style="21" customWidth="1"/>
    <col min="12" max="12" width="11.5546875" style="21" customWidth="1"/>
    <col min="13" max="13" width="12.88671875" style="79" customWidth="1"/>
    <col min="14" max="14" width="14.109375" style="79" bestFit="1" customWidth="1"/>
    <col min="15" max="15" width="14.109375" style="21" bestFit="1" customWidth="1"/>
    <col min="16" max="16384" width="11.44140625" style="21"/>
  </cols>
  <sheetData>
    <row r="1" spans="2:12" ht="15" customHeight="1" x14ac:dyDescent="0.25">
      <c r="B1" s="34" t="str">
        <f>Indice!C1</f>
        <v>ELECTROBAN SAECA</v>
      </c>
      <c r="K1" s="72" t="s">
        <v>116</v>
      </c>
    </row>
    <row r="2" spans="2:12" ht="15" customHeight="1" x14ac:dyDescent="0.25">
      <c r="J2" s="72"/>
    </row>
    <row r="3" spans="2:12" ht="15" customHeight="1" x14ac:dyDescent="0.25">
      <c r="J3" s="72"/>
    </row>
    <row r="4" spans="2:12" ht="24.75" customHeight="1" x14ac:dyDescent="0.25">
      <c r="J4" s="72"/>
    </row>
    <row r="5" spans="2:12" ht="15" customHeight="1" x14ac:dyDescent="0.25">
      <c r="J5" s="21">
        <v>9</v>
      </c>
    </row>
    <row r="6" spans="2:12" ht="24.75" customHeight="1" x14ac:dyDescent="0.25">
      <c r="B6" s="85" t="s">
        <v>532</v>
      </c>
      <c r="C6" s="86"/>
      <c r="D6" s="86"/>
      <c r="E6" s="86"/>
      <c r="F6" s="86"/>
      <c r="G6" s="86"/>
      <c r="H6" s="86"/>
      <c r="I6" s="86"/>
      <c r="J6" s="87"/>
    </row>
    <row r="7" spans="2:12" ht="15" customHeight="1" x14ac:dyDescent="0.25">
      <c r="B7" s="88"/>
      <c r="J7" s="55"/>
    </row>
    <row r="8" spans="2:12" ht="15" customHeight="1" x14ac:dyDescent="0.25">
      <c r="B8" s="89"/>
      <c r="C8" s="90"/>
      <c r="D8" s="90"/>
      <c r="J8" s="55"/>
    </row>
    <row r="9" spans="2:12" ht="15" customHeight="1" x14ac:dyDescent="0.25">
      <c r="B9" s="1330" t="s">
        <v>1</v>
      </c>
      <c r="C9" s="1331"/>
      <c r="D9" s="1331"/>
      <c r="E9" s="1331"/>
      <c r="F9" s="1331"/>
      <c r="G9" s="1331"/>
      <c r="H9" s="1331"/>
      <c r="I9" s="1331"/>
      <c r="J9" s="1332"/>
    </row>
    <row r="10" spans="2:12" ht="9.75" customHeight="1" x14ac:dyDescent="0.25">
      <c r="B10" s="1333"/>
      <c r="C10" s="1334"/>
      <c r="D10" s="1334"/>
      <c r="E10" s="1334"/>
      <c r="F10" s="1334"/>
      <c r="G10" s="1334"/>
      <c r="H10" s="1334"/>
      <c r="I10" s="1334"/>
      <c r="J10" s="1335"/>
      <c r="K10" s="67"/>
      <c r="L10" s="67"/>
    </row>
    <row r="11" spans="2:12" x14ac:dyDescent="0.25">
      <c r="B11" s="1301" t="s">
        <v>789</v>
      </c>
      <c r="C11" s="1302"/>
      <c r="D11" s="1302"/>
      <c r="E11" s="1302"/>
      <c r="F11" s="1302"/>
      <c r="G11" s="1302"/>
      <c r="H11" s="1302"/>
      <c r="I11" s="1302"/>
      <c r="J11" s="1303"/>
    </row>
    <row r="12" spans="2:12" ht="15" customHeight="1" x14ac:dyDescent="0.25">
      <c r="B12" s="1324" t="s">
        <v>560</v>
      </c>
      <c r="C12" s="1325"/>
      <c r="D12" s="1325"/>
      <c r="E12" s="1325"/>
      <c r="F12" s="1325"/>
      <c r="G12" s="1325"/>
      <c r="H12" s="1325"/>
      <c r="I12" s="1325"/>
      <c r="J12" s="1326"/>
    </row>
    <row r="13" spans="2:12" ht="66.75" customHeight="1" x14ac:dyDescent="0.25">
      <c r="B13" s="1301" t="s">
        <v>559</v>
      </c>
      <c r="C13" s="1302"/>
      <c r="D13" s="1302"/>
      <c r="E13" s="1302"/>
      <c r="F13" s="1302"/>
      <c r="G13" s="1302"/>
      <c r="H13" s="1302"/>
      <c r="I13" s="1302"/>
      <c r="J13" s="1303"/>
    </row>
    <row r="14" spans="2:12" ht="15" customHeight="1" x14ac:dyDescent="0.25">
      <c r="B14" s="1324" t="s">
        <v>561</v>
      </c>
      <c r="C14" s="1325"/>
      <c r="D14" s="1325"/>
      <c r="E14" s="1325"/>
      <c r="F14" s="1325"/>
      <c r="G14" s="1325"/>
      <c r="H14" s="1325"/>
      <c r="I14" s="1325"/>
      <c r="J14" s="1326"/>
    </row>
    <row r="15" spans="2:12" ht="19.5" customHeight="1" x14ac:dyDescent="0.25">
      <c r="B15" s="1301" t="s">
        <v>562</v>
      </c>
      <c r="C15" s="1302"/>
      <c r="D15" s="1302"/>
      <c r="E15" s="1302"/>
      <c r="F15" s="1302"/>
      <c r="G15" s="1302"/>
      <c r="H15" s="1302"/>
      <c r="I15" s="1302"/>
      <c r="J15" s="1303"/>
    </row>
    <row r="16" spans="2:12" ht="21" customHeight="1" x14ac:dyDescent="0.25">
      <c r="B16" s="1324" t="s">
        <v>563</v>
      </c>
      <c r="C16" s="1325"/>
      <c r="D16" s="1325"/>
      <c r="E16" s="1325"/>
      <c r="F16" s="1325"/>
      <c r="G16" s="1325"/>
      <c r="H16" s="1325"/>
      <c r="I16" s="1325"/>
      <c r="J16" s="1326"/>
    </row>
    <row r="17" spans="2:15" ht="35.25" customHeight="1" x14ac:dyDescent="0.25">
      <c r="B17" s="1301" t="s">
        <v>564</v>
      </c>
      <c r="C17" s="1302"/>
      <c r="D17" s="1302"/>
      <c r="E17" s="1302"/>
      <c r="F17" s="1302"/>
      <c r="G17" s="1302"/>
      <c r="H17" s="1302"/>
      <c r="I17" s="1302"/>
      <c r="J17" s="1303"/>
    </row>
    <row r="18" spans="2:15" ht="70.5" customHeight="1" x14ac:dyDescent="0.25">
      <c r="B18" s="1327" t="s">
        <v>804</v>
      </c>
      <c r="C18" s="1328"/>
      <c r="D18" s="1328"/>
      <c r="E18" s="1328"/>
      <c r="F18" s="1328"/>
      <c r="G18" s="1328"/>
      <c r="H18" s="1328"/>
      <c r="I18" s="1328"/>
      <c r="J18" s="1329"/>
    </row>
    <row r="19" spans="2:15" ht="16.5" customHeight="1" x14ac:dyDescent="0.3">
      <c r="B19" s="92"/>
      <c r="C19" s="93"/>
      <c r="D19" s="93"/>
      <c r="E19" s="93"/>
      <c r="F19" s="93"/>
      <c r="G19" s="93"/>
      <c r="H19" s="93"/>
      <c r="I19" s="93"/>
      <c r="J19" s="94"/>
      <c r="K19" s="972"/>
      <c r="L19" s="688"/>
      <c r="M19" s="970"/>
    </row>
    <row r="20" spans="2:15" s="83" customFormat="1" ht="16.5" customHeight="1" x14ac:dyDescent="0.3">
      <c r="B20" s="540"/>
      <c r="C20" s="99"/>
      <c r="D20" s="547">
        <v>45382</v>
      </c>
      <c r="E20" s="99"/>
      <c r="F20" s="100"/>
      <c r="G20" s="99"/>
      <c r="H20" s="547">
        <v>45291</v>
      </c>
      <c r="I20" s="99"/>
      <c r="J20" s="101"/>
      <c r="K20" s="958"/>
      <c r="L20"/>
      <c r="M20" s="971"/>
      <c r="N20" s="553"/>
    </row>
    <row r="21" spans="2:15" s="83" customFormat="1" ht="34.200000000000003" x14ac:dyDescent="0.2">
      <c r="B21" s="98"/>
      <c r="C21" s="648" t="s">
        <v>94</v>
      </c>
      <c r="D21" s="1071" t="s">
        <v>144</v>
      </c>
      <c r="E21" s="1071" t="s">
        <v>484</v>
      </c>
      <c r="F21" s="1072"/>
      <c r="G21" s="1073" t="s">
        <v>94</v>
      </c>
      <c r="H21" s="1071" t="s">
        <v>144</v>
      </c>
      <c r="I21" s="1074" t="s">
        <v>484</v>
      </c>
      <c r="J21" s="103"/>
      <c r="K21" s="84"/>
      <c r="L21" s="973"/>
      <c r="M21" s="973"/>
      <c r="N21" s="875"/>
    </row>
    <row r="22" spans="2:15" s="83" customFormat="1" ht="15" customHeight="1" x14ac:dyDescent="0.2">
      <c r="B22" s="690" t="s">
        <v>93</v>
      </c>
      <c r="C22" s="100" t="s">
        <v>381</v>
      </c>
      <c r="D22" s="1075" t="s">
        <v>347</v>
      </c>
      <c r="E22" s="1076">
        <v>-613128736</v>
      </c>
      <c r="F22" s="553"/>
      <c r="G22" s="1075" t="s">
        <v>381</v>
      </c>
      <c r="H22" s="1075" t="s">
        <v>347</v>
      </c>
      <c r="I22" s="1153">
        <v>223639037</v>
      </c>
      <c r="J22" s="101"/>
      <c r="K22" s="1005"/>
      <c r="L22" s="1038"/>
      <c r="M22" s="1038"/>
      <c r="N22" s="553"/>
    </row>
    <row r="23" spans="2:15" s="83" customFormat="1" ht="15" customHeight="1" x14ac:dyDescent="0.2">
      <c r="B23" s="690" t="s">
        <v>95</v>
      </c>
      <c r="C23" s="100" t="s">
        <v>381</v>
      </c>
      <c r="D23" s="1075" t="s">
        <v>347</v>
      </c>
      <c r="E23" s="1077">
        <v>1019757780</v>
      </c>
      <c r="F23" s="1075"/>
      <c r="G23" s="1075" t="s">
        <v>381</v>
      </c>
      <c r="H23" s="1075" t="s">
        <v>347</v>
      </c>
      <c r="I23" s="1153">
        <v>3061144226</v>
      </c>
      <c r="J23" s="101"/>
      <c r="K23" s="991"/>
      <c r="L23" s="991"/>
      <c r="M23" s="1008"/>
      <c r="N23" s="876"/>
      <c r="O23" s="552"/>
    </row>
    <row r="24" spans="2:15" s="83" customFormat="1" ht="18.75" customHeight="1" x14ac:dyDescent="0.2">
      <c r="B24" s="104" t="s">
        <v>96</v>
      </c>
      <c r="C24" s="111"/>
      <c r="D24" s="111"/>
      <c r="E24" s="112">
        <f>+E23+E22</f>
        <v>406629044</v>
      </c>
      <c r="F24" s="102"/>
      <c r="G24" s="111"/>
      <c r="H24" s="111"/>
      <c r="I24" s="112">
        <f>+I22-I23</f>
        <v>-2837505189</v>
      </c>
      <c r="J24" s="103"/>
      <c r="K24" s="1007"/>
      <c r="L24" s="1007"/>
      <c r="M24" s="1008"/>
      <c r="N24" s="876"/>
      <c r="O24" s="552"/>
    </row>
    <row r="25" spans="2:15" s="83" customFormat="1" ht="30" customHeight="1" x14ac:dyDescent="0.2">
      <c r="B25" s="1307" t="s">
        <v>807</v>
      </c>
      <c r="C25" s="1308"/>
      <c r="D25" s="1308"/>
      <c r="E25" s="1308"/>
      <c r="F25" s="1308"/>
      <c r="G25" s="1308"/>
      <c r="H25" s="1308"/>
      <c r="I25" s="1308"/>
      <c r="J25" s="1309"/>
      <c r="K25" s="1006"/>
      <c r="L25" s="1009"/>
      <c r="M25" s="1003"/>
      <c r="N25" s="877"/>
    </row>
    <row r="26" spans="2:15" ht="39.75" customHeight="1" x14ac:dyDescent="0.3">
      <c r="B26" s="1304" t="s">
        <v>566</v>
      </c>
      <c r="C26" s="1305"/>
      <c r="D26" s="1305"/>
      <c r="E26" s="1305"/>
      <c r="F26" s="1305"/>
      <c r="G26" s="1305"/>
      <c r="H26" s="1305"/>
      <c r="I26" s="1305"/>
      <c r="J26" s="1306"/>
      <c r="K26" s="683"/>
      <c r="L26" s="1013"/>
      <c r="M26" s="1013"/>
    </row>
    <row r="27" spans="2:15" ht="15.75" customHeight="1" x14ac:dyDescent="0.25">
      <c r="B27" s="1301" t="s">
        <v>565</v>
      </c>
      <c r="C27" s="1302"/>
      <c r="D27" s="1302"/>
      <c r="E27" s="1302"/>
      <c r="F27" s="1302"/>
      <c r="G27" s="1302"/>
      <c r="H27" s="1302"/>
      <c r="I27" s="1302"/>
      <c r="J27" s="1303"/>
      <c r="L27" s="989"/>
      <c r="M27" s="1012"/>
    </row>
    <row r="28" spans="2:15" ht="12" customHeight="1" x14ac:dyDescent="0.25">
      <c r="B28" s="105"/>
      <c r="C28" s="78"/>
      <c r="D28" s="78"/>
      <c r="E28" s="78"/>
      <c r="F28" s="78"/>
      <c r="G28" s="78"/>
      <c r="H28" s="78"/>
      <c r="I28" s="78"/>
      <c r="J28" s="106"/>
    </row>
    <row r="29" spans="2:15" ht="20.25" customHeight="1" x14ac:dyDescent="0.25">
      <c r="B29" s="1316" t="s">
        <v>580</v>
      </c>
      <c r="C29" s="1317"/>
      <c r="D29" s="1317"/>
      <c r="E29" s="1317"/>
      <c r="F29" s="1317"/>
      <c r="G29" s="1317"/>
      <c r="H29" s="1317"/>
      <c r="I29" s="1317"/>
      <c r="J29" s="1318"/>
    </row>
    <row r="30" spans="2:15" ht="22.5" customHeight="1" x14ac:dyDescent="0.25">
      <c r="B30" s="1301" t="s">
        <v>567</v>
      </c>
      <c r="C30" s="1302"/>
      <c r="D30" s="1302"/>
      <c r="E30" s="1302"/>
      <c r="F30" s="1302"/>
      <c r="G30" s="1302"/>
      <c r="H30" s="1302"/>
      <c r="I30" s="1302"/>
      <c r="J30" s="1303"/>
      <c r="K30" s="79"/>
      <c r="L30" s="79"/>
      <c r="M30" s="21"/>
    </row>
    <row r="31" spans="2:15" ht="37.5" customHeight="1" x14ac:dyDescent="0.25">
      <c r="B31" s="1301" t="s">
        <v>568</v>
      </c>
      <c r="C31" s="1302"/>
      <c r="D31" s="1302"/>
      <c r="E31" s="1302"/>
      <c r="F31" s="1302"/>
      <c r="G31" s="1302"/>
      <c r="H31" s="1302"/>
      <c r="I31" s="1302"/>
      <c r="J31" s="1303"/>
      <c r="K31" s="79"/>
      <c r="L31" s="79"/>
      <c r="M31" s="21"/>
    </row>
    <row r="32" spans="2:15" ht="15" customHeight="1" x14ac:dyDescent="0.25">
      <c r="B32" s="105"/>
      <c r="C32" s="78"/>
      <c r="D32" s="78"/>
      <c r="E32" s="78"/>
      <c r="F32" s="78"/>
      <c r="G32" s="78"/>
      <c r="H32" s="78"/>
      <c r="I32" s="78"/>
      <c r="J32" s="106"/>
      <c r="K32" s="79"/>
      <c r="L32" s="79"/>
      <c r="M32" s="21"/>
    </row>
    <row r="33" spans="2:13" ht="21.75" customHeight="1" x14ac:dyDescent="0.25">
      <c r="B33" s="1339" t="s">
        <v>570</v>
      </c>
      <c r="C33" s="1340"/>
      <c r="D33" s="108"/>
      <c r="E33" s="108"/>
      <c r="F33" s="108"/>
      <c r="G33" s="108"/>
      <c r="H33" s="108"/>
      <c r="I33" s="108"/>
      <c r="J33" s="109"/>
      <c r="K33" s="79"/>
      <c r="L33" s="79"/>
      <c r="M33" s="21"/>
    </row>
    <row r="34" spans="2:13" ht="57.75" customHeight="1" x14ac:dyDescent="0.25">
      <c r="B34" s="1341" t="s">
        <v>569</v>
      </c>
      <c r="C34" s="1342"/>
      <c r="D34" s="1342"/>
      <c r="E34" s="1342"/>
      <c r="F34" s="1342"/>
      <c r="G34" s="1342"/>
      <c r="H34" s="1342"/>
      <c r="I34" s="1342"/>
      <c r="J34" s="1343"/>
      <c r="K34" s="79"/>
      <c r="L34" s="79"/>
      <c r="M34" s="21"/>
    </row>
    <row r="35" spans="2:13" ht="120" customHeight="1" x14ac:dyDescent="0.25">
      <c r="B35" s="1319" t="s">
        <v>660</v>
      </c>
      <c r="C35" s="1320"/>
      <c r="D35" s="1320"/>
      <c r="E35" s="1320"/>
      <c r="F35" s="1320"/>
      <c r="G35" s="1320"/>
      <c r="H35" s="1320"/>
      <c r="I35" s="1320"/>
      <c r="J35" s="1321"/>
      <c r="K35" s="113"/>
      <c r="L35" s="683"/>
      <c r="M35" s="917"/>
    </row>
    <row r="36" spans="2:13" ht="15.75" hidden="1" customHeight="1" x14ac:dyDescent="0.25">
      <c r="B36" s="92"/>
      <c r="C36" s="93"/>
      <c r="D36" s="93"/>
      <c r="E36" s="93"/>
      <c r="F36" s="93"/>
      <c r="G36" s="93"/>
      <c r="H36" s="93"/>
      <c r="I36" s="93"/>
      <c r="J36" s="94"/>
      <c r="L36" s="918"/>
      <c r="M36" s="919"/>
    </row>
    <row r="37" spans="2:13" ht="19.5" customHeight="1" x14ac:dyDescent="0.25">
      <c r="B37" s="1310" t="s">
        <v>573</v>
      </c>
      <c r="C37" s="1311"/>
      <c r="D37" s="78"/>
      <c r="E37" s="78"/>
      <c r="F37" s="78"/>
      <c r="G37" s="78"/>
      <c r="H37" s="78"/>
      <c r="I37" s="78"/>
      <c r="J37" s="636"/>
    </row>
    <row r="38" spans="2:13" ht="23.25" customHeight="1" x14ac:dyDescent="0.25">
      <c r="B38" s="1322" t="s">
        <v>571</v>
      </c>
      <c r="C38" s="1296"/>
      <c r="D38" s="1296"/>
      <c r="E38" s="1296"/>
      <c r="F38" s="1296"/>
      <c r="G38" s="1296"/>
      <c r="H38" s="1296"/>
      <c r="I38" s="1296"/>
      <c r="J38" s="1323"/>
    </row>
    <row r="39" spans="2:13" ht="5.25" customHeight="1" x14ac:dyDescent="0.25">
      <c r="B39" s="105"/>
      <c r="C39" s="78"/>
      <c r="D39" s="78"/>
      <c r="E39" s="78"/>
      <c r="F39" s="78"/>
      <c r="G39" s="78"/>
      <c r="H39" s="78"/>
      <c r="I39" s="78"/>
      <c r="J39" s="106"/>
    </row>
    <row r="40" spans="2:13" ht="18" customHeight="1" x14ac:dyDescent="0.25">
      <c r="B40" s="107" t="s">
        <v>574</v>
      </c>
      <c r="C40" s="110"/>
      <c r="D40" s="78"/>
      <c r="E40" s="78"/>
      <c r="F40" s="78"/>
      <c r="G40" s="78"/>
      <c r="H40" s="78"/>
      <c r="I40" s="78"/>
      <c r="J40" s="106"/>
    </row>
    <row r="41" spans="2:13" ht="40.5" customHeight="1" x14ac:dyDescent="0.25">
      <c r="B41" s="1301" t="s">
        <v>572</v>
      </c>
      <c r="C41" s="1302"/>
      <c r="D41" s="1302"/>
      <c r="E41" s="1302"/>
      <c r="F41" s="1302"/>
      <c r="G41" s="1302"/>
      <c r="H41" s="1302"/>
      <c r="I41" s="1302"/>
      <c r="J41" s="1303"/>
    </row>
    <row r="42" spans="2:13" ht="15.75" customHeight="1" x14ac:dyDescent="0.25">
      <c r="B42" s="107" t="s">
        <v>576</v>
      </c>
      <c r="C42" s="78"/>
      <c r="D42" s="78"/>
      <c r="E42" s="78"/>
      <c r="F42" s="78"/>
      <c r="G42" s="78"/>
      <c r="H42" s="78"/>
      <c r="I42" s="78"/>
      <c r="J42" s="106"/>
    </row>
    <row r="43" spans="2:13" ht="25.5" customHeight="1" x14ac:dyDescent="0.25">
      <c r="B43" s="1301" t="s">
        <v>575</v>
      </c>
      <c r="C43" s="1302"/>
      <c r="D43" s="1302"/>
      <c r="E43" s="1302"/>
      <c r="F43" s="1302"/>
      <c r="G43" s="1302"/>
      <c r="H43" s="1302"/>
      <c r="I43" s="1302"/>
      <c r="J43" s="1303"/>
    </row>
    <row r="44" spans="2:13" ht="17.25" customHeight="1" x14ac:dyDescent="0.25">
      <c r="B44" s="1310" t="s">
        <v>578</v>
      </c>
      <c r="C44" s="1311"/>
      <c r="D44" s="1311"/>
      <c r="E44" s="1311"/>
      <c r="F44" s="1311"/>
      <c r="G44" s="1311"/>
      <c r="H44" s="1311"/>
      <c r="I44" s="1311"/>
      <c r="J44" s="1312"/>
    </row>
    <row r="45" spans="2:13" ht="50.25" customHeight="1" x14ac:dyDescent="0.25">
      <c r="B45" s="1301" t="s">
        <v>664</v>
      </c>
      <c r="C45" s="1302"/>
      <c r="D45" s="1302"/>
      <c r="E45" s="1302"/>
      <c r="F45" s="1302"/>
      <c r="G45" s="1302"/>
      <c r="H45" s="1302"/>
      <c r="I45" s="1302"/>
      <c r="J45" s="1303"/>
    </row>
    <row r="46" spans="2:13" ht="26.25" customHeight="1" x14ac:dyDescent="0.25">
      <c r="B46" s="1313" t="s">
        <v>661</v>
      </c>
      <c r="C46" s="1314"/>
      <c r="D46" s="1314"/>
      <c r="E46" s="1314"/>
      <c r="F46" s="1314"/>
      <c r="G46" s="1314"/>
      <c r="H46" s="1314"/>
      <c r="I46" s="1314"/>
      <c r="J46" s="1315"/>
    </row>
    <row r="47" spans="2:13" ht="25.5" customHeight="1" x14ac:dyDescent="0.25">
      <c r="B47" s="1301" t="s">
        <v>577</v>
      </c>
      <c r="C47" s="1302"/>
      <c r="D47" s="1302"/>
      <c r="E47" s="1302"/>
      <c r="F47" s="1302"/>
      <c r="G47" s="1302"/>
      <c r="H47" s="1302"/>
      <c r="I47" s="1302"/>
      <c r="J47" s="1303"/>
    </row>
    <row r="48" spans="2:13" ht="32.25" customHeight="1" x14ac:dyDescent="0.25">
      <c r="B48" s="1301" t="s">
        <v>579</v>
      </c>
      <c r="C48" s="1302"/>
      <c r="D48" s="1302"/>
      <c r="E48" s="1302"/>
      <c r="F48" s="1302"/>
      <c r="G48" s="1302"/>
      <c r="H48" s="1302"/>
      <c r="I48" s="1302"/>
      <c r="J48" s="1303"/>
    </row>
    <row r="49" spans="2:14" ht="11.25" customHeight="1" x14ac:dyDescent="0.25">
      <c r="B49" s="92"/>
      <c r="C49" s="93"/>
      <c r="D49" s="93"/>
      <c r="E49" s="93"/>
      <c r="F49" s="93"/>
      <c r="G49" s="93"/>
      <c r="H49" s="93"/>
      <c r="I49" s="93"/>
      <c r="J49" s="94"/>
    </row>
    <row r="50" spans="2:14" s="113" customFormat="1" ht="16.5" customHeight="1" x14ac:dyDescent="0.3">
      <c r="B50" s="1344" t="s">
        <v>581</v>
      </c>
      <c r="C50" s="1345"/>
      <c r="D50" s="1345"/>
      <c r="E50" s="1345"/>
      <c r="F50" s="1345"/>
      <c r="G50" s="1345"/>
      <c r="H50" s="1345"/>
      <c r="I50" s="1345"/>
      <c r="J50" s="1346"/>
      <c r="M50" s="293"/>
      <c r="N50" s="293"/>
    </row>
    <row r="51" spans="2:14" ht="117" customHeight="1" x14ac:dyDescent="0.25">
      <c r="B51" s="1301" t="s">
        <v>687</v>
      </c>
      <c r="C51" s="1302"/>
      <c r="D51" s="1302"/>
      <c r="E51" s="1302"/>
      <c r="F51" s="1302"/>
      <c r="G51" s="1302"/>
      <c r="H51" s="1302"/>
      <c r="I51" s="1302"/>
      <c r="J51" s="1303"/>
    </row>
    <row r="52" spans="2:14" ht="37.5" customHeight="1" x14ac:dyDescent="0.25">
      <c r="B52" s="1336" t="s">
        <v>582</v>
      </c>
      <c r="C52" s="1337"/>
      <c r="D52" s="1337"/>
      <c r="E52" s="1337"/>
      <c r="F52" s="1337"/>
      <c r="G52" s="1337"/>
      <c r="H52" s="1337"/>
      <c r="I52" s="1337"/>
      <c r="J52" s="1338"/>
    </row>
    <row r="53" spans="2:14" ht="50.25" customHeight="1" x14ac:dyDescent="0.25">
      <c r="B53" s="1301" t="s">
        <v>583</v>
      </c>
      <c r="C53" s="1302"/>
      <c r="D53" s="1302"/>
      <c r="E53" s="1302"/>
      <c r="F53" s="1302"/>
      <c r="G53" s="1302"/>
      <c r="H53" s="1302"/>
      <c r="I53" s="1302"/>
      <c r="J53" s="1303"/>
    </row>
    <row r="54" spans="2:14" ht="32.25" customHeight="1" x14ac:dyDescent="0.25">
      <c r="B54" s="1336" t="s">
        <v>584</v>
      </c>
      <c r="C54" s="1337"/>
      <c r="D54" s="1337"/>
      <c r="E54" s="1337"/>
      <c r="F54" s="1337"/>
      <c r="G54" s="1337"/>
      <c r="H54" s="1337"/>
      <c r="I54" s="1337"/>
      <c r="J54" s="1338"/>
    </row>
    <row r="55" spans="2:14" ht="16.5" customHeight="1" x14ac:dyDescent="0.25">
      <c r="B55" s="1301" t="s">
        <v>143</v>
      </c>
      <c r="C55" s="1302"/>
      <c r="D55" s="1302"/>
      <c r="E55" s="1302"/>
      <c r="F55" s="1302"/>
      <c r="G55" s="1302"/>
      <c r="H55" s="1302"/>
      <c r="I55" s="1302"/>
      <c r="J55" s="1303"/>
    </row>
    <row r="56" spans="2:14" ht="6" customHeight="1" x14ac:dyDescent="0.25">
      <c r="B56" s="114"/>
      <c r="C56" s="115"/>
      <c r="D56" s="115"/>
      <c r="E56" s="115"/>
      <c r="F56" s="115"/>
      <c r="G56" s="115"/>
      <c r="H56" s="115"/>
      <c r="I56" s="115"/>
      <c r="J56" s="652"/>
    </row>
    <row r="57" spans="2:14" ht="150" customHeight="1" x14ac:dyDescent="0.25">
      <c r="B57" s="1304" t="s">
        <v>808</v>
      </c>
      <c r="C57" s="1305"/>
      <c r="D57" s="1305"/>
      <c r="E57" s="1305"/>
      <c r="F57" s="1305"/>
      <c r="G57" s="1305"/>
      <c r="H57" s="1305"/>
      <c r="I57" s="1305"/>
      <c r="J57" s="1306"/>
    </row>
    <row r="58" spans="2:14" ht="141" hidden="1" customHeight="1" x14ac:dyDescent="0.25">
      <c r="B58" s="92"/>
      <c r="C58" s="93"/>
      <c r="D58" s="93"/>
      <c r="E58" s="93"/>
      <c r="F58" s="93"/>
      <c r="G58" s="93"/>
      <c r="H58" s="93"/>
      <c r="I58" s="93"/>
      <c r="J58" s="94"/>
    </row>
    <row r="59" spans="2:14" ht="7.5" customHeight="1" x14ac:dyDescent="0.25">
      <c r="B59" s="93"/>
      <c r="C59" s="93"/>
      <c r="D59" s="93"/>
      <c r="E59" s="93"/>
      <c r="F59" s="93"/>
      <c r="G59" s="93"/>
      <c r="H59" s="93"/>
      <c r="I59" s="93"/>
      <c r="J59" s="94"/>
    </row>
    <row r="60" spans="2:14" ht="14.25" customHeight="1" x14ac:dyDescent="0.25">
      <c r="B60" s="95"/>
      <c r="C60" s="96"/>
      <c r="D60" s="96"/>
      <c r="E60" s="96"/>
      <c r="F60" s="96"/>
      <c r="G60" s="96"/>
      <c r="H60" s="96"/>
      <c r="I60" s="96"/>
      <c r="J60" s="97"/>
    </row>
    <row r="61" spans="2:14" ht="9" customHeight="1" x14ac:dyDescent="0.25">
      <c r="B61" s="91"/>
      <c r="C61" s="91"/>
      <c r="D61" s="91"/>
      <c r="E61" s="91"/>
      <c r="F61" s="91"/>
      <c r="G61" s="91"/>
      <c r="H61" s="91"/>
      <c r="I61" s="91"/>
      <c r="J61" s="91"/>
    </row>
    <row r="62" spans="2:14" ht="15" customHeight="1" x14ac:dyDescent="0.25"/>
    <row r="63" spans="2:14" ht="15" customHeight="1" x14ac:dyDescent="0.25"/>
    <row r="64" spans="2:14" ht="15" customHeight="1" x14ac:dyDescent="0.25">
      <c r="B64" s="82"/>
    </row>
    <row r="65" spans="7:15" ht="15" customHeight="1" x14ac:dyDescent="0.25"/>
    <row r="66" spans="7:15" ht="15" customHeight="1" x14ac:dyDescent="0.25"/>
    <row r="67" spans="7:15" ht="15" customHeight="1" x14ac:dyDescent="0.25"/>
    <row r="68" spans="7:15" ht="15" customHeight="1" x14ac:dyDescent="0.25"/>
    <row r="72" spans="7:15" x14ac:dyDescent="0.25">
      <c r="K72" s="80"/>
      <c r="L72" s="80"/>
      <c r="M72" s="554"/>
      <c r="N72" s="554"/>
      <c r="O72" s="80"/>
    </row>
    <row r="78" spans="7:15" x14ac:dyDescent="0.25">
      <c r="G78" s="80"/>
      <c r="H78" s="80"/>
      <c r="I78" s="80"/>
      <c r="J78" s="80"/>
    </row>
  </sheetData>
  <mergeCells count="35">
    <mergeCell ref="B53:J53"/>
    <mergeCell ref="B54:J54"/>
    <mergeCell ref="B55:J55"/>
    <mergeCell ref="B33:C33"/>
    <mergeCell ref="B34:J34"/>
    <mergeCell ref="B50:J50"/>
    <mergeCell ref="B51:J51"/>
    <mergeCell ref="B52:J52"/>
    <mergeCell ref="B9:J9"/>
    <mergeCell ref="B10:J10"/>
    <mergeCell ref="B11:J11"/>
    <mergeCell ref="B12:J12"/>
    <mergeCell ref="B13:J13"/>
    <mergeCell ref="B30:J30"/>
    <mergeCell ref="B15:J15"/>
    <mergeCell ref="B14:J14"/>
    <mergeCell ref="B17:J17"/>
    <mergeCell ref="B16:J16"/>
    <mergeCell ref="B18:J18"/>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s>
  <hyperlinks>
    <hyperlink ref="K1" location="BG!A1" display="BG" xr:uid="{00000000-0004-0000-0A00-000000000000}"/>
  </hyperlinks>
  <pageMargins left="0.61" right="0.19685039370078741" top="0.86" bottom="1.61" header="0.31496062992125984" footer="0.31496062992125984"/>
  <pageSetup paperSize="9" scale="70"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8" tint="-0.249977111117893"/>
  </sheetPr>
  <dimension ref="B1:G22"/>
  <sheetViews>
    <sheetView showGridLines="0" zoomScaleNormal="100" workbookViewId="0"/>
  </sheetViews>
  <sheetFormatPr baseColWidth="10" defaultColWidth="11.44140625" defaultRowHeight="13.2" x14ac:dyDescent="0.25"/>
  <cols>
    <col min="1" max="1" width="2.109375" style="21" customWidth="1"/>
    <col min="2" max="2" width="45.44140625" style="21" customWidth="1"/>
    <col min="3" max="3" width="5.88671875" style="21" customWidth="1"/>
    <col min="4" max="4" width="13.109375" style="21" bestFit="1" customWidth="1"/>
    <col min="5" max="5" width="14.6640625" style="21" bestFit="1" customWidth="1"/>
    <col min="6" max="6" width="9.5546875" style="21" customWidth="1"/>
    <col min="7" max="16384" width="11.44140625" style="21"/>
  </cols>
  <sheetData>
    <row r="1" spans="2:7" ht="14.4" x14ac:dyDescent="0.3">
      <c r="G1" s="7" t="s">
        <v>746</v>
      </c>
    </row>
    <row r="6" spans="2:7" ht="13.8" x14ac:dyDescent="0.25">
      <c r="B6" s="71" t="s">
        <v>435</v>
      </c>
      <c r="E6" s="21">
        <v>12</v>
      </c>
      <c r="F6" s="123" t="s">
        <v>116</v>
      </c>
    </row>
    <row r="7" spans="2:7" x14ac:dyDescent="0.25">
      <c r="B7" s="172" t="s">
        <v>353</v>
      </c>
      <c r="C7" s="173"/>
      <c r="D7" s="173"/>
      <c r="E7" s="174"/>
    </row>
    <row r="8" spans="2:7" x14ac:dyDescent="0.25">
      <c r="B8" s="175" t="s">
        <v>585</v>
      </c>
      <c r="C8" s="176"/>
      <c r="E8" s="55"/>
    </row>
    <row r="9" spans="2:7" ht="11.25" customHeight="1" x14ac:dyDescent="0.25">
      <c r="B9" s="177" t="s">
        <v>776</v>
      </c>
      <c r="E9" s="55"/>
    </row>
    <row r="10" spans="2:7" ht="13.8" thickBot="1" x14ac:dyDescent="0.3">
      <c r="B10" s="177"/>
      <c r="D10" s="625" t="s">
        <v>778</v>
      </c>
      <c r="E10" s="639" t="s">
        <v>630</v>
      </c>
    </row>
    <row r="11" spans="2:7" ht="14.4" thickTop="1" thickBot="1" x14ac:dyDescent="0.3">
      <c r="B11" s="178" t="s">
        <v>5</v>
      </c>
      <c r="C11" s="125"/>
      <c r="D11" s="126">
        <v>2024</v>
      </c>
      <c r="E11" s="179">
        <v>2023</v>
      </c>
    </row>
    <row r="12" spans="2:7" ht="14.4" thickTop="1" thickBot="1" x14ac:dyDescent="0.3">
      <c r="B12" s="175"/>
      <c r="C12" s="125"/>
      <c r="D12" s="127"/>
      <c r="E12" s="180"/>
    </row>
    <row r="13" spans="2:7" ht="14.25" hidden="1" customHeight="1" thickTop="1" thickBot="1" x14ac:dyDescent="0.3">
      <c r="B13" s="175" t="s">
        <v>2</v>
      </c>
      <c r="C13" s="125"/>
      <c r="D13" s="128">
        <v>0</v>
      </c>
      <c r="E13" s="181">
        <v>0</v>
      </c>
    </row>
    <row r="14" spans="2:7" ht="15.75" customHeight="1" thickTop="1" thickBot="1" x14ac:dyDescent="0.3">
      <c r="B14" s="175" t="s">
        <v>438</v>
      </c>
      <c r="C14" s="125"/>
      <c r="D14" s="1154">
        <v>22500000</v>
      </c>
      <c r="E14" s="1154">
        <v>15614332</v>
      </c>
      <c r="F14" s="727"/>
      <c r="G14" s="568"/>
    </row>
    <row r="15" spans="2:7" ht="14.4" thickTop="1" thickBot="1" x14ac:dyDescent="0.3">
      <c r="B15" s="175" t="s">
        <v>6</v>
      </c>
      <c r="C15" s="129"/>
      <c r="D15" s="1154">
        <v>1589777270</v>
      </c>
      <c r="E15" s="1154">
        <v>1497483277</v>
      </c>
      <c r="F15" s="727"/>
      <c r="G15" s="568"/>
    </row>
    <row r="16" spans="2:7" ht="14.4" thickTop="1" thickBot="1" x14ac:dyDescent="0.3">
      <c r="B16" s="175" t="s">
        <v>350</v>
      </c>
      <c r="C16" s="129"/>
      <c r="D16" s="1154">
        <v>703277774</v>
      </c>
      <c r="E16" s="1154">
        <v>3159492319</v>
      </c>
      <c r="F16" s="728"/>
      <c r="G16" s="568"/>
    </row>
    <row r="17" spans="2:7" ht="14.4" thickTop="1" thickBot="1" x14ac:dyDescent="0.3">
      <c r="B17" s="175" t="s">
        <v>349</v>
      </c>
      <c r="C17" s="129"/>
      <c r="D17" s="1154">
        <v>-635528222</v>
      </c>
      <c r="E17" s="1154">
        <v>39707507</v>
      </c>
      <c r="F17" s="728"/>
      <c r="G17" s="568"/>
    </row>
    <row r="18" spans="2:7" ht="14.4" hidden="1" thickTop="1" thickBot="1" x14ac:dyDescent="0.3">
      <c r="B18" s="175" t="s">
        <v>352</v>
      </c>
      <c r="C18" s="129"/>
      <c r="D18" s="1154">
        <v>0</v>
      </c>
      <c r="E18" s="1154">
        <v>0</v>
      </c>
      <c r="F18" s="727"/>
      <c r="G18" s="568"/>
    </row>
    <row r="19" spans="2:7" ht="14.4" hidden="1" thickTop="1" thickBot="1" x14ac:dyDescent="0.3">
      <c r="B19" s="175" t="s">
        <v>351</v>
      </c>
      <c r="C19" s="129"/>
      <c r="D19" s="1154">
        <v>0</v>
      </c>
      <c r="E19" s="1154">
        <v>0</v>
      </c>
      <c r="F19" s="727"/>
      <c r="G19" s="568"/>
    </row>
    <row r="20" spans="2:7" ht="14.4" thickTop="1" thickBot="1" x14ac:dyDescent="0.3">
      <c r="B20" s="175" t="s">
        <v>619</v>
      </c>
      <c r="C20" s="129"/>
      <c r="D20" s="1154">
        <v>1728694062</v>
      </c>
      <c r="E20" s="1154">
        <v>328694062</v>
      </c>
      <c r="F20" s="729"/>
      <c r="G20" s="568"/>
    </row>
    <row r="21" spans="2:7" ht="13.8" thickTop="1" x14ac:dyDescent="0.25">
      <c r="B21" s="670" t="s">
        <v>3</v>
      </c>
      <c r="C21" s="638"/>
      <c r="D21" s="637">
        <v>3408720884</v>
      </c>
      <c r="E21" s="671">
        <v>5040991497</v>
      </c>
    </row>
    <row r="22" spans="2:7" x14ac:dyDescent="0.25">
      <c r="B22" s="182"/>
      <c r="C22" s="183"/>
      <c r="D22" s="183"/>
      <c r="E22" s="184"/>
    </row>
  </sheetData>
  <hyperlinks>
    <hyperlink ref="F6" location="BG!A1" display="BG" xr:uid="{00000000-0004-0000-0B00-000000000000}"/>
    <hyperlink ref="G1" location="matriz!A1" display="Matriz" xr:uid="{00000000-0004-0000-0B00-000001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8" tint="-0.249977111117893"/>
  </sheetPr>
  <dimension ref="B1:IW57"/>
  <sheetViews>
    <sheetView showGridLines="0" topLeftCell="A6" workbookViewId="0">
      <selection activeCell="G17" sqref="G17"/>
    </sheetView>
  </sheetViews>
  <sheetFormatPr baseColWidth="10" defaultColWidth="11.44140625" defaultRowHeight="13.2" x14ac:dyDescent="0.25"/>
  <cols>
    <col min="1" max="1" width="1.109375" style="21" customWidth="1"/>
    <col min="2" max="2" width="72.88671875" style="21" bestFit="1" customWidth="1"/>
    <col min="3" max="3" width="13.109375" style="21" bestFit="1" customWidth="1"/>
    <col min="4" max="4" width="14.6640625" style="21" bestFit="1" customWidth="1"/>
    <col min="5" max="6" width="11.44140625" style="21"/>
    <col min="7" max="7" width="11.44140625" style="21" customWidth="1"/>
    <col min="8" max="31" width="11.44140625" style="81"/>
    <col min="32" max="16384" width="11.44140625" style="21"/>
  </cols>
  <sheetData>
    <row r="1" spans="2:257" ht="14.4" customHeight="1" x14ac:dyDescent="0.3">
      <c r="B1" s="81" t="s">
        <v>435</v>
      </c>
      <c r="C1" s="81"/>
      <c r="D1" s="81">
        <v>13</v>
      </c>
      <c r="E1" s="130" t="s">
        <v>116</v>
      </c>
      <c r="F1" s="7" t="s">
        <v>746</v>
      </c>
      <c r="G1" s="81"/>
    </row>
    <row r="2" spans="2:257" ht="13.2" customHeight="1" x14ac:dyDescent="0.25">
      <c r="B2" s="81"/>
      <c r="C2" s="81"/>
      <c r="D2" s="81"/>
      <c r="E2" s="130"/>
      <c r="F2" s="81"/>
      <c r="G2" s="81"/>
    </row>
    <row r="3" spans="2:257" ht="13.2" customHeight="1" x14ac:dyDescent="0.25">
      <c r="B3" s="81"/>
      <c r="C3" s="81"/>
      <c r="D3" s="81"/>
      <c r="E3" s="130"/>
      <c r="F3" s="81"/>
      <c r="G3" s="81"/>
    </row>
    <row r="4" spans="2:257" ht="13.2" customHeight="1" x14ac:dyDescent="0.25">
      <c r="B4" s="81"/>
      <c r="C4" s="81"/>
      <c r="D4" s="81"/>
      <c r="E4" s="130"/>
      <c r="F4" s="81"/>
      <c r="G4" s="81"/>
    </row>
    <row r="5" spans="2:257" ht="13.2" customHeight="1" x14ac:dyDescent="0.25">
      <c r="B5" s="81"/>
      <c r="C5" s="81"/>
      <c r="D5" s="81"/>
      <c r="E5" s="130"/>
      <c r="F5" s="81"/>
      <c r="G5" s="81"/>
    </row>
    <row r="6" spans="2:257" ht="13.2" customHeight="1" x14ac:dyDescent="0.25">
      <c r="B6" s="81"/>
      <c r="C6" s="81"/>
      <c r="D6" s="81"/>
      <c r="E6" s="81"/>
      <c r="F6" s="81"/>
      <c r="G6" s="81"/>
    </row>
    <row r="7" spans="2:257" ht="13.2" customHeight="1" x14ac:dyDescent="0.25">
      <c r="B7" s="1218" t="s">
        <v>227</v>
      </c>
      <c r="C7" s="1219"/>
      <c r="D7" s="1220"/>
      <c r="E7" s="81"/>
      <c r="F7" s="81"/>
      <c r="G7" s="81"/>
    </row>
    <row r="8" spans="2:257" x14ac:dyDescent="0.25">
      <c r="B8" s="731" t="s">
        <v>482</v>
      </c>
      <c r="C8" s="732"/>
      <c r="D8" s="733"/>
      <c r="E8" s="81"/>
      <c r="F8" s="81"/>
      <c r="G8" s="81"/>
    </row>
    <row r="9" spans="2:257" x14ac:dyDescent="0.25">
      <c r="B9" s="734" t="s">
        <v>776</v>
      </c>
      <c r="C9" s="81"/>
      <c r="D9" s="735"/>
      <c r="E9" s="81"/>
      <c r="F9" s="81"/>
      <c r="G9" s="81"/>
    </row>
    <row r="10" spans="2:257" ht="13.2" customHeight="1" x14ac:dyDescent="0.25">
      <c r="B10" s="736"/>
      <c r="C10" s="625" t="s">
        <v>778</v>
      </c>
      <c r="D10" s="737" t="s">
        <v>630</v>
      </c>
      <c r="E10" s="81"/>
      <c r="F10" s="81"/>
      <c r="G10" s="81"/>
    </row>
    <row r="11" spans="2:257" ht="13.2" customHeight="1" x14ac:dyDescent="0.25">
      <c r="B11" s="738" t="s">
        <v>5</v>
      </c>
      <c r="C11" s="131">
        <v>2024</v>
      </c>
      <c r="D11" s="369">
        <v>2023</v>
      </c>
      <c r="E11" s="81"/>
      <c r="F11" s="81"/>
      <c r="G11" s="81"/>
    </row>
    <row r="12" spans="2:257" x14ac:dyDescent="0.25">
      <c r="B12" s="368" t="s">
        <v>356</v>
      </c>
      <c r="C12" s="730">
        <v>0</v>
      </c>
      <c r="D12" s="1155">
        <v>0</v>
      </c>
      <c r="E12" s="81"/>
      <c r="F12" s="81"/>
      <c r="G12" s="81"/>
    </row>
    <row r="13" spans="2:257" ht="13.2" hidden="1" customHeight="1" x14ac:dyDescent="0.25">
      <c r="B13" s="368" t="s">
        <v>357</v>
      </c>
      <c r="C13" s="551">
        <v>0</v>
      </c>
      <c r="D13" s="1156">
        <v>0</v>
      </c>
      <c r="E13" s="81"/>
      <c r="F13" s="81"/>
      <c r="G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c r="IV13" s="81"/>
      <c r="IW13" s="81"/>
    </row>
    <row r="14" spans="2:257" ht="13.2" hidden="1" customHeight="1" x14ac:dyDescent="0.25">
      <c r="B14" s="368" t="s">
        <v>355</v>
      </c>
      <c r="C14" s="551">
        <v>0</v>
      </c>
      <c r="D14" s="1156">
        <v>0</v>
      </c>
      <c r="E14" s="81"/>
      <c r="F14" s="81"/>
      <c r="G14" s="81"/>
    </row>
    <row r="15" spans="2:257" x14ac:dyDescent="0.25">
      <c r="B15" s="368" t="s">
        <v>354</v>
      </c>
      <c r="C15" s="133">
        <v>0</v>
      </c>
      <c r="D15" s="1155">
        <v>0</v>
      </c>
      <c r="E15" s="81"/>
      <c r="F15" s="81"/>
      <c r="G15" s="81"/>
    </row>
    <row r="16" spans="2:257" ht="14.25" customHeight="1" x14ac:dyDescent="0.25">
      <c r="B16" s="739" t="s">
        <v>3</v>
      </c>
      <c r="C16" s="134">
        <v>0</v>
      </c>
      <c r="D16" s="740">
        <v>0</v>
      </c>
      <c r="E16" s="81"/>
      <c r="F16" s="723"/>
      <c r="G16" s="81"/>
    </row>
    <row r="17" spans="2:8" ht="13.2" customHeight="1" x14ac:dyDescent="0.25">
      <c r="B17" s="368"/>
      <c r="C17" s="81"/>
      <c r="D17" s="735"/>
      <c r="E17" s="81"/>
      <c r="F17" s="81"/>
      <c r="G17" s="81"/>
    </row>
    <row r="18" spans="2:8" ht="13.95" customHeight="1" x14ac:dyDescent="0.25">
      <c r="B18" s="1221" t="s">
        <v>468</v>
      </c>
      <c r="C18" s="1217"/>
      <c r="D18" s="1222"/>
      <c r="E18" s="81"/>
      <c r="F18" s="81"/>
      <c r="G18" s="81"/>
    </row>
    <row r="19" spans="2:8" x14ac:dyDescent="0.25">
      <c r="B19" s="736" t="s">
        <v>4</v>
      </c>
      <c r="C19" s="81"/>
      <c r="D19" s="735"/>
      <c r="E19" s="81"/>
      <c r="F19" s="81"/>
      <c r="G19" s="81"/>
    </row>
    <row r="20" spans="2:8" ht="13.2" hidden="1" customHeight="1" x14ac:dyDescent="0.25">
      <c r="B20" s="736"/>
      <c r="C20" s="1223"/>
      <c r="D20" s="1224"/>
      <c r="E20" s="81"/>
      <c r="F20" s="81"/>
      <c r="G20" s="81"/>
    </row>
    <row r="21" spans="2:8" x14ac:dyDescent="0.25">
      <c r="B21" s="738" t="s">
        <v>5</v>
      </c>
      <c r="C21" s="135">
        <v>2024</v>
      </c>
      <c r="D21" s="741">
        <v>2023</v>
      </c>
      <c r="E21" s="81"/>
      <c r="F21" s="81"/>
      <c r="G21" s="81"/>
    </row>
    <row r="22" spans="2:8" ht="13.2" hidden="1" customHeight="1" x14ac:dyDescent="0.25">
      <c r="B22" s="368" t="s">
        <v>356</v>
      </c>
      <c r="C22" s="136">
        <v>0</v>
      </c>
      <c r="D22" s="742">
        <v>0</v>
      </c>
      <c r="E22" s="81"/>
      <c r="F22" s="81"/>
      <c r="G22" s="81"/>
    </row>
    <row r="23" spans="2:8" ht="13.2" hidden="1" customHeight="1" x14ac:dyDescent="0.25">
      <c r="B23" s="368" t="s">
        <v>354</v>
      </c>
      <c r="C23" s="678">
        <v>0</v>
      </c>
      <c r="D23" s="742">
        <v>0</v>
      </c>
      <c r="E23" s="81"/>
      <c r="F23" s="81"/>
      <c r="G23" s="81"/>
    </row>
    <row r="24" spans="2:8" x14ac:dyDescent="0.25">
      <c r="B24" s="368" t="s">
        <v>469</v>
      </c>
      <c r="C24" s="1042">
        <v>382000000</v>
      </c>
      <c r="D24" s="1157">
        <v>482000000</v>
      </c>
      <c r="E24" s="81"/>
      <c r="F24" s="81"/>
      <c r="G24" s="81"/>
    </row>
    <row r="25" spans="2:8" ht="13.2" customHeight="1" x14ac:dyDescent="0.25">
      <c r="B25" s="368" t="s">
        <v>439</v>
      </c>
      <c r="C25" s="1158">
        <v>817783469</v>
      </c>
      <c r="D25" s="1159">
        <v>817783469</v>
      </c>
      <c r="E25" s="81"/>
      <c r="F25" s="723"/>
      <c r="G25" s="81"/>
    </row>
    <row r="26" spans="2:8" ht="13.2" hidden="1" customHeight="1" x14ac:dyDescent="0.25">
      <c r="B26" s="743" t="s">
        <v>632</v>
      </c>
      <c r="C26" s="191">
        <v>0</v>
      </c>
      <c r="D26" s="744">
        <v>0</v>
      </c>
      <c r="E26" s="81"/>
      <c r="F26" s="81"/>
      <c r="G26" s="81"/>
    </row>
    <row r="27" spans="2:8" ht="13.8" thickBot="1" x14ac:dyDescent="0.3">
      <c r="B27" s="739" t="s">
        <v>3</v>
      </c>
      <c r="C27" s="137">
        <v>1199783469</v>
      </c>
      <c r="D27" s="745">
        <v>1299783469</v>
      </c>
      <c r="E27" s="81"/>
      <c r="F27" s="81"/>
      <c r="G27" s="81"/>
    </row>
    <row r="28" spans="2:8" ht="13.95" customHeight="1" thickTop="1" x14ac:dyDescent="0.25">
      <c r="B28" s="746"/>
      <c r="C28" s="747"/>
      <c r="D28" s="748"/>
      <c r="E28" s="81"/>
      <c r="F28" s="81"/>
      <c r="G28" s="81"/>
      <c r="H28" s="81" t="s">
        <v>43</v>
      </c>
    </row>
    <row r="29" spans="2:8" ht="13.2" customHeight="1" x14ac:dyDescent="0.25">
      <c r="B29" s="81"/>
      <c r="C29" s="81"/>
      <c r="D29" s="81"/>
      <c r="E29" s="81"/>
      <c r="F29" s="81"/>
      <c r="G29" s="81"/>
    </row>
    <row r="30" spans="2:8" x14ac:dyDescent="0.25">
      <c r="B30" s="81"/>
      <c r="C30" s="81"/>
      <c r="D30" s="81"/>
      <c r="E30" s="81"/>
      <c r="F30" s="81"/>
      <c r="G30" s="81"/>
    </row>
    <row r="31" spans="2:8" x14ac:dyDescent="0.25">
      <c r="B31" s="81"/>
      <c r="C31" s="81"/>
      <c r="D31" s="81"/>
      <c r="E31" s="81"/>
      <c r="F31" s="81"/>
      <c r="G31" s="81"/>
    </row>
    <row r="32" spans="2:8" x14ac:dyDescent="0.25">
      <c r="B32" s="81"/>
      <c r="C32" s="81"/>
      <c r="D32" s="81"/>
      <c r="E32" s="81"/>
      <c r="F32" s="81"/>
      <c r="G32" s="81"/>
    </row>
    <row r="33" spans="2:7" x14ac:dyDescent="0.25">
      <c r="B33" s="81"/>
      <c r="C33" s="81"/>
      <c r="D33" s="81"/>
      <c r="E33" s="81"/>
      <c r="F33" s="81"/>
      <c r="G33" s="81"/>
    </row>
    <row r="34" spans="2:7" x14ac:dyDescent="0.25">
      <c r="B34" s="81"/>
      <c r="C34" s="81"/>
      <c r="D34" s="81"/>
      <c r="E34" s="81"/>
      <c r="F34" s="81"/>
      <c r="G34" s="81"/>
    </row>
    <row r="35" spans="2:7" x14ac:dyDescent="0.25">
      <c r="B35" s="81"/>
      <c r="C35" s="81"/>
      <c r="D35" s="81"/>
      <c r="E35" s="81"/>
      <c r="F35" s="81"/>
      <c r="G35" s="81"/>
    </row>
    <row r="36" spans="2:7" x14ac:dyDescent="0.25">
      <c r="B36" s="81"/>
      <c r="C36" s="81"/>
      <c r="D36" s="81"/>
      <c r="E36" s="81"/>
      <c r="F36" s="81"/>
      <c r="G36" s="81"/>
    </row>
    <row r="37" spans="2:7" x14ac:dyDescent="0.25">
      <c r="B37" s="81"/>
      <c r="C37" s="81"/>
      <c r="D37" s="81"/>
      <c r="E37" s="81"/>
      <c r="F37" s="81"/>
      <c r="G37" s="81"/>
    </row>
    <row r="38" spans="2:7" x14ac:dyDescent="0.25">
      <c r="B38" s="81"/>
      <c r="C38" s="81"/>
      <c r="D38" s="81"/>
      <c r="E38" s="81"/>
      <c r="F38" s="81"/>
      <c r="G38" s="81"/>
    </row>
    <row r="39" spans="2:7" x14ac:dyDescent="0.25">
      <c r="B39" s="81"/>
      <c r="C39" s="81"/>
      <c r="D39" s="81"/>
      <c r="E39" s="81"/>
      <c r="F39" s="81"/>
      <c r="G39" s="81"/>
    </row>
    <row r="40" spans="2:7" x14ac:dyDescent="0.25">
      <c r="B40" s="81"/>
      <c r="C40" s="81"/>
      <c r="D40" s="81"/>
      <c r="E40" s="81"/>
      <c r="F40" s="81"/>
      <c r="G40" s="81"/>
    </row>
    <row r="41" spans="2:7" x14ac:dyDescent="0.25">
      <c r="B41" s="81"/>
      <c r="C41" s="81"/>
      <c r="D41" s="81"/>
      <c r="E41" s="81"/>
      <c r="F41" s="81"/>
      <c r="G41" s="81"/>
    </row>
    <row r="42" spans="2:7" x14ac:dyDescent="0.25">
      <c r="B42" s="81"/>
      <c r="C42" s="81"/>
      <c r="D42" s="81"/>
      <c r="E42" s="81"/>
      <c r="F42" s="81"/>
      <c r="G42" s="81"/>
    </row>
    <row r="43" spans="2:7" x14ac:dyDescent="0.25">
      <c r="B43" s="81"/>
      <c r="C43" s="81"/>
      <c r="D43" s="81"/>
      <c r="E43" s="81"/>
      <c r="F43" s="81"/>
      <c r="G43" s="81"/>
    </row>
    <row r="44" spans="2:7" x14ac:dyDescent="0.25">
      <c r="B44" s="81"/>
      <c r="C44" s="81"/>
      <c r="D44" s="81"/>
      <c r="E44" s="81"/>
      <c r="F44" s="81"/>
      <c r="G44" s="81"/>
    </row>
    <row r="45" spans="2:7" x14ac:dyDescent="0.25">
      <c r="B45" s="81"/>
      <c r="C45" s="81"/>
      <c r="D45" s="81"/>
      <c r="E45" s="81"/>
      <c r="F45" s="81"/>
      <c r="G45" s="81"/>
    </row>
    <row r="46" spans="2:7" x14ac:dyDescent="0.25">
      <c r="B46" s="81"/>
      <c r="C46" s="81"/>
      <c r="D46" s="81"/>
      <c r="E46" s="81"/>
      <c r="F46" s="81"/>
      <c r="G46" s="81"/>
    </row>
    <row r="47" spans="2:7" x14ac:dyDescent="0.25">
      <c r="B47" s="81"/>
      <c r="C47" s="81"/>
      <c r="D47" s="81"/>
      <c r="E47" s="81"/>
      <c r="F47" s="81"/>
      <c r="G47" s="81"/>
    </row>
    <row r="48" spans="2:7" x14ac:dyDescent="0.25">
      <c r="B48" s="81"/>
      <c r="C48" s="81"/>
      <c r="D48" s="81"/>
      <c r="E48" s="81"/>
      <c r="F48" s="81"/>
      <c r="G48" s="81"/>
    </row>
    <row r="49" spans="2:7" x14ac:dyDescent="0.25">
      <c r="B49" s="81"/>
      <c r="C49" s="81"/>
      <c r="D49" s="81"/>
      <c r="E49" s="81"/>
      <c r="F49" s="81"/>
      <c r="G49" s="81"/>
    </row>
    <row r="50" spans="2:7" x14ac:dyDescent="0.25">
      <c r="B50" s="81"/>
      <c r="C50" s="81"/>
      <c r="D50" s="81"/>
      <c r="E50" s="81"/>
      <c r="F50" s="81"/>
      <c r="G50" s="81"/>
    </row>
    <row r="51" spans="2:7" x14ac:dyDescent="0.25">
      <c r="B51" s="81"/>
      <c r="C51" s="81"/>
      <c r="D51" s="81"/>
      <c r="E51" s="81"/>
      <c r="F51" s="81"/>
      <c r="G51" s="81"/>
    </row>
    <row r="52" spans="2:7" x14ac:dyDescent="0.25">
      <c r="B52" s="81"/>
      <c r="C52" s="81"/>
      <c r="D52" s="81"/>
      <c r="E52" s="81"/>
      <c r="F52" s="81"/>
      <c r="G52" s="81"/>
    </row>
    <row r="53" spans="2:7" x14ac:dyDescent="0.25">
      <c r="B53" s="81"/>
      <c r="C53" s="81"/>
      <c r="D53" s="81"/>
      <c r="E53" s="81"/>
      <c r="F53" s="81"/>
      <c r="G53" s="81"/>
    </row>
    <row r="54" spans="2:7" x14ac:dyDescent="0.25">
      <c r="B54" s="81"/>
      <c r="C54" s="81"/>
      <c r="D54" s="81"/>
      <c r="E54" s="81"/>
      <c r="F54" s="81"/>
      <c r="G54" s="81"/>
    </row>
    <row r="55" spans="2:7" x14ac:dyDescent="0.25">
      <c r="B55" s="81"/>
      <c r="C55" s="81"/>
      <c r="D55" s="81"/>
      <c r="E55" s="81"/>
      <c r="F55" s="81"/>
      <c r="G55" s="81"/>
    </row>
    <row r="56" spans="2:7" x14ac:dyDescent="0.25">
      <c r="B56" s="81"/>
      <c r="C56" s="81"/>
      <c r="D56" s="81"/>
      <c r="E56" s="81"/>
      <c r="F56" s="81"/>
      <c r="G56" s="81"/>
    </row>
    <row r="57" spans="2:7" x14ac:dyDescent="0.25">
      <c r="B57" s="81"/>
      <c r="C57" s="81"/>
      <c r="D57" s="81"/>
      <c r="E57" s="81"/>
      <c r="F57" s="81"/>
      <c r="G57" s="81"/>
    </row>
  </sheetData>
  <hyperlinks>
    <hyperlink ref="E1" location="BG!A1" display="BG" xr:uid="{00000000-0004-0000-0C00-000000000000}"/>
    <hyperlink ref="F1" location="matriz!A1" display="Matriz" xr:uid="{00000000-0004-0000-0C00-000001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8" tint="-0.249977111117893"/>
  </sheetPr>
  <dimension ref="A1:K66"/>
  <sheetViews>
    <sheetView showGridLines="0" topLeftCell="A10" zoomScale="90" zoomScaleNormal="90" workbookViewId="0">
      <selection activeCell="C20" sqref="C20"/>
    </sheetView>
  </sheetViews>
  <sheetFormatPr baseColWidth="10" defaultColWidth="16.44140625" defaultRowHeight="13.2" x14ac:dyDescent="0.25"/>
  <cols>
    <col min="1" max="1" width="50.109375" style="23" customWidth="1"/>
    <col min="2" max="2" width="21.88671875" style="23" bestFit="1" customWidth="1"/>
    <col min="3" max="4" width="15.109375" style="23" customWidth="1"/>
    <col min="5" max="5" width="7.33203125" style="23" customWidth="1"/>
    <col min="6" max="6" width="36.5546875" style="23" customWidth="1"/>
    <col min="7" max="7" width="15.33203125" style="23" bestFit="1" customWidth="1"/>
    <col min="8" max="8" width="18" style="23" bestFit="1" customWidth="1"/>
    <col min="9" max="9" width="4.109375" style="23" customWidth="1"/>
    <col min="10" max="10" width="19.109375" style="23" customWidth="1"/>
    <col min="11" max="16384" width="16.44140625" style="23"/>
  </cols>
  <sheetData>
    <row r="1" spans="1:11" s="193" customFormat="1" ht="13.2" customHeight="1" x14ac:dyDescent="0.25">
      <c r="A1" s="192" t="str">
        <f>Indice!C1</f>
        <v>ELECTROBAN SAECA</v>
      </c>
    </row>
    <row r="2" spans="1:11" ht="13.2" customHeight="1" x14ac:dyDescent="0.25">
      <c r="A2" s="139"/>
      <c r="F2" s="144"/>
    </row>
    <row r="3" spans="1:11" ht="14.4" customHeight="1" x14ac:dyDescent="0.3">
      <c r="A3" s="139"/>
      <c r="F3" s="144"/>
      <c r="H3" s="23">
        <v>14</v>
      </c>
      <c r="J3" s="268" t="s">
        <v>116</v>
      </c>
      <c r="K3" s="7" t="s">
        <v>746</v>
      </c>
    </row>
    <row r="4" spans="1:11" ht="13.2" customHeight="1" x14ac:dyDescent="0.25">
      <c r="A4" s="145"/>
      <c r="B4" s="146"/>
      <c r="F4" s="144"/>
    </row>
    <row r="5" spans="1:11" x14ac:dyDescent="0.25">
      <c r="A5" s="147"/>
      <c r="B5" s="146"/>
      <c r="F5" s="144"/>
    </row>
    <row r="6" spans="1:11" ht="13.2" customHeight="1" x14ac:dyDescent="0.25">
      <c r="C6" s="148"/>
    </row>
    <row r="7" spans="1:11" ht="13.8" x14ac:dyDescent="0.25">
      <c r="A7" s="195" t="s">
        <v>228</v>
      </c>
      <c r="B7" s="196"/>
      <c r="C7" s="196"/>
      <c r="D7" s="196"/>
      <c r="E7" s="196"/>
      <c r="F7" s="54"/>
      <c r="G7" s="54"/>
      <c r="H7" s="210"/>
    </row>
    <row r="8" spans="1:11" ht="40.5" customHeight="1" x14ac:dyDescent="0.25">
      <c r="A8" s="1347" t="s">
        <v>809</v>
      </c>
      <c r="B8" s="1348"/>
      <c r="C8" s="1348"/>
      <c r="D8" s="1348"/>
      <c r="E8" s="1348"/>
      <c r="F8" s="1348"/>
      <c r="G8" s="1348"/>
      <c r="H8" s="1349"/>
    </row>
    <row r="9" spans="1:11" ht="3" customHeight="1" x14ac:dyDescent="0.25">
      <c r="A9" s="199"/>
      <c r="B9" s="194"/>
      <c r="C9" s="194"/>
      <c r="D9" s="194"/>
      <c r="E9" s="149"/>
      <c r="H9" s="198"/>
    </row>
    <row r="10" spans="1:11" ht="13.8" x14ac:dyDescent="0.25">
      <c r="A10" s="749" t="s">
        <v>776</v>
      </c>
      <c r="B10" s="750"/>
      <c r="C10" s="197"/>
      <c r="D10" s="751"/>
      <c r="E10" s="148"/>
      <c r="H10" s="198"/>
    </row>
    <row r="11" spans="1:11" ht="13.95" customHeight="1" x14ac:dyDescent="0.25">
      <c r="A11" s="200" t="s">
        <v>418</v>
      </c>
      <c r="B11" s="21"/>
      <c r="D11" s="198"/>
      <c r="E11" s="148"/>
      <c r="H11" s="198"/>
    </row>
    <row r="12" spans="1:11" ht="13.2" customHeight="1" x14ac:dyDescent="0.25">
      <c r="A12" s="920"/>
      <c r="B12" s="921"/>
      <c r="C12" s="922">
        <v>45382</v>
      </c>
      <c r="D12" s="923">
        <v>45291</v>
      </c>
      <c r="E12" s="148"/>
      <c r="H12" s="198"/>
    </row>
    <row r="13" spans="1:11" ht="27.6" x14ac:dyDescent="0.25">
      <c r="A13" s="152"/>
      <c r="C13" s="650">
        <v>2024</v>
      </c>
      <c r="D13" s="650">
        <v>2023</v>
      </c>
      <c r="E13" s="148"/>
      <c r="F13" s="763" t="s">
        <v>411</v>
      </c>
      <c r="G13" s="962">
        <v>45382</v>
      </c>
      <c r="H13" s="780"/>
    </row>
    <row r="14" spans="1:11" ht="26.4" x14ac:dyDescent="0.25">
      <c r="A14" s="150" t="s">
        <v>586</v>
      </c>
      <c r="B14" s="669" t="s">
        <v>358</v>
      </c>
      <c r="C14" s="659">
        <v>259281489010</v>
      </c>
      <c r="D14" s="659">
        <v>258375318026</v>
      </c>
      <c r="E14" s="148"/>
      <c r="F14" s="764" t="s">
        <v>229</v>
      </c>
      <c r="G14" s="961" t="s">
        <v>413</v>
      </c>
      <c r="H14" s="765" t="s">
        <v>417</v>
      </c>
    </row>
    <row r="15" spans="1:11" x14ac:dyDescent="0.25">
      <c r="A15" s="152" t="s">
        <v>234</v>
      </c>
      <c r="B15" s="153" t="s">
        <v>359</v>
      </c>
      <c r="C15" s="660">
        <v>0</v>
      </c>
      <c r="D15" s="1160">
        <v>0</v>
      </c>
      <c r="E15" s="148"/>
      <c r="F15" s="766" t="s">
        <v>7</v>
      </c>
      <c r="G15" s="758">
        <v>189439588562</v>
      </c>
      <c r="H15" s="767"/>
    </row>
    <row r="16" spans="1:11" ht="13.2" customHeight="1" x14ac:dyDescent="0.25">
      <c r="A16" s="152" t="s">
        <v>234</v>
      </c>
      <c r="B16" s="153" t="s">
        <v>360</v>
      </c>
      <c r="C16" s="660">
        <v>0</v>
      </c>
      <c r="D16" s="1160">
        <v>0</v>
      </c>
      <c r="E16" s="148"/>
      <c r="F16" s="766" t="s">
        <v>11</v>
      </c>
      <c r="G16" s="758">
        <v>128042206573</v>
      </c>
      <c r="H16" s="767"/>
    </row>
    <row r="17" spans="1:11" x14ac:dyDescent="0.25">
      <c r="A17" s="152" t="s">
        <v>235</v>
      </c>
      <c r="B17" s="153" t="s">
        <v>358</v>
      </c>
      <c r="C17" s="660">
        <v>0</v>
      </c>
      <c r="D17" s="1160">
        <v>0</v>
      </c>
      <c r="E17" s="148"/>
      <c r="F17" s="768" t="s">
        <v>92</v>
      </c>
      <c r="G17" s="1015"/>
      <c r="H17" s="767"/>
    </row>
    <row r="18" spans="1:11" x14ac:dyDescent="0.25">
      <c r="A18" s="152" t="s">
        <v>235</v>
      </c>
      <c r="B18" s="153" t="s">
        <v>359</v>
      </c>
      <c r="C18" s="660">
        <v>0</v>
      </c>
      <c r="D18" s="1160">
        <v>0</v>
      </c>
      <c r="E18" s="148"/>
      <c r="F18" s="768" t="s">
        <v>8</v>
      </c>
      <c r="G18" s="1015">
        <v>34747408860</v>
      </c>
      <c r="H18" s="767"/>
    </row>
    <row r="19" spans="1:11" x14ac:dyDescent="0.25">
      <c r="A19" s="924" t="s">
        <v>235</v>
      </c>
      <c r="B19" s="153" t="s">
        <v>360</v>
      </c>
      <c r="C19" s="660">
        <v>0</v>
      </c>
      <c r="D19" s="1160">
        <v>0</v>
      </c>
      <c r="E19" s="148"/>
      <c r="F19" s="768" t="s">
        <v>9</v>
      </c>
      <c r="G19" s="1015">
        <v>86254187417</v>
      </c>
      <c r="H19" s="1226">
        <v>6.3525944421801595E-2</v>
      </c>
    </row>
    <row r="20" spans="1:11" x14ac:dyDescent="0.25">
      <c r="A20" s="924" t="s">
        <v>587</v>
      </c>
      <c r="B20" s="153" t="s">
        <v>358</v>
      </c>
      <c r="C20" s="661">
        <v>3859539309</v>
      </c>
      <c r="D20" s="661">
        <v>3449655808</v>
      </c>
      <c r="E20" s="148"/>
      <c r="F20" s="768" t="s">
        <v>10</v>
      </c>
      <c r="G20" s="1015">
        <v>7040610296</v>
      </c>
      <c r="H20" s="1227"/>
    </row>
    <row r="21" spans="1:11" ht="15" customHeight="1" x14ac:dyDescent="0.25">
      <c r="A21" s="924" t="s">
        <v>361</v>
      </c>
      <c r="B21" s="153" t="s">
        <v>359</v>
      </c>
      <c r="C21" s="660">
        <v>0</v>
      </c>
      <c r="D21" s="1160">
        <v>0</v>
      </c>
      <c r="E21" s="148"/>
      <c r="F21" s="768"/>
      <c r="G21" s="769"/>
      <c r="H21" s="770"/>
      <c r="K21" s="148"/>
    </row>
    <row r="22" spans="1:11" ht="15" customHeight="1" x14ac:dyDescent="0.25">
      <c r="A22" s="924" t="s">
        <v>361</v>
      </c>
      <c r="B22" s="153" t="s">
        <v>360</v>
      </c>
      <c r="C22" s="660">
        <v>0</v>
      </c>
      <c r="D22" s="1160">
        <v>0</v>
      </c>
      <c r="E22" s="148"/>
      <c r="F22" s="771" t="s">
        <v>412</v>
      </c>
      <c r="G22" s="758">
        <v>317481795135</v>
      </c>
      <c r="H22" s="770"/>
      <c r="J22" s="620"/>
      <c r="K22" s="1029"/>
    </row>
    <row r="23" spans="1:11" ht="15" customHeight="1" x14ac:dyDescent="0.25">
      <c r="A23" s="924" t="s">
        <v>231</v>
      </c>
      <c r="B23" s="153" t="s">
        <v>358</v>
      </c>
      <c r="C23" s="153">
        <v>0</v>
      </c>
      <c r="D23" s="1160">
        <v>0</v>
      </c>
      <c r="E23" s="148"/>
      <c r="F23" s="768"/>
      <c r="G23" s="769"/>
      <c r="H23" s="770"/>
      <c r="K23" s="1030"/>
    </row>
    <row r="24" spans="1:11" ht="15" customHeight="1" x14ac:dyDescent="0.25">
      <c r="A24" s="924" t="s">
        <v>231</v>
      </c>
      <c r="B24" s="153" t="s">
        <v>359</v>
      </c>
      <c r="C24" s="153">
        <v>0</v>
      </c>
      <c r="D24" s="1160">
        <v>0</v>
      </c>
      <c r="E24" s="148"/>
      <c r="F24" s="772" t="s">
        <v>733</v>
      </c>
      <c r="G24" s="759">
        <v>-5479378716</v>
      </c>
      <c r="H24" s="773"/>
      <c r="J24" s="213"/>
      <c r="K24" s="1031"/>
    </row>
    <row r="25" spans="1:11" ht="15" customHeight="1" x14ac:dyDescent="0.25">
      <c r="A25" s="152" t="s">
        <v>231</v>
      </c>
      <c r="B25" s="153" t="s">
        <v>360</v>
      </c>
      <c r="C25" s="153">
        <v>0</v>
      </c>
      <c r="D25" s="1160">
        <v>0</v>
      </c>
      <c r="E25" s="148"/>
      <c r="F25" s="768"/>
      <c r="G25" s="774"/>
      <c r="H25" s="775"/>
      <c r="J25" s="213"/>
      <c r="K25" s="140"/>
    </row>
    <row r="26" spans="1:11" ht="15" customHeight="1" x14ac:dyDescent="0.25">
      <c r="A26" s="152" t="s">
        <v>233</v>
      </c>
      <c r="B26" s="668" t="s">
        <v>358</v>
      </c>
      <c r="C26" s="668">
        <v>0</v>
      </c>
      <c r="D26" s="1161">
        <v>0</v>
      </c>
      <c r="E26" s="148"/>
      <c r="F26" s="771" t="s">
        <v>414</v>
      </c>
      <c r="G26" s="760">
        <v>312002416419</v>
      </c>
      <c r="H26" s="770"/>
      <c r="J26" s="689"/>
      <c r="K26" s="689"/>
    </row>
    <row r="27" spans="1:11" ht="15" customHeight="1" x14ac:dyDescent="0.25">
      <c r="A27" s="152" t="s">
        <v>233</v>
      </c>
      <c r="B27" s="153" t="s">
        <v>359</v>
      </c>
      <c r="C27" s="153">
        <v>0</v>
      </c>
      <c r="D27" s="1160">
        <v>0</v>
      </c>
      <c r="E27" s="148"/>
      <c r="F27" s="768"/>
      <c r="G27" s="774"/>
      <c r="H27" s="775"/>
    </row>
    <row r="28" spans="1:11" ht="14.25" customHeight="1" x14ac:dyDescent="0.25">
      <c r="A28" s="152" t="s">
        <v>620</v>
      </c>
      <c r="B28" s="153" t="s">
        <v>358</v>
      </c>
      <c r="C28" s="655">
        <v>-11508417</v>
      </c>
      <c r="D28" s="1162">
        <v>-66925974</v>
      </c>
      <c r="E28" s="148"/>
      <c r="F28" s="764" t="s">
        <v>12</v>
      </c>
      <c r="G28" s="777"/>
      <c r="H28" s="776"/>
      <c r="K28" s="658"/>
    </row>
    <row r="29" spans="1:11" ht="12" customHeight="1" x14ac:dyDescent="0.25">
      <c r="A29" s="152"/>
      <c r="B29" s="153"/>
      <c r="C29" s="153">
        <v>0</v>
      </c>
      <c r="D29" s="1160">
        <v>0</v>
      </c>
      <c r="E29" s="148"/>
      <c r="F29" s="777" t="s">
        <v>13</v>
      </c>
      <c r="G29" s="761" t="s">
        <v>415</v>
      </c>
      <c r="H29" s="778" t="s">
        <v>416</v>
      </c>
      <c r="K29" s="620"/>
    </row>
    <row r="30" spans="1:11" ht="13.2" customHeight="1" x14ac:dyDescent="0.25">
      <c r="A30" s="152" t="s">
        <v>362</v>
      </c>
      <c r="B30" s="153" t="s">
        <v>360</v>
      </c>
      <c r="C30" s="153">
        <v>0</v>
      </c>
      <c r="D30" s="1160">
        <v>0</v>
      </c>
      <c r="E30" s="148"/>
      <c r="F30" s="768" t="s">
        <v>8</v>
      </c>
      <c r="G30" s="762">
        <v>1</v>
      </c>
      <c r="H30" s="779">
        <v>90</v>
      </c>
      <c r="K30" s="620"/>
    </row>
    <row r="31" spans="1:11" x14ac:dyDescent="0.25">
      <c r="A31" s="157" t="s">
        <v>363</v>
      </c>
      <c r="B31" s="153" t="s">
        <v>358</v>
      </c>
      <c r="C31" s="155">
        <v>-2047773543</v>
      </c>
      <c r="D31" s="661">
        <v>-1179173544</v>
      </c>
      <c r="E31" s="148"/>
      <c r="F31" s="768" t="s">
        <v>9</v>
      </c>
      <c r="G31" s="762">
        <v>91</v>
      </c>
      <c r="H31" s="779" t="s">
        <v>590</v>
      </c>
    </row>
    <row r="32" spans="1:11" x14ac:dyDescent="0.25">
      <c r="A32" s="925" t="s">
        <v>3</v>
      </c>
      <c r="B32" s="926"/>
      <c r="C32" s="927">
        <v>261081746359</v>
      </c>
      <c r="D32" s="927">
        <v>260578874316</v>
      </c>
      <c r="E32" s="148"/>
      <c r="F32" s="768" t="s">
        <v>10</v>
      </c>
      <c r="G32" s="762" t="s">
        <v>591</v>
      </c>
      <c r="H32" s="779"/>
    </row>
    <row r="33" spans="1:8" ht="13.2" customHeight="1" x14ac:dyDescent="0.25">
      <c r="A33" s="58"/>
      <c r="B33" s="21"/>
      <c r="E33" s="148"/>
      <c r="H33" s="198"/>
    </row>
    <row r="34" spans="1:8" ht="13.2" customHeight="1" x14ac:dyDescent="0.25">
      <c r="A34" s="185"/>
      <c r="B34" s="81"/>
      <c r="E34" s="148"/>
      <c r="H34" s="198"/>
    </row>
    <row r="35" spans="1:8" ht="15.6" customHeight="1" x14ac:dyDescent="0.3">
      <c r="A35" s="755" t="s">
        <v>419</v>
      </c>
      <c r="B35" s="325"/>
      <c r="C35" s="197"/>
      <c r="D35" s="751"/>
      <c r="E35" s="148"/>
      <c r="H35" s="198"/>
    </row>
    <row r="36" spans="1:8" ht="13.2" customHeight="1" x14ac:dyDescent="0.25">
      <c r="A36" s="185"/>
      <c r="B36" s="81"/>
      <c r="C36" s="1223"/>
      <c r="D36" s="1225"/>
      <c r="E36" s="148"/>
      <c r="H36" s="198"/>
    </row>
    <row r="37" spans="1:8" ht="13.2" customHeight="1" x14ac:dyDescent="0.25">
      <c r="A37" s="201"/>
      <c r="C37" s="214">
        <v>2024</v>
      </c>
      <c r="D37" s="756">
        <v>2023</v>
      </c>
      <c r="E37" s="148"/>
      <c r="H37" s="198"/>
    </row>
    <row r="38" spans="1:8" x14ac:dyDescent="0.25">
      <c r="A38" s="202" t="s">
        <v>588</v>
      </c>
      <c r="B38" s="151" t="s">
        <v>358</v>
      </c>
      <c r="C38" s="155">
        <v>29942669538</v>
      </c>
      <c r="D38" s="57">
        <v>29282197854</v>
      </c>
      <c r="H38" s="198"/>
    </row>
    <row r="39" spans="1:8" ht="15" hidden="1" customHeight="1" x14ac:dyDescent="0.25">
      <c r="A39" s="201" t="s">
        <v>234</v>
      </c>
      <c r="B39" s="153" t="s">
        <v>359</v>
      </c>
      <c r="C39" s="153">
        <v>0</v>
      </c>
      <c r="D39" s="55">
        <v>0</v>
      </c>
      <c r="H39" s="198"/>
    </row>
    <row r="40" spans="1:8" ht="13.2" hidden="1" customHeight="1" x14ac:dyDescent="0.25">
      <c r="A40" s="201" t="s">
        <v>234</v>
      </c>
      <c r="B40" s="153" t="s">
        <v>360</v>
      </c>
      <c r="C40" s="153">
        <v>0</v>
      </c>
      <c r="D40" s="55">
        <v>0</v>
      </c>
      <c r="H40" s="198"/>
    </row>
    <row r="41" spans="1:8" ht="13.2" hidden="1" customHeight="1" x14ac:dyDescent="0.25">
      <c r="A41" s="201" t="s">
        <v>235</v>
      </c>
      <c r="B41" s="153" t="s">
        <v>358</v>
      </c>
      <c r="C41" s="153">
        <v>0</v>
      </c>
      <c r="D41" s="55">
        <v>0</v>
      </c>
      <c r="H41" s="198"/>
    </row>
    <row r="42" spans="1:8" ht="13.2" hidden="1" customHeight="1" x14ac:dyDescent="0.25">
      <c r="A42" s="201" t="s">
        <v>235</v>
      </c>
      <c r="B42" s="153" t="s">
        <v>359</v>
      </c>
      <c r="C42" s="153">
        <v>0</v>
      </c>
      <c r="D42" s="55">
        <v>0</v>
      </c>
      <c r="H42" s="198"/>
    </row>
    <row r="43" spans="1:8" ht="13.2" hidden="1" customHeight="1" x14ac:dyDescent="0.25">
      <c r="A43" s="201" t="s">
        <v>235</v>
      </c>
      <c r="B43" s="153" t="s">
        <v>360</v>
      </c>
      <c r="C43" s="153">
        <v>0</v>
      </c>
      <c r="D43" s="55">
        <v>0</v>
      </c>
      <c r="H43" s="198"/>
    </row>
    <row r="44" spans="1:8" x14ac:dyDescent="0.25">
      <c r="A44" s="201" t="s">
        <v>589</v>
      </c>
      <c r="B44" s="153" t="s">
        <v>358</v>
      </c>
      <c r="C44" s="155">
        <v>24398097278</v>
      </c>
      <c r="D44" s="57">
        <v>24807980779</v>
      </c>
      <c r="F44" s="212"/>
      <c r="H44" s="198"/>
    </row>
    <row r="45" spans="1:8" ht="13.2" hidden="1" customHeight="1" x14ac:dyDescent="0.25">
      <c r="A45" s="201" t="s">
        <v>361</v>
      </c>
      <c r="B45" s="153" t="s">
        <v>359</v>
      </c>
      <c r="C45" s="153">
        <v>0</v>
      </c>
      <c r="D45" s="198">
        <v>0</v>
      </c>
      <c r="H45" s="198"/>
    </row>
    <row r="46" spans="1:8" ht="13.2" hidden="1" customHeight="1" x14ac:dyDescent="0.25">
      <c r="A46" s="201" t="s">
        <v>361</v>
      </c>
      <c r="B46" s="153" t="s">
        <v>360</v>
      </c>
      <c r="C46" s="153">
        <v>0</v>
      </c>
      <c r="D46" s="198">
        <v>0</v>
      </c>
      <c r="H46" s="198"/>
    </row>
    <row r="47" spans="1:8" ht="13.2" hidden="1" customHeight="1" x14ac:dyDescent="0.25">
      <c r="A47" s="201" t="s">
        <v>231</v>
      </c>
      <c r="B47" s="153" t="s">
        <v>358</v>
      </c>
      <c r="C47" s="153">
        <v>0</v>
      </c>
      <c r="D47" s="198">
        <v>0</v>
      </c>
      <c r="H47" s="198"/>
    </row>
    <row r="48" spans="1:8" ht="13.2" hidden="1" customHeight="1" x14ac:dyDescent="0.25">
      <c r="A48" s="201" t="s">
        <v>231</v>
      </c>
      <c r="B48" s="153" t="s">
        <v>359</v>
      </c>
      <c r="C48" s="153">
        <v>0</v>
      </c>
      <c r="D48" s="198">
        <v>0</v>
      </c>
      <c r="H48" s="198"/>
    </row>
    <row r="49" spans="1:8" ht="13.2" hidden="1" customHeight="1" x14ac:dyDescent="0.25">
      <c r="A49" s="201" t="s">
        <v>231</v>
      </c>
      <c r="B49" s="153" t="s">
        <v>360</v>
      </c>
      <c r="C49" s="153">
        <v>0</v>
      </c>
      <c r="D49" s="198">
        <v>0</v>
      </c>
      <c r="H49" s="198"/>
    </row>
    <row r="50" spans="1:8" ht="13.2" hidden="1" customHeight="1" x14ac:dyDescent="0.25">
      <c r="A50" s="201" t="s">
        <v>232</v>
      </c>
      <c r="B50" s="153" t="s">
        <v>358</v>
      </c>
      <c r="C50" s="153">
        <v>0</v>
      </c>
      <c r="D50" s="198">
        <v>0</v>
      </c>
      <c r="H50" s="198"/>
    </row>
    <row r="51" spans="1:8" ht="13.2" hidden="1" customHeight="1" x14ac:dyDescent="0.25">
      <c r="A51" s="201" t="s">
        <v>232</v>
      </c>
      <c r="B51" s="153" t="s">
        <v>359</v>
      </c>
      <c r="C51" s="153">
        <v>0</v>
      </c>
      <c r="D51" s="198">
        <v>0</v>
      </c>
      <c r="H51" s="198"/>
    </row>
    <row r="52" spans="1:8" ht="13.2" hidden="1" customHeight="1" x14ac:dyDescent="0.25">
      <c r="A52" s="201" t="s">
        <v>232</v>
      </c>
      <c r="B52" s="153" t="s">
        <v>360</v>
      </c>
      <c r="C52" s="153">
        <v>0</v>
      </c>
      <c r="D52" s="198">
        <v>0</v>
      </c>
      <c r="H52" s="198"/>
    </row>
    <row r="53" spans="1:8" ht="13.2" hidden="1" customHeight="1" x14ac:dyDescent="0.25">
      <c r="A53" s="201" t="s">
        <v>233</v>
      </c>
      <c r="B53" s="153" t="s">
        <v>358</v>
      </c>
      <c r="C53" s="153">
        <v>0</v>
      </c>
      <c r="D53" s="198">
        <v>0</v>
      </c>
      <c r="H53" s="198"/>
    </row>
    <row r="54" spans="1:8" ht="13.2" hidden="1" customHeight="1" x14ac:dyDescent="0.25">
      <c r="A54" s="201" t="s">
        <v>233</v>
      </c>
      <c r="B54" s="153" t="s">
        <v>359</v>
      </c>
      <c r="C54" s="153">
        <v>0</v>
      </c>
      <c r="D54" s="198">
        <v>0</v>
      </c>
      <c r="H54" s="198"/>
    </row>
    <row r="55" spans="1:8" ht="13.2" hidden="1" customHeight="1" x14ac:dyDescent="0.25">
      <c r="A55" s="201" t="s">
        <v>362</v>
      </c>
      <c r="B55" s="153" t="s">
        <v>358</v>
      </c>
      <c r="C55" s="153">
        <v>0</v>
      </c>
      <c r="D55" s="198">
        <v>0</v>
      </c>
      <c r="H55" s="198"/>
    </row>
    <row r="56" spans="1:8" ht="13.2" hidden="1" customHeight="1" x14ac:dyDescent="0.25">
      <c r="A56" s="201" t="s">
        <v>362</v>
      </c>
      <c r="B56" s="153" t="s">
        <v>359</v>
      </c>
      <c r="C56" s="153">
        <v>0</v>
      </c>
      <c r="D56" s="198">
        <v>0</v>
      </c>
      <c r="H56" s="198"/>
    </row>
    <row r="57" spans="1:8" ht="13.2" hidden="1" customHeight="1" x14ac:dyDescent="0.25">
      <c r="A57" s="201" t="s">
        <v>362</v>
      </c>
      <c r="B57" s="153" t="s">
        <v>360</v>
      </c>
      <c r="C57" s="153">
        <v>0</v>
      </c>
      <c r="D57" s="198">
        <v>0</v>
      </c>
      <c r="H57" s="198"/>
    </row>
    <row r="58" spans="1:8" ht="13.2" hidden="1" customHeight="1" x14ac:dyDescent="0.25">
      <c r="A58" s="201" t="s">
        <v>393</v>
      </c>
      <c r="B58" s="153" t="s">
        <v>358</v>
      </c>
      <c r="C58" s="155">
        <v>0</v>
      </c>
      <c r="D58" s="752">
        <v>0</v>
      </c>
      <c r="H58" s="198"/>
    </row>
    <row r="59" spans="1:8" ht="13.2" hidden="1" customHeight="1" x14ac:dyDescent="0.25">
      <c r="A59" s="204" t="s">
        <v>363</v>
      </c>
      <c r="B59" s="158"/>
      <c r="C59" s="153">
        <v>0</v>
      </c>
      <c r="D59" s="198">
        <v>0</v>
      </c>
      <c r="H59" s="198"/>
    </row>
    <row r="60" spans="1:8" ht="13.2" customHeight="1" x14ac:dyDescent="0.25">
      <c r="A60" s="300" t="s">
        <v>3</v>
      </c>
      <c r="B60" s="753"/>
      <c r="C60" s="754">
        <v>54340766816</v>
      </c>
      <c r="D60" s="757">
        <v>54090178633</v>
      </c>
      <c r="F60" s="658"/>
      <c r="G60" s="212"/>
      <c r="H60" s="198"/>
    </row>
    <row r="61" spans="1:8" ht="13.2" customHeight="1" x14ac:dyDescent="0.25">
      <c r="A61" s="201"/>
      <c r="B61" s="146"/>
      <c r="C61" s="146"/>
      <c r="D61" s="146"/>
      <c r="H61" s="198"/>
    </row>
    <row r="62" spans="1:8" ht="13.2" customHeight="1" x14ac:dyDescent="0.25">
      <c r="A62" s="205"/>
      <c r="B62" s="146"/>
      <c r="C62" s="211"/>
      <c r="D62" s="146"/>
      <c r="H62" s="198"/>
    </row>
    <row r="63" spans="1:8" ht="13.2" customHeight="1" x14ac:dyDescent="0.25">
      <c r="A63" s="206"/>
      <c r="B63" s="207"/>
      <c r="C63" s="207"/>
      <c r="D63" s="207"/>
      <c r="E63" s="207"/>
      <c r="F63" s="208"/>
      <c r="G63" s="208"/>
      <c r="H63" s="209"/>
    </row>
    <row r="64" spans="1:8" x14ac:dyDescent="0.25">
      <c r="C64" s="212"/>
      <c r="E64" s="146"/>
    </row>
    <row r="65" spans="5:5" x14ac:dyDescent="0.25">
      <c r="E65" s="146"/>
    </row>
    <row r="66" spans="5:5" x14ac:dyDescent="0.25">
      <c r="E66" s="146"/>
    </row>
  </sheetData>
  <mergeCells count="1">
    <mergeCell ref="A8:H8"/>
  </mergeCells>
  <hyperlinks>
    <hyperlink ref="J3" location="BG!A1" display="BG" xr:uid="{00000000-0004-0000-0D00-000000000000}"/>
    <hyperlink ref="K3" location="matriz!A1" display="Matriz" xr:uid="{00000000-0004-0000-0D00-000001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8" tint="-0.249977111117893"/>
  </sheetPr>
  <dimension ref="A1:I29"/>
  <sheetViews>
    <sheetView showGridLines="0" zoomScale="80" zoomScaleNormal="80" workbookViewId="0">
      <pane ySplit="8" topLeftCell="A15" activePane="bottomLeft" state="frozen"/>
      <selection activeCell="A24" sqref="A24"/>
      <selection pane="bottomLeft" activeCell="H22" sqref="H22"/>
    </sheetView>
  </sheetViews>
  <sheetFormatPr baseColWidth="10" defaultColWidth="11.44140625" defaultRowHeight="13.2" x14ac:dyDescent="0.25"/>
  <cols>
    <col min="1" max="1" width="53.109375" style="21" customWidth="1"/>
    <col min="2" max="3" width="15.5546875" style="21" bestFit="1" customWidth="1"/>
    <col min="4" max="4" width="3.44140625" style="21" bestFit="1" customWidth="1"/>
    <col min="5" max="5" width="54.88671875" style="21" bestFit="1" customWidth="1"/>
    <col min="6" max="7" width="15.5546875" style="21" bestFit="1" customWidth="1"/>
    <col min="8" max="16384" width="11.44140625" style="21"/>
  </cols>
  <sheetData>
    <row r="1" spans="1:9" ht="14.4" x14ac:dyDescent="0.3">
      <c r="A1" s="67" t="str">
        <f>Indice!C1</f>
        <v>ELECTROBAN SAECA</v>
      </c>
      <c r="G1" s="781">
        <v>15</v>
      </c>
      <c r="H1" s="72" t="s">
        <v>116</v>
      </c>
      <c r="I1" s="7" t="s">
        <v>746</v>
      </c>
    </row>
    <row r="2" spans="1:9" x14ac:dyDescent="0.25">
      <c r="A2" s="67"/>
    </row>
    <row r="3" spans="1:9" x14ac:dyDescent="0.25">
      <c r="A3" s="67"/>
    </row>
    <row r="4" spans="1:9" x14ac:dyDescent="0.25">
      <c r="A4" s="67"/>
    </row>
    <row r="5" spans="1:9" x14ac:dyDescent="0.25">
      <c r="A5" s="67"/>
    </row>
    <row r="6" spans="1:9" ht="13.8" x14ac:dyDescent="0.25">
      <c r="A6" s="195" t="s">
        <v>230</v>
      </c>
      <c r="B6" s="537"/>
      <c r="C6" s="537"/>
      <c r="D6" s="537"/>
      <c r="E6" s="537"/>
      <c r="F6" s="537"/>
      <c r="G6" s="538"/>
    </row>
    <row r="7" spans="1:9" ht="13.8" x14ac:dyDescent="0.25">
      <c r="A7" s="964" t="s">
        <v>776</v>
      </c>
      <c r="B7" s="965"/>
      <c r="C7" s="966"/>
      <c r="D7" s="966"/>
      <c r="E7" s="966"/>
      <c r="F7" s="966"/>
      <c r="G7" s="967"/>
    </row>
    <row r="8" spans="1:9" ht="13.8" x14ac:dyDescent="0.25">
      <c r="A8" s="693" t="s">
        <v>14</v>
      </c>
      <c r="B8" s="116"/>
      <c r="C8" s="116"/>
      <c r="D8" s="116"/>
      <c r="E8" s="116"/>
      <c r="F8" s="116"/>
      <c r="G8" s="694"/>
    </row>
    <row r="9" spans="1:9" ht="13.8" x14ac:dyDescent="0.25">
      <c r="A9" s="693"/>
      <c r="B9" s="116"/>
      <c r="C9" s="116"/>
      <c r="D9" s="116"/>
      <c r="E9" s="116"/>
      <c r="F9" s="116"/>
      <c r="G9" s="694"/>
    </row>
    <row r="10" spans="1:9" ht="13.8" x14ac:dyDescent="0.25">
      <c r="A10" s="992" t="s">
        <v>62</v>
      </c>
      <c r="B10" s="982"/>
      <c r="C10" s="982"/>
      <c r="D10" s="983"/>
      <c r="E10" s="984" t="s">
        <v>61</v>
      </c>
      <c r="F10" s="985"/>
      <c r="G10" s="986"/>
    </row>
    <row r="11" spans="1:9" ht="13.8" x14ac:dyDescent="0.25">
      <c r="A11" s="987"/>
      <c r="B11" s="625" t="s">
        <v>775</v>
      </c>
      <c r="C11" s="625" t="s">
        <v>631</v>
      </c>
      <c r="D11" s="116"/>
      <c r="E11" s="341"/>
      <c r="F11" s="625" t="s">
        <v>775</v>
      </c>
      <c r="G11" s="1084" t="s">
        <v>631</v>
      </c>
    </row>
    <row r="12" spans="1:9" ht="13.8" x14ac:dyDescent="0.25">
      <c r="A12" s="994" t="s">
        <v>5</v>
      </c>
      <c r="B12" s="998">
        <v>2024</v>
      </c>
      <c r="C12" s="998">
        <v>2023</v>
      </c>
      <c r="D12" s="116"/>
      <c r="E12" s="1043" t="s">
        <v>5</v>
      </c>
      <c r="F12" s="998">
        <v>2024</v>
      </c>
      <c r="G12" s="997">
        <v>2023</v>
      </c>
    </row>
    <row r="13" spans="1:9" ht="13.8" x14ac:dyDescent="0.25">
      <c r="A13" s="987" t="s">
        <v>240</v>
      </c>
      <c r="B13" s="782">
        <v>52858498</v>
      </c>
      <c r="C13" s="782">
        <v>99936470</v>
      </c>
      <c r="D13" s="116"/>
      <c r="E13" s="341" t="s">
        <v>15</v>
      </c>
      <c r="F13" s="116">
        <v>0</v>
      </c>
      <c r="G13" s="995">
        <v>0</v>
      </c>
    </row>
    <row r="14" spans="1:9" ht="13.8" x14ac:dyDescent="0.25">
      <c r="A14" s="987" t="s">
        <v>16</v>
      </c>
      <c r="B14" s="1163">
        <v>0</v>
      </c>
      <c r="C14" s="1163">
        <v>0</v>
      </c>
      <c r="D14" s="116"/>
      <c r="E14" s="341" t="s">
        <v>239</v>
      </c>
      <c r="F14" s="116">
        <v>0</v>
      </c>
      <c r="G14" s="995">
        <v>0</v>
      </c>
    </row>
    <row r="15" spans="1:9" ht="13.8" x14ac:dyDescent="0.25">
      <c r="A15" s="987" t="s">
        <v>56</v>
      </c>
      <c r="B15" s="1163">
        <v>3759654</v>
      </c>
      <c r="C15" s="1163">
        <v>0</v>
      </c>
      <c r="D15" s="116"/>
      <c r="E15" s="116" t="s">
        <v>241</v>
      </c>
      <c r="F15" s="116">
        <v>0</v>
      </c>
      <c r="G15" s="995">
        <v>0</v>
      </c>
    </row>
    <row r="16" spans="1:9" ht="13.8" x14ac:dyDescent="0.25">
      <c r="A16" s="987" t="s">
        <v>57</v>
      </c>
      <c r="B16" s="1163">
        <v>3138079</v>
      </c>
      <c r="C16" s="1163">
        <v>2306177</v>
      </c>
      <c r="D16" s="116"/>
      <c r="E16" s="981" t="s">
        <v>464</v>
      </c>
      <c r="F16" s="1164">
        <v>1673533695</v>
      </c>
      <c r="G16" s="1165">
        <v>1556033695</v>
      </c>
    </row>
    <row r="17" spans="1:7" ht="13.8" x14ac:dyDescent="0.25">
      <c r="A17" s="987" t="s">
        <v>472</v>
      </c>
      <c r="B17" s="782">
        <v>421000</v>
      </c>
      <c r="C17" s="782">
        <v>421000</v>
      </c>
      <c r="D17" s="116"/>
      <c r="E17" s="981" t="s">
        <v>650</v>
      </c>
      <c r="F17" s="1166">
        <v>-1494316140</v>
      </c>
      <c r="G17" s="1167">
        <v>-1481555572</v>
      </c>
    </row>
    <row r="18" spans="1:7" ht="13.8" x14ac:dyDescent="0.25">
      <c r="A18" s="988" t="s">
        <v>473</v>
      </c>
      <c r="B18" s="782">
        <v>226588095</v>
      </c>
      <c r="C18" s="782">
        <v>244951731</v>
      </c>
      <c r="D18" s="116"/>
      <c r="E18" s="116" t="s">
        <v>651</v>
      </c>
      <c r="F18" s="1166">
        <v>3739120845</v>
      </c>
      <c r="G18" s="1167">
        <v>3739120845</v>
      </c>
    </row>
    <row r="19" spans="1:7" ht="13.8" x14ac:dyDescent="0.25">
      <c r="A19" s="988" t="s">
        <v>474</v>
      </c>
      <c r="B19" s="782">
        <v>34860200</v>
      </c>
      <c r="C19" s="782">
        <v>34320463</v>
      </c>
      <c r="D19" s="116"/>
      <c r="E19" s="116" t="s">
        <v>652</v>
      </c>
      <c r="F19" s="1166">
        <v>-3739120845</v>
      </c>
      <c r="G19" s="1167">
        <v>-3739120845</v>
      </c>
    </row>
    <row r="20" spans="1:7" ht="13.8" x14ac:dyDescent="0.25">
      <c r="A20" s="987" t="s">
        <v>475</v>
      </c>
      <c r="B20" s="782">
        <v>42657028</v>
      </c>
      <c r="C20" s="782">
        <v>28291267</v>
      </c>
      <c r="D20" s="116"/>
      <c r="E20" s="783" t="s">
        <v>666</v>
      </c>
      <c r="F20" s="782">
        <v>1997441047</v>
      </c>
      <c r="G20" s="999">
        <v>1790581047</v>
      </c>
    </row>
    <row r="21" spans="1:7" ht="13.8" x14ac:dyDescent="0.25">
      <c r="A21" s="987" t="s">
        <v>476</v>
      </c>
      <c r="B21" s="782">
        <v>344896220</v>
      </c>
      <c r="C21" s="782">
        <v>36090758</v>
      </c>
      <c r="D21" s="116"/>
      <c r="E21" s="116"/>
      <c r="F21" s="782"/>
      <c r="G21" s="999"/>
    </row>
    <row r="22" spans="1:7" ht="13.8" x14ac:dyDescent="0.25">
      <c r="A22" s="1004" t="s">
        <v>442</v>
      </c>
      <c r="B22" s="782">
        <v>-2537322</v>
      </c>
      <c r="C22" s="782">
        <v>2863678</v>
      </c>
      <c r="D22" s="116"/>
      <c r="E22" s="116"/>
      <c r="F22" s="116"/>
      <c r="G22" s="995"/>
    </row>
    <row r="23" spans="1:7" ht="13.8" x14ac:dyDescent="0.25">
      <c r="A23" s="1004" t="s">
        <v>443</v>
      </c>
      <c r="B23" s="782">
        <v>-14503533</v>
      </c>
      <c r="C23" s="782">
        <v>-14503533</v>
      </c>
      <c r="D23" s="116"/>
      <c r="E23" s="116"/>
      <c r="F23" s="116"/>
      <c r="G23" s="995"/>
    </row>
    <row r="24" spans="1:7" ht="13.8" x14ac:dyDescent="0.25">
      <c r="A24" s="1004" t="s">
        <v>441</v>
      </c>
      <c r="B24" s="782">
        <v>999421786</v>
      </c>
      <c r="C24" s="782">
        <v>999421786</v>
      </c>
      <c r="D24" s="116"/>
      <c r="E24" s="116"/>
      <c r="F24" s="116"/>
      <c r="G24" s="995"/>
    </row>
    <row r="25" spans="1:7" ht="13.8" x14ac:dyDescent="0.25">
      <c r="A25" s="1004" t="s">
        <v>477</v>
      </c>
      <c r="B25" s="782">
        <v>129303379</v>
      </c>
      <c r="C25" s="782">
        <v>136292435</v>
      </c>
      <c r="D25" s="116"/>
      <c r="E25" s="116"/>
      <c r="F25" s="116"/>
      <c r="G25" s="995"/>
    </row>
    <row r="26" spans="1:7" ht="13.8" x14ac:dyDescent="0.25">
      <c r="A26" s="1004" t="s">
        <v>707</v>
      </c>
      <c r="B26" s="782">
        <v>85692254</v>
      </c>
      <c r="C26" s="782">
        <v>287699504</v>
      </c>
      <c r="D26" s="116"/>
      <c r="E26" s="116"/>
      <c r="F26" s="116"/>
      <c r="G26" s="995"/>
    </row>
    <row r="27" spans="1:7" ht="13.8" x14ac:dyDescent="0.25">
      <c r="A27" s="1014" t="s">
        <v>3</v>
      </c>
      <c r="B27" s="1002">
        <v>1906555338</v>
      </c>
      <c r="C27" s="1002">
        <v>1858091736</v>
      </c>
      <c r="D27" s="1011"/>
      <c r="E27" s="1001" t="s">
        <v>3</v>
      </c>
      <c r="F27" s="1002">
        <v>2176658602</v>
      </c>
      <c r="G27" s="1010">
        <v>1865059170</v>
      </c>
    </row>
    <row r="28" spans="1:7" x14ac:dyDescent="0.25">
      <c r="A28" s="139"/>
      <c r="B28" s="142"/>
      <c r="C28" s="142"/>
    </row>
    <row r="29" spans="1:7" x14ac:dyDescent="0.25">
      <c r="B29" s="143"/>
      <c r="C29" s="143"/>
    </row>
  </sheetData>
  <hyperlinks>
    <hyperlink ref="H1" location="BG!A1" display="BG" xr:uid="{00000000-0004-0000-0E00-000000000000}"/>
    <hyperlink ref="I1" location="matriz!A1" display="Matriz" xr:uid="{00000000-0004-0000-0E00-000001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B11" sqref="B11"/>
    </sheetView>
  </sheetViews>
  <sheetFormatPr baseColWidth="10" defaultColWidth="11.44140625" defaultRowHeight="13.2" x14ac:dyDescent="0.25"/>
  <cols>
    <col min="1" max="1" width="50.109375" style="21" customWidth="1"/>
    <col min="2" max="2" width="16" style="21" customWidth="1"/>
    <col min="3" max="3" width="15.109375" style="21" customWidth="1"/>
    <col min="4" max="16384" width="11.44140625" style="21"/>
  </cols>
  <sheetData>
    <row r="1" spans="1:7" ht="14.4" x14ac:dyDescent="0.3">
      <c r="A1" s="21" t="str">
        <f>Indice!C1</f>
        <v>ELECTROBAN SAECA</v>
      </c>
      <c r="C1" s="21">
        <v>16</v>
      </c>
      <c r="D1" s="72" t="s">
        <v>116</v>
      </c>
      <c r="E1" s="7" t="s">
        <v>746</v>
      </c>
    </row>
    <row r="6" spans="1:7" x14ac:dyDescent="0.25">
      <c r="A6" s="1350" t="s">
        <v>242</v>
      </c>
      <c r="B6" s="1351"/>
      <c r="C6" s="1352"/>
    </row>
    <row r="7" spans="1:7" x14ac:dyDescent="0.25">
      <c r="A7" s="124" t="s">
        <v>776</v>
      </c>
    </row>
    <row r="8" spans="1:7" x14ac:dyDescent="0.25">
      <c r="A8" s="113" t="s">
        <v>18</v>
      </c>
      <c r="B8" s="113"/>
      <c r="C8" s="113"/>
      <c r="D8" s="113"/>
      <c r="E8" s="113"/>
      <c r="F8" s="113"/>
      <c r="G8" s="113"/>
    </row>
    <row r="9" spans="1:7" ht="15" customHeight="1" x14ac:dyDescent="0.25">
      <c r="A9" s="21" t="s">
        <v>484</v>
      </c>
      <c r="B9" s="625">
        <v>45382</v>
      </c>
      <c r="C9" s="625">
        <v>45291</v>
      </c>
    </row>
    <row r="10" spans="1:7" x14ac:dyDescent="0.25">
      <c r="A10" s="928" t="s">
        <v>5</v>
      </c>
      <c r="B10" s="929">
        <v>2024</v>
      </c>
      <c r="C10" s="929">
        <v>2023</v>
      </c>
    </row>
    <row r="11" spans="1:7" x14ac:dyDescent="0.25">
      <c r="A11" s="930" t="s">
        <v>88</v>
      </c>
      <c r="B11" s="141">
        <v>9631894282</v>
      </c>
      <c r="C11" s="1210">
        <v>10505789621</v>
      </c>
      <c r="D11" s="568"/>
      <c r="E11" s="602"/>
    </row>
    <row r="12" spans="1:7" hidden="1" x14ac:dyDescent="0.25">
      <c r="A12" s="930" t="s">
        <v>89</v>
      </c>
      <c r="B12" s="319">
        <v>0</v>
      </c>
      <c r="C12" s="1211">
        <v>0</v>
      </c>
    </row>
    <row r="13" spans="1:7" hidden="1" x14ac:dyDescent="0.25">
      <c r="A13" s="930" t="s">
        <v>90</v>
      </c>
      <c r="B13" s="319">
        <v>0</v>
      </c>
      <c r="C13" s="1211">
        <v>0</v>
      </c>
    </row>
    <row r="14" spans="1:7" hidden="1" x14ac:dyDescent="0.25">
      <c r="A14" s="930" t="s">
        <v>91</v>
      </c>
      <c r="B14" s="319">
        <v>0</v>
      </c>
      <c r="C14" s="1211">
        <v>0</v>
      </c>
    </row>
    <row r="15" spans="1:7" x14ac:dyDescent="0.25">
      <c r="A15" s="930" t="s">
        <v>688</v>
      </c>
      <c r="B15" s="141">
        <v>0</v>
      </c>
      <c r="C15" s="1210">
        <v>0</v>
      </c>
      <c r="D15" s="568"/>
      <c r="E15" s="602"/>
    </row>
    <row r="16" spans="1:7" hidden="1" x14ac:dyDescent="0.25">
      <c r="A16" s="932" t="s">
        <v>243</v>
      </c>
      <c r="B16" s="319">
        <v>0</v>
      </c>
      <c r="C16" s="931">
        <v>0</v>
      </c>
    </row>
    <row r="17" spans="1:3" x14ac:dyDescent="0.25">
      <c r="A17" s="299" t="s">
        <v>17</v>
      </c>
      <c r="B17" s="933">
        <v>9631894282</v>
      </c>
      <c r="C17" s="934">
        <v>10505789621</v>
      </c>
    </row>
  </sheetData>
  <mergeCells count="1">
    <mergeCell ref="A6:C6"/>
  </mergeCells>
  <hyperlinks>
    <hyperlink ref="D1" location="BG!A1" display="BG" xr:uid="{00000000-0004-0000-0F00-000000000000}"/>
    <hyperlink ref="E1" location="matriz!A1" display="Matriz" xr:uid="{00000000-0004-0000-0F00-000001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A17" sqref="A17"/>
    </sheetView>
  </sheetViews>
  <sheetFormatPr baseColWidth="10" defaultColWidth="11.44140625" defaultRowHeight="13.2" x14ac:dyDescent="0.25"/>
  <cols>
    <col min="1" max="1" width="22.88671875" style="81" customWidth="1"/>
    <col min="2" max="2" width="15.5546875" style="81" customWidth="1"/>
    <col min="3" max="3" width="18.88671875" style="81" customWidth="1"/>
    <col min="4" max="4" width="20.6640625" style="81" customWidth="1"/>
    <col min="5" max="5" width="17.88671875" style="81" customWidth="1"/>
    <col min="6" max="6" width="3.44140625" style="81" customWidth="1"/>
    <col min="7" max="7" width="14.88671875" style="81" customWidth="1"/>
    <col min="8" max="8" width="15" style="81" customWidth="1"/>
    <col min="9" max="9" width="13.109375" style="81" customWidth="1"/>
    <col min="10" max="10" width="17.109375" style="81" customWidth="1"/>
    <col min="11" max="11" width="13.88671875" style="81" customWidth="1"/>
    <col min="12" max="12" width="16.109375" style="81" customWidth="1"/>
    <col min="13" max="13" width="11.6640625" style="81" bestFit="1" customWidth="1"/>
    <col min="14" max="30" width="11.44140625" style="81"/>
    <col min="31" max="16384" width="11.44140625" style="21"/>
  </cols>
  <sheetData>
    <row r="1" spans="1:14" x14ac:dyDescent="0.25">
      <c r="A1" s="81" t="str">
        <f>Indice!C1</f>
        <v>ELECTROBAN SAECA</v>
      </c>
      <c r="B1" s="130"/>
      <c r="L1" s="81">
        <v>17</v>
      </c>
      <c r="M1" s="130" t="s">
        <v>116</v>
      </c>
    </row>
    <row r="7" spans="1:14" x14ac:dyDescent="0.25">
      <c r="A7" s="1267">
        <v>0</v>
      </c>
      <c r="B7" s="1267"/>
      <c r="C7" s="1267"/>
      <c r="D7" s="1267"/>
      <c r="E7" s="1267"/>
      <c r="F7" s="1267"/>
    </row>
    <row r="8" spans="1:14" s="23" customFormat="1" x14ac:dyDescent="0.25">
      <c r="A8" s="159" t="s">
        <v>485</v>
      </c>
      <c r="B8" s="160"/>
      <c r="C8" s="161"/>
      <c r="D8" s="161"/>
      <c r="E8" s="161"/>
      <c r="F8" s="161"/>
    </row>
    <row r="9" spans="1:14" x14ac:dyDescent="0.25">
      <c r="A9" s="81" t="s">
        <v>245</v>
      </c>
    </row>
    <row r="10" spans="1:14" x14ac:dyDescent="0.25">
      <c r="A10" s="81" t="s">
        <v>776</v>
      </c>
    </row>
    <row r="11" spans="1:14" x14ac:dyDescent="0.25">
      <c r="A11" s="703"/>
      <c r="B11" s="704">
        <v>45382</v>
      </c>
      <c r="C11" s="705">
        <v>45291</v>
      </c>
    </row>
    <row r="12" spans="1:14" x14ac:dyDescent="0.25">
      <c r="A12" s="368" t="s">
        <v>371</v>
      </c>
      <c r="B12" s="132">
        <v>2024</v>
      </c>
      <c r="C12" s="706">
        <v>2023</v>
      </c>
    </row>
    <row r="13" spans="1:14" x14ac:dyDescent="0.25">
      <c r="A13" s="707" t="s">
        <v>374</v>
      </c>
      <c r="B13" s="708">
        <v>1774598316</v>
      </c>
      <c r="C13" s="1213">
        <v>1774598316</v>
      </c>
      <c r="D13" s="1109"/>
    </row>
    <row r="14" spans="1:14" x14ac:dyDescent="0.25">
      <c r="N14" s="1123"/>
    </row>
    <row r="15" spans="1:14" x14ac:dyDescent="0.25">
      <c r="A15" s="162" t="s">
        <v>247</v>
      </c>
      <c r="E15" s="21"/>
      <c r="G15" s="162" t="s">
        <v>372</v>
      </c>
      <c r="M15" s="1122"/>
    </row>
    <row r="16" spans="1:14" x14ac:dyDescent="0.25">
      <c r="D16" s="163">
        <v>2023</v>
      </c>
      <c r="E16" s="138"/>
    </row>
    <row r="17" spans="1:12" ht="37.5" customHeight="1" x14ac:dyDescent="0.25">
      <c r="A17" s="164" t="s">
        <v>364</v>
      </c>
      <c r="B17" s="165" t="s">
        <v>365</v>
      </c>
      <c r="C17" s="164" t="s">
        <v>373</v>
      </c>
      <c r="D17" s="166" t="s">
        <v>370</v>
      </c>
      <c r="E17" s="166" t="s">
        <v>486</v>
      </c>
      <c r="G17" s="165" t="s">
        <v>373</v>
      </c>
      <c r="H17" s="165" t="s">
        <v>375</v>
      </c>
      <c r="I17" s="165" t="s">
        <v>487</v>
      </c>
      <c r="J17" s="165" t="s">
        <v>376</v>
      </c>
      <c r="K17" s="165" t="s">
        <v>248</v>
      </c>
      <c r="L17" s="165" t="s">
        <v>377</v>
      </c>
    </row>
    <row r="18" spans="1:12" x14ac:dyDescent="0.25">
      <c r="A18" s="167" t="s">
        <v>470</v>
      </c>
      <c r="B18" s="167" t="s">
        <v>471</v>
      </c>
      <c r="C18" s="167">
        <v>13173</v>
      </c>
      <c r="D18" s="657">
        <v>6438111708.0259018</v>
      </c>
      <c r="E18" s="657">
        <v>0</v>
      </c>
      <c r="G18" s="168">
        <v>3631</v>
      </c>
      <c r="H18" s="169">
        <v>0.28879344627376125</v>
      </c>
      <c r="I18" s="168">
        <v>1774598316</v>
      </c>
      <c r="J18" s="1125">
        <v>0.27563956577848597</v>
      </c>
      <c r="K18" s="657">
        <v>1774598315.6336462</v>
      </c>
      <c r="L18" s="657">
        <v>0</v>
      </c>
    </row>
    <row r="19" spans="1:12" hidden="1" x14ac:dyDescent="0.25">
      <c r="A19" s="171"/>
      <c r="B19" s="171"/>
      <c r="C19" s="171"/>
      <c r="D19" s="171"/>
      <c r="E19" s="171"/>
      <c r="G19" s="171"/>
      <c r="H19" s="171"/>
      <c r="I19" s="171"/>
      <c r="J19" s="167"/>
      <c r="K19" s="170">
        <f t="shared" ref="K19:K23" si="0">J19*D19</f>
        <v>0</v>
      </c>
      <c r="L19" s="170">
        <f t="shared" ref="L19:L23" si="1">J19*E19</f>
        <v>0</v>
      </c>
    </row>
    <row r="20" spans="1:12" hidden="1" x14ac:dyDescent="0.25">
      <c r="A20" s="171"/>
      <c r="B20" s="171"/>
      <c r="C20" s="171"/>
      <c r="D20" s="171"/>
      <c r="E20" s="171"/>
      <c r="G20" s="171"/>
      <c r="H20" s="171"/>
      <c r="I20" s="171"/>
      <c r="J20" s="167"/>
      <c r="K20" s="170">
        <f t="shared" si="0"/>
        <v>0</v>
      </c>
      <c r="L20" s="170">
        <f t="shared" si="1"/>
        <v>0</v>
      </c>
    </row>
    <row r="21" spans="1:12" hidden="1" x14ac:dyDescent="0.25">
      <c r="A21" s="171"/>
      <c r="B21" s="171"/>
      <c r="C21" s="171"/>
      <c r="D21" s="171"/>
      <c r="E21" s="171"/>
      <c r="G21" s="171"/>
      <c r="H21" s="171"/>
      <c r="I21" s="171"/>
      <c r="J21" s="167"/>
      <c r="K21" s="170">
        <f t="shared" si="0"/>
        <v>0</v>
      </c>
      <c r="L21" s="170">
        <f t="shared" si="1"/>
        <v>0</v>
      </c>
    </row>
    <row r="22" spans="1:12" hidden="1" x14ac:dyDescent="0.25">
      <c r="A22" s="171"/>
      <c r="B22" s="171"/>
      <c r="C22" s="171"/>
      <c r="D22" s="171"/>
      <c r="E22" s="171"/>
      <c r="G22" s="171"/>
      <c r="H22" s="171"/>
      <c r="I22" s="171"/>
      <c r="J22" s="167"/>
      <c r="K22" s="170">
        <f t="shared" si="0"/>
        <v>0</v>
      </c>
      <c r="L22" s="170">
        <f t="shared" si="1"/>
        <v>0</v>
      </c>
    </row>
    <row r="23" spans="1:12" hidden="1" x14ac:dyDescent="0.25">
      <c r="A23" s="171"/>
      <c r="B23" s="171"/>
      <c r="C23" s="171"/>
      <c r="D23" s="171"/>
      <c r="E23" s="171"/>
      <c r="G23" s="171"/>
      <c r="H23" s="171"/>
      <c r="I23" s="171"/>
      <c r="J23" s="167"/>
      <c r="K23" s="170">
        <f t="shared" si="0"/>
        <v>0</v>
      </c>
      <c r="L23" s="170">
        <f t="shared" si="1"/>
        <v>0</v>
      </c>
    </row>
    <row r="24" spans="1:12" x14ac:dyDescent="0.25">
      <c r="L24" s="1124"/>
    </row>
    <row r="28" spans="1:12" ht="15" customHeight="1" x14ac:dyDescent="0.25"/>
  </sheetData>
  <mergeCells count="1">
    <mergeCell ref="A7:F7"/>
  </mergeCells>
  <hyperlinks>
    <hyperlink ref="M1" location="BG!A1" display="BG" xr:uid="{00000000-0004-0000-10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8" tint="-0.249977111117893"/>
  </sheetPr>
  <dimension ref="A1:CX24"/>
  <sheetViews>
    <sheetView showGridLines="0" topLeftCell="A6" zoomScaleNormal="100" workbookViewId="0">
      <pane xSplit="1" ySplit="4" topLeftCell="K10" activePane="bottomRight" state="frozen"/>
      <selection activeCell="A6" sqref="A6"/>
      <selection pane="topRight" activeCell="B6" sqref="B6"/>
      <selection pane="bottomLeft" activeCell="A10" sqref="A10"/>
      <selection pane="bottomRight" activeCell="L8" sqref="L8"/>
    </sheetView>
  </sheetViews>
  <sheetFormatPr baseColWidth="10" defaultColWidth="11.44140625" defaultRowHeight="13.2" x14ac:dyDescent="0.25"/>
  <cols>
    <col min="1" max="1" width="46.5546875" style="81" bestFit="1" customWidth="1"/>
    <col min="2" max="2" width="15.109375" style="81" bestFit="1" customWidth="1"/>
    <col min="3" max="3" width="13.44140625" style="81" bestFit="1" customWidth="1"/>
    <col min="4" max="4" width="5.44140625" style="81" bestFit="1" customWidth="1"/>
    <col min="5" max="5" width="9.88671875" style="81" bestFit="1" customWidth="1"/>
    <col min="6" max="6" width="14.44140625" style="81" bestFit="1" customWidth="1"/>
    <col min="7" max="7" width="17.33203125" style="81" bestFit="1" customWidth="1"/>
    <col min="8" max="8" width="14" style="81" bestFit="1" customWidth="1"/>
    <col min="9" max="9" width="12.5546875" style="81" bestFit="1" customWidth="1"/>
    <col min="10" max="10" width="15.109375" style="81" bestFit="1" customWidth="1"/>
    <col min="11" max="11" width="17.33203125" style="81" bestFit="1" customWidth="1"/>
    <col min="12" max="12" width="14.44140625" style="81" bestFit="1" customWidth="1"/>
    <col min="13" max="13" width="13.44140625" style="81" bestFit="1" customWidth="1"/>
    <col min="14" max="14" width="2.88671875" style="81" customWidth="1"/>
    <col min="15" max="16" width="12.88671875" style="81" bestFit="1" customWidth="1"/>
    <col min="17" max="17" width="33.44140625" style="81" customWidth="1"/>
    <col min="18" max="18" width="13.33203125" style="81" customWidth="1"/>
    <col min="19" max="30" width="11.44140625" style="81"/>
    <col min="31" max="16384" width="11.44140625" style="21"/>
  </cols>
  <sheetData>
    <row r="1" spans="1:102" x14ac:dyDescent="0.25">
      <c r="M1" s="81">
        <v>18</v>
      </c>
    </row>
    <row r="5" spans="1:102" x14ac:dyDescent="0.25">
      <c r="A5" s="81" t="str">
        <f>Indice!C1</f>
        <v>ELECTROBAN SAECA</v>
      </c>
    </row>
    <row r="6" spans="1:102" x14ac:dyDescent="0.25">
      <c r="O6" s="130" t="s">
        <v>116</v>
      </c>
    </row>
    <row r="7" spans="1:102" ht="23.25" customHeight="1" x14ac:dyDescent="0.25">
      <c r="A7" s="1353" t="s">
        <v>249</v>
      </c>
      <c r="B7" s="1354"/>
      <c r="C7" s="1354"/>
      <c r="D7" s="1354"/>
      <c r="E7" s="1354"/>
      <c r="F7" s="1354"/>
      <c r="G7" s="1354"/>
      <c r="H7" s="1354"/>
      <c r="I7" s="1354"/>
      <c r="J7" s="1354"/>
      <c r="K7" s="1354"/>
      <c r="L7" s="1354"/>
      <c r="M7" s="1355"/>
      <c r="N7" s="215"/>
      <c r="O7" s="215"/>
      <c r="P7" s="215"/>
      <c r="Q7" s="215"/>
      <c r="R7" s="215"/>
      <c r="S7" s="215"/>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row>
    <row r="8" spans="1:102" x14ac:dyDescent="0.25">
      <c r="A8" s="223" t="s">
        <v>595</v>
      </c>
      <c r="B8" s="215"/>
      <c r="C8" s="215"/>
      <c r="D8" s="215"/>
      <c r="E8" s="215"/>
      <c r="F8" s="215"/>
      <c r="G8" s="215"/>
      <c r="H8" s="215"/>
      <c r="I8" s="215"/>
      <c r="J8" s="216">
        <v>-1</v>
      </c>
      <c r="K8" s="215"/>
      <c r="L8" s="215"/>
      <c r="M8" s="224"/>
      <c r="N8" s="215"/>
      <c r="O8" s="215"/>
      <c r="P8" s="215"/>
      <c r="Q8" s="215"/>
      <c r="R8" s="215"/>
      <c r="S8" s="215"/>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row>
    <row r="9" spans="1:102" s="23" customFormat="1" x14ac:dyDescent="0.25">
      <c r="A9" s="784" t="s">
        <v>776</v>
      </c>
      <c r="B9" s="785"/>
      <c r="C9" s="785"/>
      <c r="D9" s="785"/>
      <c r="E9" s="785"/>
      <c r="F9" s="785"/>
      <c r="G9" s="785"/>
      <c r="H9" s="785"/>
      <c r="I9" s="785"/>
      <c r="J9" s="785"/>
      <c r="K9" s="785"/>
      <c r="L9" s="1152">
        <v>45382</v>
      </c>
      <c r="M9" s="1170">
        <v>45291</v>
      </c>
      <c r="N9" s="217"/>
      <c r="O9" s="217"/>
      <c r="P9" s="217"/>
      <c r="Q9" s="217"/>
      <c r="R9" s="217"/>
      <c r="S9" s="217"/>
    </row>
    <row r="10" spans="1:102" s="219" customFormat="1" ht="52.8" x14ac:dyDescent="0.25">
      <c r="A10" s="225"/>
      <c r="B10" s="218" t="s">
        <v>179</v>
      </c>
      <c r="C10" s="218" t="s">
        <v>180</v>
      </c>
      <c r="D10" s="218" t="s">
        <v>58</v>
      </c>
      <c r="E10" s="218" t="s">
        <v>181</v>
      </c>
      <c r="F10" s="218" t="s">
        <v>182</v>
      </c>
      <c r="G10" s="218" t="s">
        <v>183</v>
      </c>
      <c r="H10" s="218" t="s">
        <v>184</v>
      </c>
      <c r="I10" s="218" t="s">
        <v>185</v>
      </c>
      <c r="J10" s="218" t="s">
        <v>186</v>
      </c>
      <c r="K10" s="218" t="s">
        <v>187</v>
      </c>
      <c r="L10" s="1356" t="s">
        <v>378</v>
      </c>
      <c r="M10" s="1357"/>
      <c r="N10" s="217"/>
      <c r="O10" s="217"/>
      <c r="P10" s="217"/>
      <c r="Q10" s="217"/>
      <c r="R10" s="217"/>
      <c r="S10" s="217"/>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row>
    <row r="11" spans="1:102" s="219" customFormat="1" x14ac:dyDescent="0.25">
      <c r="A11" s="226"/>
      <c r="B11" s="220"/>
      <c r="C11" s="220"/>
      <c r="D11" s="220"/>
      <c r="E11" s="220"/>
      <c r="F11" s="220"/>
      <c r="G11" s="220"/>
      <c r="H11" s="220"/>
      <c r="I11" s="220"/>
      <c r="J11" s="220"/>
      <c r="K11" s="220"/>
      <c r="L11" s="221">
        <v>2024</v>
      </c>
      <c r="M11" s="227">
        <v>2023</v>
      </c>
      <c r="N11" s="217"/>
      <c r="O11" s="217"/>
      <c r="P11" s="217"/>
      <c r="Q11" s="217"/>
      <c r="R11" s="217"/>
      <c r="S11" s="217"/>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row>
    <row r="12" spans="1:102" x14ac:dyDescent="0.25">
      <c r="A12" s="1172" t="s">
        <v>594</v>
      </c>
      <c r="B12" s="1173">
        <v>5898645535</v>
      </c>
      <c r="C12" s="1174">
        <v>3940886699</v>
      </c>
      <c r="D12" s="1175">
        <v>0</v>
      </c>
      <c r="E12" s="1176">
        <v>0</v>
      </c>
      <c r="F12" s="1177">
        <v>9839532234</v>
      </c>
      <c r="G12" s="1177">
        <v>1231946592</v>
      </c>
      <c r="H12" s="1177">
        <v>14607156</v>
      </c>
      <c r="I12" s="1175">
        <v>0</v>
      </c>
      <c r="J12" s="1176">
        <v>0</v>
      </c>
      <c r="K12" s="1178">
        <v>1246553748</v>
      </c>
      <c r="L12" s="665">
        <v>8592978486</v>
      </c>
      <c r="M12" s="665">
        <v>4666698944</v>
      </c>
      <c r="N12" s="222"/>
      <c r="O12" s="222"/>
      <c r="P12" s="222"/>
      <c r="Q12" s="215"/>
      <c r="R12" s="222"/>
      <c r="S12" s="215"/>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row>
    <row r="13" spans="1:102" x14ac:dyDescent="0.25">
      <c r="A13" s="1172" t="s">
        <v>188</v>
      </c>
      <c r="B13" s="1179">
        <v>5687677942</v>
      </c>
      <c r="C13" s="1174">
        <v>0</v>
      </c>
      <c r="D13" s="1175">
        <v>0</v>
      </c>
      <c r="E13" s="1175">
        <v>0</v>
      </c>
      <c r="F13" s="1180">
        <v>5687677942</v>
      </c>
      <c r="G13" s="1180">
        <v>4903602686</v>
      </c>
      <c r="H13" s="1180">
        <v>58062077</v>
      </c>
      <c r="I13" s="1175">
        <v>0</v>
      </c>
      <c r="J13" s="1175">
        <v>0</v>
      </c>
      <c r="K13" s="665">
        <v>4961664763</v>
      </c>
      <c r="L13" s="665">
        <v>726013179</v>
      </c>
      <c r="M13" s="665">
        <v>784075256</v>
      </c>
      <c r="N13" s="222"/>
      <c r="O13" s="222"/>
      <c r="P13" s="222"/>
      <c r="Q13" s="215"/>
      <c r="R13" s="222"/>
      <c r="S13" s="215"/>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row>
    <row r="14" spans="1:102" x14ac:dyDescent="0.25">
      <c r="A14" s="1172" t="s">
        <v>593</v>
      </c>
      <c r="B14" s="1179">
        <v>5700883720</v>
      </c>
      <c r="C14" s="1174">
        <v>11012237</v>
      </c>
      <c r="D14" s="1175">
        <v>0</v>
      </c>
      <c r="E14" s="1175">
        <v>0</v>
      </c>
      <c r="F14" s="1180">
        <v>5711895957</v>
      </c>
      <c r="G14" s="1180">
        <v>5276849464</v>
      </c>
      <c r="H14" s="1180">
        <v>59902535</v>
      </c>
      <c r="I14" s="1175">
        <v>0</v>
      </c>
      <c r="J14" s="1175">
        <v>0</v>
      </c>
      <c r="K14" s="665">
        <v>5336751999</v>
      </c>
      <c r="L14" s="665">
        <v>375143958</v>
      </c>
      <c r="M14" s="665">
        <v>424034256</v>
      </c>
      <c r="N14" s="222"/>
      <c r="O14" s="222"/>
      <c r="P14" s="222"/>
      <c r="Q14" s="215"/>
      <c r="R14" s="222"/>
      <c r="S14" s="215"/>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row>
    <row r="15" spans="1:102" x14ac:dyDescent="0.25">
      <c r="A15" s="1172" t="s">
        <v>189</v>
      </c>
      <c r="B15" s="1179">
        <v>3399997699</v>
      </c>
      <c r="C15" s="1174">
        <v>0</v>
      </c>
      <c r="D15" s="1181">
        <v>0</v>
      </c>
      <c r="E15" s="1175">
        <v>0</v>
      </c>
      <c r="F15" s="1180">
        <v>3399997699</v>
      </c>
      <c r="G15" s="1182">
        <v>2495750917</v>
      </c>
      <c r="H15" s="1180">
        <v>28748556</v>
      </c>
      <c r="I15" s="1175">
        <v>0</v>
      </c>
      <c r="J15" s="1175">
        <v>0</v>
      </c>
      <c r="K15" s="665">
        <v>2524499473</v>
      </c>
      <c r="L15" s="665">
        <v>875498226</v>
      </c>
      <c r="M15" s="665">
        <v>904246782</v>
      </c>
      <c r="N15" s="222"/>
      <c r="O15" s="222"/>
      <c r="P15" s="222"/>
      <c r="Q15" s="215"/>
      <c r="R15" s="222"/>
      <c r="S15" s="215"/>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row>
    <row r="16" spans="1:102" x14ac:dyDescent="0.25">
      <c r="A16" s="1172" t="s">
        <v>592</v>
      </c>
      <c r="B16" s="1179">
        <v>364184609</v>
      </c>
      <c r="C16" s="1174">
        <v>32528641</v>
      </c>
      <c r="D16" s="1175">
        <v>0</v>
      </c>
      <c r="E16" s="1175">
        <v>0</v>
      </c>
      <c r="F16" s="1180">
        <v>396713250</v>
      </c>
      <c r="G16" s="1180">
        <v>297431285</v>
      </c>
      <c r="H16" s="1180">
        <v>3473119</v>
      </c>
      <c r="I16" s="1175">
        <v>0</v>
      </c>
      <c r="J16" s="1175">
        <v>0</v>
      </c>
      <c r="K16" s="665">
        <v>300904404</v>
      </c>
      <c r="L16" s="665">
        <v>95808846</v>
      </c>
      <c r="M16" s="665">
        <v>66753324</v>
      </c>
      <c r="N16" s="222"/>
      <c r="O16" s="222"/>
      <c r="P16" s="222"/>
      <c r="Q16" s="215"/>
      <c r="R16" s="222"/>
      <c r="S16" s="215"/>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row>
    <row r="17" spans="1:62" x14ac:dyDescent="0.25">
      <c r="A17" s="1172" t="s">
        <v>478</v>
      </c>
      <c r="B17" s="1179">
        <v>4004689898</v>
      </c>
      <c r="C17" s="1174">
        <v>443814564</v>
      </c>
      <c r="D17" s="1181">
        <v>0</v>
      </c>
      <c r="E17" s="1175">
        <v>0</v>
      </c>
      <c r="F17" s="1180">
        <v>4448504462</v>
      </c>
      <c r="G17" s="1180">
        <v>3745269808</v>
      </c>
      <c r="H17" s="1180">
        <v>43337020</v>
      </c>
      <c r="I17" s="1175">
        <v>0</v>
      </c>
      <c r="J17" s="1175">
        <v>0</v>
      </c>
      <c r="K17" s="665">
        <v>3788606828</v>
      </c>
      <c r="L17" s="665">
        <v>659897634</v>
      </c>
      <c r="M17" s="665">
        <v>259420090</v>
      </c>
      <c r="N17" s="222"/>
      <c r="O17" s="222"/>
      <c r="P17" s="222"/>
      <c r="Q17" s="215"/>
      <c r="R17" s="222"/>
      <c r="S17" s="215"/>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row>
    <row r="18" spans="1:62" x14ac:dyDescent="0.25">
      <c r="A18" s="1172" t="s">
        <v>479</v>
      </c>
      <c r="B18" s="1183">
        <v>1555486297</v>
      </c>
      <c r="C18" s="1174">
        <v>7609091</v>
      </c>
      <c r="D18" s="1184">
        <v>0</v>
      </c>
      <c r="E18" s="1185">
        <v>0</v>
      </c>
      <c r="F18" s="1186">
        <v>1563095388</v>
      </c>
      <c r="G18" s="1187">
        <v>1484132973</v>
      </c>
      <c r="H18" s="1180">
        <v>16869537</v>
      </c>
      <c r="I18" s="1185">
        <v>0</v>
      </c>
      <c r="J18" s="1185">
        <v>0</v>
      </c>
      <c r="K18" s="1188">
        <v>1501002510</v>
      </c>
      <c r="L18" s="1180">
        <v>62092878</v>
      </c>
      <c r="M18" s="665">
        <v>71353324</v>
      </c>
      <c r="N18" s="222"/>
      <c r="O18" s="222"/>
      <c r="P18" s="222"/>
      <c r="Q18" s="215"/>
      <c r="R18" s="222"/>
      <c r="S18" s="215"/>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row>
    <row r="19" spans="1:62" x14ac:dyDescent="0.25">
      <c r="A19" s="786" t="s">
        <v>250</v>
      </c>
      <c r="B19" s="1189">
        <v>26611565700</v>
      </c>
      <c r="C19" s="1189">
        <v>4435851232</v>
      </c>
      <c r="D19" s="1189">
        <v>0</v>
      </c>
      <c r="E19" s="1190">
        <v>0</v>
      </c>
      <c r="F19" s="1189">
        <v>31047416932</v>
      </c>
      <c r="G19" s="1189">
        <v>19434983725</v>
      </c>
      <c r="H19" s="1189">
        <v>225000000</v>
      </c>
      <c r="I19" s="1189">
        <v>0</v>
      </c>
      <c r="J19" s="1190">
        <v>0</v>
      </c>
      <c r="K19" s="1189">
        <v>19659983724</v>
      </c>
      <c r="L19" s="1189">
        <v>11387433207</v>
      </c>
      <c r="M19" s="1191">
        <v>7176581976</v>
      </c>
      <c r="N19" s="215"/>
      <c r="O19" s="222"/>
      <c r="P19" s="215"/>
      <c r="Q19" s="215"/>
      <c r="R19" s="215"/>
      <c r="S19" s="215"/>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row>
    <row r="20" spans="1:62" x14ac:dyDescent="0.25">
      <c r="A20" s="185"/>
      <c r="K20" s="662"/>
      <c r="L20" s="662"/>
      <c r="M20" s="186"/>
    </row>
    <row r="21" spans="1:62" x14ac:dyDescent="0.25">
      <c r="A21" s="188"/>
      <c r="B21" s="189"/>
      <c r="C21" s="189"/>
      <c r="D21" s="189"/>
      <c r="E21" s="189"/>
      <c r="F21" s="189"/>
      <c r="G21" s="189"/>
      <c r="H21" s="189"/>
      <c r="I21" s="189"/>
      <c r="J21" s="189"/>
      <c r="K21" s="189"/>
      <c r="L21" s="189"/>
      <c r="M21" s="190"/>
    </row>
    <row r="24" spans="1:62" x14ac:dyDescent="0.25">
      <c r="H24" s="662"/>
      <c r="L24" s="662"/>
    </row>
  </sheetData>
  <mergeCells count="2">
    <mergeCell ref="A7:M7"/>
    <mergeCell ref="L10:M10"/>
  </mergeCells>
  <hyperlinks>
    <hyperlink ref="O6" location="BG!A1" display="BG" xr:uid="{00000000-0004-0000-11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8" tint="-0.249977111117893"/>
  </sheetPr>
  <dimension ref="A1:IV27"/>
  <sheetViews>
    <sheetView showGridLines="0" workbookViewId="0">
      <pane ySplit="5" topLeftCell="A6" activePane="bottomLeft" state="frozen"/>
      <selection activeCell="A24" sqref="A24"/>
      <selection pane="bottomLeft" activeCell="F19" sqref="F19"/>
    </sheetView>
  </sheetViews>
  <sheetFormatPr baseColWidth="10" defaultColWidth="11.44140625" defaultRowHeight="13.2" x14ac:dyDescent="0.25"/>
  <cols>
    <col min="1" max="1" width="34.109375" style="21" customWidth="1"/>
    <col min="2" max="3" width="22.6640625" style="21" customWidth="1"/>
    <col min="4" max="16384" width="11.44140625" style="21"/>
  </cols>
  <sheetData>
    <row r="1" spans="1:256" ht="14.4" x14ac:dyDescent="0.3">
      <c r="A1" s="21" t="str">
        <f>Indice!C1</f>
        <v>ELECTROBAN SAECA</v>
      </c>
      <c r="C1" s="72" t="s">
        <v>116</v>
      </c>
      <c r="E1" s="21">
        <v>19</v>
      </c>
      <c r="F1" s="7" t="s">
        <v>746</v>
      </c>
    </row>
    <row r="7" spans="1:256" x14ac:dyDescent="0.25">
      <c r="A7" s="229" t="s">
        <v>251</v>
      </c>
      <c r="B7" s="196"/>
      <c r="C7" s="230"/>
      <c r="E7" s="1361"/>
      <c r="F7" s="1361"/>
      <c r="G7" s="1361"/>
      <c r="H7" s="1361"/>
      <c r="I7" s="1361"/>
      <c r="J7" s="1361"/>
      <c r="K7" s="1361"/>
      <c r="L7" s="1361"/>
      <c r="M7" s="1361"/>
      <c r="N7" s="1361"/>
      <c r="O7" s="1361"/>
      <c r="P7" s="1361"/>
      <c r="Q7" s="1361"/>
      <c r="R7" s="1361"/>
      <c r="S7" s="1361"/>
      <c r="T7" s="1361"/>
      <c r="U7" s="1361"/>
      <c r="V7" s="1361"/>
      <c r="W7" s="1361"/>
      <c r="X7" s="1361"/>
      <c r="Y7" s="1361"/>
      <c r="Z7" s="1361"/>
      <c r="AA7" s="1361"/>
      <c r="AB7" s="1361"/>
      <c r="AC7" s="1361"/>
      <c r="AD7" s="1361"/>
      <c r="AE7" s="1361"/>
      <c r="AF7" s="1361"/>
      <c r="AG7" s="1361"/>
      <c r="AH7" s="1361"/>
      <c r="AI7" s="1361"/>
      <c r="AJ7" s="1361"/>
      <c r="AK7" s="1361"/>
      <c r="AL7" s="1361"/>
      <c r="AM7" s="1361"/>
      <c r="AN7" s="1361"/>
      <c r="AO7" s="1361"/>
      <c r="AP7" s="1361"/>
      <c r="AQ7" s="1361"/>
      <c r="AR7" s="1361"/>
      <c r="AS7" s="1361"/>
      <c r="AT7" s="1361"/>
      <c r="AU7" s="1361"/>
      <c r="AV7" s="1361"/>
      <c r="AW7" s="1361"/>
      <c r="AX7" s="1361"/>
      <c r="AY7" s="1361"/>
      <c r="AZ7" s="1361"/>
      <c r="BA7" s="1361"/>
      <c r="BB7" s="1361"/>
      <c r="BC7" s="1361"/>
      <c r="BD7" s="1361"/>
      <c r="BE7" s="1361"/>
      <c r="BF7" s="1361"/>
      <c r="BG7" s="1361"/>
      <c r="BH7" s="1361"/>
      <c r="BI7" s="1361"/>
      <c r="BJ7" s="1361"/>
      <c r="BK7" s="1361"/>
      <c r="BL7" s="1361"/>
      <c r="BM7" s="1361"/>
      <c r="BN7" s="1361"/>
      <c r="BO7" s="1361"/>
      <c r="BP7" s="1361"/>
      <c r="BQ7" s="1361"/>
      <c r="BR7" s="1361"/>
      <c r="BS7" s="1361"/>
      <c r="BT7" s="1361"/>
      <c r="BU7" s="1361"/>
      <c r="BV7" s="1361"/>
      <c r="BW7" s="1361"/>
      <c r="BX7" s="1361"/>
      <c r="BY7" s="1361"/>
      <c r="BZ7" s="1361"/>
      <c r="CA7" s="1361"/>
      <c r="CB7" s="1361"/>
      <c r="CC7" s="1361"/>
      <c r="CD7" s="1361"/>
      <c r="CE7" s="1361"/>
      <c r="CF7" s="1361"/>
      <c r="CG7" s="1361"/>
      <c r="CH7" s="1361"/>
      <c r="CI7" s="1361"/>
      <c r="CJ7" s="1361"/>
      <c r="CK7" s="1361"/>
      <c r="CL7" s="1361"/>
      <c r="CM7" s="1361"/>
      <c r="CN7" s="1361"/>
      <c r="CO7" s="1361"/>
      <c r="CP7" s="1361"/>
      <c r="CQ7" s="1361"/>
      <c r="CR7" s="1361"/>
      <c r="CS7" s="1361"/>
      <c r="CT7" s="1361"/>
      <c r="CU7" s="1361"/>
      <c r="CV7" s="1361"/>
      <c r="CW7" s="1361"/>
      <c r="CX7" s="1361"/>
      <c r="CY7" s="1361"/>
      <c r="CZ7" s="1361"/>
      <c r="DA7" s="1361"/>
      <c r="DB7" s="1361"/>
      <c r="DC7" s="1361"/>
      <c r="DD7" s="1361"/>
      <c r="DE7" s="1361"/>
      <c r="DF7" s="1361"/>
      <c r="DG7" s="1361"/>
      <c r="DH7" s="1361"/>
      <c r="DI7" s="1361"/>
      <c r="DJ7" s="1361"/>
      <c r="DK7" s="1361"/>
      <c r="DL7" s="1361"/>
      <c r="DM7" s="1361"/>
      <c r="DN7" s="1361"/>
      <c r="DO7" s="1361"/>
      <c r="DP7" s="1361"/>
      <c r="DQ7" s="1361"/>
      <c r="DR7" s="1361"/>
      <c r="DS7" s="1361"/>
      <c r="DT7" s="1361"/>
      <c r="DU7" s="1361"/>
      <c r="DV7" s="1361"/>
      <c r="DW7" s="1361"/>
      <c r="DX7" s="1361"/>
      <c r="DY7" s="1361"/>
      <c r="DZ7" s="1361"/>
      <c r="EA7" s="1361"/>
      <c r="EB7" s="1361"/>
      <c r="EC7" s="1361"/>
      <c r="ED7" s="1361"/>
      <c r="EE7" s="1361"/>
      <c r="EF7" s="1361"/>
      <c r="EG7" s="1361"/>
      <c r="EH7" s="1361"/>
      <c r="EI7" s="1361"/>
      <c r="EJ7" s="1361"/>
      <c r="EK7" s="1361"/>
      <c r="EL7" s="1361"/>
      <c r="EM7" s="1361"/>
      <c r="EN7" s="1361"/>
      <c r="EO7" s="1361"/>
      <c r="EP7" s="1361"/>
      <c r="EQ7" s="1361"/>
      <c r="ER7" s="1361"/>
      <c r="ES7" s="1361"/>
      <c r="ET7" s="1361"/>
      <c r="EU7" s="1361"/>
      <c r="EV7" s="1361"/>
      <c r="EW7" s="1361"/>
      <c r="EX7" s="1361"/>
      <c r="EY7" s="1361"/>
      <c r="EZ7" s="1361"/>
      <c r="FA7" s="1361"/>
      <c r="FB7" s="1361"/>
      <c r="FC7" s="1361"/>
      <c r="FD7" s="1361"/>
      <c r="FE7" s="1361"/>
      <c r="FF7" s="1361"/>
      <c r="FG7" s="1361"/>
      <c r="FH7" s="1361"/>
      <c r="FI7" s="1361"/>
      <c r="FJ7" s="1361"/>
      <c r="FK7" s="1361"/>
      <c r="FL7" s="1361"/>
      <c r="FM7" s="1361"/>
      <c r="FN7" s="1361"/>
      <c r="FO7" s="1361"/>
      <c r="FP7" s="1361"/>
      <c r="FQ7" s="1361"/>
      <c r="FR7" s="1361"/>
      <c r="FS7" s="1361"/>
      <c r="FT7" s="1361"/>
      <c r="FU7" s="1361"/>
      <c r="FV7" s="1361"/>
      <c r="FW7" s="1361"/>
      <c r="FX7" s="1361"/>
      <c r="FY7" s="1361"/>
      <c r="FZ7" s="1361"/>
      <c r="GA7" s="1361"/>
      <c r="GB7" s="1361"/>
      <c r="GC7" s="1361"/>
      <c r="GD7" s="1361"/>
      <c r="GE7" s="1361"/>
      <c r="GF7" s="1361"/>
      <c r="GG7" s="1361"/>
      <c r="GH7" s="1361"/>
      <c r="GI7" s="1361"/>
      <c r="GJ7" s="1361"/>
      <c r="GK7" s="1361"/>
      <c r="GL7" s="1361"/>
      <c r="GM7" s="1361"/>
      <c r="GN7" s="1361"/>
      <c r="GO7" s="1361"/>
      <c r="GP7" s="1361"/>
      <c r="GQ7" s="1361"/>
      <c r="GR7" s="1361"/>
      <c r="GS7" s="1361"/>
      <c r="GT7" s="1361"/>
      <c r="GU7" s="1361"/>
      <c r="GV7" s="1361"/>
      <c r="GW7" s="1361"/>
      <c r="GX7" s="1361"/>
      <c r="GY7" s="1361"/>
      <c r="GZ7" s="1361"/>
      <c r="HA7" s="1361"/>
      <c r="HB7" s="1361"/>
      <c r="HC7" s="1361"/>
      <c r="HD7" s="1361"/>
      <c r="HE7" s="1361"/>
      <c r="HF7" s="1361"/>
      <c r="HG7" s="1361"/>
      <c r="HH7" s="1361"/>
      <c r="HI7" s="1361"/>
      <c r="HJ7" s="1361"/>
      <c r="HK7" s="1361"/>
      <c r="HL7" s="1361"/>
      <c r="HM7" s="1361"/>
      <c r="HN7" s="1361"/>
      <c r="HO7" s="1361"/>
      <c r="HP7" s="1361"/>
      <c r="HQ7" s="1361"/>
      <c r="HR7" s="1361"/>
      <c r="HS7" s="1361"/>
      <c r="HT7" s="1361"/>
      <c r="HU7" s="1361"/>
      <c r="HV7" s="1361"/>
      <c r="HW7" s="1361"/>
      <c r="HX7" s="1361"/>
      <c r="HY7" s="1361"/>
      <c r="HZ7" s="1361"/>
      <c r="IA7" s="1361"/>
      <c r="IB7" s="1361"/>
      <c r="IC7" s="1361"/>
      <c r="ID7" s="1361"/>
      <c r="IE7" s="1361"/>
      <c r="IF7" s="1361"/>
      <c r="IG7" s="1361"/>
      <c r="IH7" s="1361"/>
      <c r="II7" s="1361"/>
      <c r="IJ7" s="1361"/>
      <c r="IK7" s="1361"/>
      <c r="IL7" s="1361"/>
      <c r="IM7" s="1361"/>
      <c r="IN7" s="1361"/>
      <c r="IO7" s="1361"/>
      <c r="IP7" s="1361"/>
      <c r="IQ7" s="1361"/>
      <c r="IR7" s="1361"/>
      <c r="IS7" s="1361"/>
      <c r="IT7" s="1361"/>
      <c r="IU7" s="1361"/>
      <c r="IV7" s="1361"/>
    </row>
    <row r="8" spans="1:256" x14ac:dyDescent="0.25">
      <c r="A8" s="185" t="s">
        <v>790</v>
      </c>
      <c r="C8" s="55"/>
    </row>
    <row r="9" spans="1:256" x14ac:dyDescent="0.25">
      <c r="A9" s="58"/>
      <c r="B9" s="1359" t="s">
        <v>488</v>
      </c>
      <c r="C9" s="1360"/>
    </row>
    <row r="10" spans="1:256" ht="15.75" customHeight="1" x14ac:dyDescent="0.25">
      <c r="A10" s="231"/>
      <c r="B10" s="132">
        <v>2024</v>
      </c>
      <c r="C10" s="187">
        <v>2023</v>
      </c>
      <c r="D10" s="232"/>
    </row>
    <row r="11" spans="1:256" ht="15" customHeight="1" x14ac:dyDescent="0.25">
      <c r="A11" s="233" t="s">
        <v>108</v>
      </c>
      <c r="B11" s="238"/>
      <c r="C11" s="239"/>
      <c r="D11" s="80"/>
    </row>
    <row r="12" spans="1:256" ht="15" customHeight="1" x14ac:dyDescent="0.25">
      <c r="A12" s="234" t="s">
        <v>111</v>
      </c>
      <c r="B12" s="240">
        <v>0</v>
      </c>
      <c r="C12" s="241">
        <v>0</v>
      </c>
      <c r="D12" s="235"/>
      <c r="E12" s="1358"/>
      <c r="F12" s="1358"/>
      <c r="G12" s="1358"/>
      <c r="H12" s="1358"/>
      <c r="I12" s="1358"/>
      <c r="J12" s="1358"/>
      <c r="K12" s="1358"/>
      <c r="L12" s="1358"/>
      <c r="M12" s="1358"/>
      <c r="N12" s="1358"/>
      <c r="O12" s="1358"/>
      <c r="P12" s="1358"/>
      <c r="Q12" s="1358"/>
      <c r="R12" s="1358"/>
      <c r="S12" s="1358"/>
      <c r="T12" s="1358"/>
      <c r="U12" s="1358"/>
      <c r="V12" s="1358"/>
      <c r="W12" s="1358"/>
      <c r="X12" s="1358"/>
      <c r="Y12" s="1358"/>
      <c r="Z12" s="1358"/>
      <c r="AA12" s="1358"/>
      <c r="AB12" s="1358"/>
      <c r="AC12" s="1358"/>
      <c r="AD12" s="1358"/>
      <c r="AE12" s="1358"/>
      <c r="AF12" s="1358"/>
      <c r="AG12" s="1358"/>
      <c r="AH12" s="1358"/>
      <c r="AI12" s="1358"/>
      <c r="AJ12" s="1358"/>
      <c r="AK12" s="1358"/>
      <c r="AL12" s="1358"/>
      <c r="AM12" s="1358"/>
      <c r="AN12" s="1358"/>
      <c r="AO12" s="1358"/>
      <c r="AP12" s="1358"/>
      <c r="AQ12" s="1358"/>
      <c r="AR12" s="1358"/>
      <c r="AS12" s="1358"/>
      <c r="AT12" s="1358"/>
      <c r="AU12" s="1358"/>
      <c r="AV12" s="1358"/>
      <c r="AW12" s="1358"/>
      <c r="AX12" s="1358"/>
      <c r="AY12" s="1358"/>
      <c r="AZ12" s="1358"/>
      <c r="BA12" s="1358"/>
      <c r="BB12" s="1358"/>
      <c r="BC12" s="1358"/>
      <c r="BD12" s="1358"/>
      <c r="BE12" s="1358"/>
      <c r="BF12" s="1358"/>
      <c r="BG12" s="1358"/>
      <c r="BH12" s="1358"/>
      <c r="BI12" s="1358"/>
      <c r="BJ12" s="1358"/>
      <c r="BK12" s="1358"/>
      <c r="BL12" s="1358"/>
      <c r="BM12" s="1358"/>
      <c r="BN12" s="1358"/>
      <c r="BO12" s="1358"/>
      <c r="BP12" s="1358"/>
      <c r="BQ12" s="1358"/>
      <c r="BR12" s="1358"/>
      <c r="BS12" s="1358"/>
      <c r="BT12" s="1358"/>
      <c r="BU12" s="1358"/>
      <c r="BV12" s="1358"/>
      <c r="BW12" s="1358"/>
      <c r="BX12" s="1358"/>
      <c r="BY12" s="1358"/>
      <c r="BZ12" s="1358"/>
      <c r="CA12" s="1358"/>
      <c r="CB12" s="1358"/>
      <c r="CC12" s="1358"/>
      <c r="CD12" s="1358"/>
      <c r="CE12" s="1358"/>
      <c r="CF12" s="1358"/>
      <c r="CG12" s="1358"/>
      <c r="CH12" s="1358"/>
      <c r="CI12" s="1358"/>
      <c r="CJ12" s="1358"/>
      <c r="CK12" s="1358"/>
      <c r="CL12" s="1358"/>
      <c r="CM12" s="1358"/>
      <c r="CN12" s="1358"/>
      <c r="CO12" s="1358"/>
      <c r="CP12" s="1358"/>
      <c r="CQ12" s="1358"/>
      <c r="CR12" s="1358"/>
      <c r="CS12" s="1358"/>
      <c r="CT12" s="1358"/>
      <c r="CU12" s="1358"/>
      <c r="CV12" s="1358"/>
      <c r="CW12" s="1358"/>
      <c r="CX12" s="1358"/>
      <c r="CY12" s="1358"/>
      <c r="CZ12" s="1358"/>
      <c r="DA12" s="1358"/>
      <c r="DB12" s="1358"/>
      <c r="DC12" s="1358"/>
      <c r="DD12" s="1358"/>
      <c r="DE12" s="1358"/>
      <c r="DF12" s="1358"/>
      <c r="DG12" s="1358"/>
      <c r="DH12" s="1358"/>
      <c r="DI12" s="1358"/>
      <c r="DJ12" s="1358"/>
      <c r="DK12" s="1358"/>
      <c r="DL12" s="1358"/>
      <c r="DM12" s="1358"/>
      <c r="DN12" s="1358"/>
      <c r="DO12" s="1358"/>
      <c r="DP12" s="1358"/>
      <c r="DQ12" s="1358"/>
      <c r="DR12" s="1358"/>
      <c r="DS12" s="1358"/>
      <c r="DT12" s="1358"/>
      <c r="DU12" s="1358"/>
      <c r="DV12" s="1358"/>
      <c r="DW12" s="1358"/>
      <c r="DX12" s="1358"/>
      <c r="DY12" s="1358"/>
      <c r="DZ12" s="1358"/>
      <c r="EA12" s="1358"/>
      <c r="EB12" s="1358"/>
      <c r="EC12" s="1358"/>
      <c r="ED12" s="1358"/>
      <c r="EE12" s="1358"/>
      <c r="EF12" s="1358"/>
      <c r="EG12" s="1358"/>
      <c r="EH12" s="1358"/>
      <c r="EI12" s="1358"/>
      <c r="EJ12" s="1358"/>
      <c r="EK12" s="1358"/>
      <c r="EL12" s="1358"/>
      <c r="EM12" s="1358"/>
      <c r="EN12" s="1358"/>
      <c r="EO12" s="1358"/>
      <c r="EP12" s="1358"/>
      <c r="EQ12" s="1358"/>
      <c r="ER12" s="1358"/>
      <c r="ES12" s="1358"/>
      <c r="ET12" s="1358"/>
      <c r="EU12" s="1358"/>
      <c r="EV12" s="1358"/>
      <c r="EW12" s="1358"/>
      <c r="EX12" s="1358"/>
      <c r="EY12" s="1358"/>
      <c r="EZ12" s="1358"/>
      <c r="FA12" s="1358"/>
      <c r="FB12" s="1358"/>
      <c r="FC12" s="1358"/>
      <c r="FD12" s="1358"/>
      <c r="FE12" s="1358"/>
      <c r="FF12" s="1358"/>
      <c r="FG12" s="1358"/>
      <c r="FH12" s="1358"/>
      <c r="FI12" s="1358"/>
      <c r="FJ12" s="1358"/>
      <c r="FK12" s="1358"/>
      <c r="FL12" s="1358"/>
      <c r="FM12" s="1358"/>
      <c r="FN12" s="1358"/>
      <c r="FO12" s="1358"/>
      <c r="FP12" s="1358"/>
      <c r="FQ12" s="1358"/>
      <c r="FR12" s="1358"/>
      <c r="FS12" s="1358"/>
      <c r="FT12" s="1358"/>
      <c r="FU12" s="1358"/>
      <c r="FV12" s="1358"/>
      <c r="FW12" s="1358"/>
      <c r="FX12" s="1358"/>
      <c r="FY12" s="1358"/>
      <c r="FZ12" s="1358"/>
      <c r="GA12" s="1358"/>
      <c r="GB12" s="1358"/>
      <c r="GC12" s="1358"/>
      <c r="GD12" s="1358"/>
      <c r="GE12" s="1358"/>
      <c r="GF12" s="1358"/>
      <c r="GG12" s="1358"/>
      <c r="GH12" s="1358"/>
      <c r="GI12" s="1358"/>
      <c r="GJ12" s="1358"/>
      <c r="GK12" s="1358"/>
      <c r="GL12" s="1358"/>
      <c r="GM12" s="1358"/>
      <c r="GN12" s="1358"/>
      <c r="GO12" s="1358"/>
      <c r="GP12" s="1358"/>
      <c r="GQ12" s="1358"/>
      <c r="GR12" s="1358"/>
      <c r="GS12" s="1358"/>
      <c r="GT12" s="1358"/>
      <c r="GU12" s="1358"/>
      <c r="GV12" s="1358"/>
      <c r="GW12" s="1358"/>
      <c r="GX12" s="1358"/>
      <c r="GY12" s="1358"/>
      <c r="GZ12" s="1358"/>
      <c r="HA12" s="1358"/>
      <c r="HB12" s="1358"/>
      <c r="HC12" s="1358"/>
      <c r="HD12" s="1358"/>
      <c r="HE12" s="1358"/>
      <c r="HF12" s="1358"/>
      <c r="HG12" s="1358"/>
      <c r="HH12" s="1358"/>
      <c r="HI12" s="1358"/>
      <c r="HJ12" s="1358"/>
      <c r="HK12" s="1358"/>
      <c r="HL12" s="1358"/>
      <c r="HM12" s="1358"/>
      <c r="HN12" s="1358"/>
      <c r="HO12" s="1358"/>
      <c r="HP12" s="1358"/>
      <c r="HQ12" s="1358"/>
      <c r="HR12" s="1358"/>
      <c r="HS12" s="1358"/>
      <c r="HT12" s="1358"/>
      <c r="HU12" s="1358"/>
      <c r="HV12" s="1358"/>
      <c r="HW12" s="1358"/>
      <c r="HX12" s="1358"/>
      <c r="HY12" s="1358"/>
      <c r="HZ12" s="1358"/>
      <c r="IA12" s="1358"/>
      <c r="IB12" s="1358"/>
      <c r="IC12" s="1358"/>
      <c r="ID12" s="1358"/>
      <c r="IE12" s="1358"/>
      <c r="IF12" s="1358"/>
      <c r="IG12" s="1358"/>
      <c r="IH12" s="1358"/>
      <c r="II12" s="1358"/>
      <c r="IJ12" s="1358"/>
      <c r="IK12" s="1358"/>
      <c r="IL12" s="1358"/>
      <c r="IM12" s="1358"/>
      <c r="IN12" s="1358"/>
      <c r="IO12" s="1358"/>
      <c r="IP12" s="1358"/>
      <c r="IQ12" s="1358"/>
      <c r="IR12" s="1358"/>
      <c r="IS12" s="1358"/>
      <c r="IT12" s="1358"/>
      <c r="IU12" s="1358"/>
      <c r="IV12" s="1358"/>
    </row>
    <row r="13" spans="1:256" ht="15" customHeight="1" x14ac:dyDescent="0.25">
      <c r="A13" s="236" t="s">
        <v>3</v>
      </c>
      <c r="B13" s="242">
        <v>0</v>
      </c>
      <c r="C13" s="243">
        <v>0</v>
      </c>
      <c r="D13" s="235"/>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row>
    <row r="14" spans="1:256" ht="15" customHeight="1" x14ac:dyDescent="0.25">
      <c r="A14" s="234"/>
      <c r="B14" s="240">
        <v>0</v>
      </c>
      <c r="C14" s="241">
        <v>0</v>
      </c>
      <c r="D14" s="235"/>
      <c r="E14" s="1358"/>
      <c r="F14" s="1358"/>
      <c r="G14" s="1358"/>
      <c r="H14" s="1358"/>
      <c r="I14" s="1358"/>
      <c r="J14" s="1358"/>
      <c r="K14" s="1358"/>
      <c r="L14" s="1358"/>
      <c r="M14" s="1358"/>
      <c r="N14" s="1358"/>
      <c r="O14" s="1358"/>
      <c r="P14" s="1358"/>
      <c r="Q14" s="1358"/>
      <c r="R14" s="1358"/>
      <c r="S14" s="1358"/>
      <c r="T14" s="1358"/>
      <c r="U14" s="1358"/>
      <c r="V14" s="1358"/>
      <c r="W14" s="1358"/>
      <c r="X14" s="1358"/>
      <c r="Y14" s="1358"/>
      <c r="Z14" s="1358"/>
      <c r="AA14" s="1358"/>
      <c r="AB14" s="1358"/>
      <c r="AC14" s="1358"/>
      <c r="AD14" s="1358"/>
      <c r="AE14" s="1358"/>
      <c r="AF14" s="1358"/>
      <c r="AG14" s="1358"/>
      <c r="AH14" s="1358"/>
      <c r="AI14" s="1358"/>
      <c r="AJ14" s="1358"/>
      <c r="AK14" s="1358"/>
      <c r="AL14" s="1358"/>
      <c r="AM14" s="1358"/>
      <c r="AN14" s="1358"/>
      <c r="AO14" s="1358"/>
      <c r="AP14" s="1358"/>
      <c r="AQ14" s="1358"/>
      <c r="AR14" s="1358"/>
      <c r="AS14" s="1358"/>
      <c r="AT14" s="1358"/>
      <c r="AU14" s="1358"/>
      <c r="AV14" s="1358"/>
      <c r="AW14" s="1358"/>
      <c r="AX14" s="1358"/>
      <c r="AY14" s="1358"/>
      <c r="AZ14" s="1358"/>
      <c r="BA14" s="1358"/>
      <c r="BB14" s="1358"/>
      <c r="BC14" s="1358"/>
      <c r="BD14" s="1358"/>
      <c r="BE14" s="1358"/>
      <c r="BF14" s="1358"/>
      <c r="BG14" s="1358"/>
      <c r="BH14" s="1358"/>
      <c r="BI14" s="1358"/>
      <c r="BJ14" s="1358"/>
      <c r="BK14" s="1358"/>
      <c r="BL14" s="1358"/>
      <c r="BM14" s="1358"/>
      <c r="BN14" s="1358"/>
      <c r="BO14" s="1358"/>
      <c r="BP14" s="1358"/>
      <c r="BQ14" s="1358"/>
      <c r="BR14" s="1358"/>
      <c r="BS14" s="1358"/>
      <c r="BT14" s="1358"/>
      <c r="BU14" s="1358"/>
      <c r="BV14" s="1358"/>
      <c r="BW14" s="1358"/>
      <c r="BX14" s="1358"/>
      <c r="BY14" s="1358"/>
      <c r="BZ14" s="1358"/>
      <c r="CA14" s="1358"/>
      <c r="CB14" s="1358"/>
      <c r="CC14" s="1358"/>
      <c r="CD14" s="1358"/>
      <c r="CE14" s="1358"/>
      <c r="CF14" s="1358"/>
      <c r="CG14" s="1358"/>
      <c r="CH14" s="1358"/>
      <c r="CI14" s="1358"/>
      <c r="CJ14" s="1358"/>
      <c r="CK14" s="1358"/>
      <c r="CL14" s="1358"/>
      <c r="CM14" s="1358"/>
      <c r="CN14" s="1358"/>
      <c r="CO14" s="1358"/>
      <c r="CP14" s="1358"/>
      <c r="CQ14" s="1358"/>
      <c r="CR14" s="1358"/>
      <c r="CS14" s="1358"/>
      <c r="CT14" s="1358"/>
      <c r="CU14" s="1358"/>
      <c r="CV14" s="1358"/>
      <c r="CW14" s="1358"/>
      <c r="CX14" s="1358"/>
      <c r="CY14" s="1358"/>
      <c r="CZ14" s="1358"/>
      <c r="DA14" s="1358"/>
      <c r="DB14" s="1358"/>
      <c r="DC14" s="1358"/>
      <c r="DD14" s="1358"/>
      <c r="DE14" s="1358"/>
      <c r="DF14" s="1358"/>
      <c r="DG14" s="1358"/>
      <c r="DH14" s="1358"/>
      <c r="DI14" s="1358"/>
      <c r="DJ14" s="1358"/>
      <c r="DK14" s="1358"/>
      <c r="DL14" s="1358"/>
      <c r="DM14" s="1358"/>
      <c r="DN14" s="1358"/>
      <c r="DO14" s="1358"/>
      <c r="DP14" s="1358"/>
      <c r="DQ14" s="1358"/>
      <c r="DR14" s="1358"/>
      <c r="DS14" s="1358"/>
      <c r="DT14" s="1358"/>
      <c r="DU14" s="1358"/>
      <c r="DV14" s="1358"/>
      <c r="DW14" s="1358"/>
      <c r="DX14" s="1358"/>
      <c r="DY14" s="1358"/>
      <c r="DZ14" s="1358"/>
      <c r="EA14" s="1358"/>
      <c r="EB14" s="1358"/>
      <c r="EC14" s="1358"/>
      <c r="ED14" s="1358"/>
      <c r="EE14" s="1358"/>
      <c r="EF14" s="1358"/>
      <c r="EG14" s="1358"/>
      <c r="EH14" s="1358"/>
      <c r="EI14" s="1358"/>
      <c r="EJ14" s="1358"/>
      <c r="EK14" s="1358"/>
      <c r="EL14" s="1358"/>
      <c r="EM14" s="1358"/>
      <c r="EN14" s="1358"/>
      <c r="EO14" s="1358"/>
      <c r="EP14" s="1358"/>
      <c r="EQ14" s="1358"/>
      <c r="ER14" s="1358"/>
      <c r="ES14" s="1358"/>
      <c r="ET14" s="1358"/>
      <c r="EU14" s="1358"/>
      <c r="EV14" s="1358"/>
      <c r="EW14" s="1358"/>
      <c r="EX14" s="1358"/>
      <c r="EY14" s="1358"/>
      <c r="EZ14" s="1358"/>
      <c r="FA14" s="1358"/>
      <c r="FB14" s="1358"/>
      <c r="FC14" s="1358"/>
      <c r="FD14" s="1358"/>
      <c r="FE14" s="1358"/>
      <c r="FF14" s="1358"/>
      <c r="FG14" s="1358"/>
      <c r="FH14" s="1358"/>
      <c r="FI14" s="1358"/>
      <c r="FJ14" s="1358"/>
      <c r="FK14" s="1358"/>
      <c r="FL14" s="1358"/>
      <c r="FM14" s="1358"/>
      <c r="FN14" s="1358"/>
      <c r="FO14" s="1358"/>
      <c r="FP14" s="1358"/>
      <c r="FQ14" s="1358"/>
      <c r="FR14" s="1358"/>
      <c r="FS14" s="1358"/>
      <c r="FT14" s="1358"/>
      <c r="FU14" s="1358"/>
      <c r="FV14" s="1358"/>
      <c r="FW14" s="1358"/>
      <c r="FX14" s="1358"/>
      <c r="FY14" s="1358"/>
      <c r="FZ14" s="1358"/>
      <c r="GA14" s="1358"/>
      <c r="GB14" s="1358"/>
      <c r="GC14" s="1358"/>
      <c r="GD14" s="1358"/>
      <c r="GE14" s="1358"/>
      <c r="GF14" s="1358"/>
      <c r="GG14" s="1358"/>
      <c r="GH14" s="1358"/>
      <c r="GI14" s="1358"/>
      <c r="GJ14" s="1358"/>
      <c r="GK14" s="1358"/>
      <c r="GL14" s="1358"/>
      <c r="GM14" s="1358"/>
      <c r="GN14" s="1358"/>
      <c r="GO14" s="1358"/>
      <c r="GP14" s="1358"/>
      <c r="GQ14" s="1358"/>
      <c r="GR14" s="1358"/>
      <c r="GS14" s="1358"/>
      <c r="GT14" s="1358"/>
      <c r="GU14" s="1358"/>
      <c r="GV14" s="1358"/>
      <c r="GW14" s="1358"/>
      <c r="GX14" s="1358"/>
      <c r="GY14" s="1358"/>
      <c r="GZ14" s="1358"/>
      <c r="HA14" s="1358"/>
      <c r="HB14" s="1358"/>
      <c r="HC14" s="1358"/>
      <c r="HD14" s="1358"/>
      <c r="HE14" s="1358"/>
      <c r="HF14" s="1358"/>
      <c r="HG14" s="1358"/>
      <c r="HH14" s="1358"/>
      <c r="HI14" s="1358"/>
      <c r="HJ14" s="1358"/>
      <c r="HK14" s="1358"/>
      <c r="HL14" s="1358"/>
      <c r="HM14" s="1358"/>
      <c r="HN14" s="1358"/>
      <c r="HO14" s="1358"/>
      <c r="HP14" s="1358"/>
      <c r="HQ14" s="1358"/>
      <c r="HR14" s="1358"/>
      <c r="HS14" s="1358"/>
      <c r="HT14" s="1358"/>
      <c r="HU14" s="1358"/>
      <c r="HV14" s="1358"/>
      <c r="HW14" s="1358"/>
      <c r="HX14" s="1358"/>
      <c r="HY14" s="1358"/>
      <c r="HZ14" s="1358"/>
      <c r="IA14" s="1358"/>
      <c r="IB14" s="1358"/>
      <c r="IC14" s="1358"/>
      <c r="ID14" s="1358"/>
      <c r="IE14" s="1358"/>
      <c r="IF14" s="1358"/>
      <c r="IG14" s="1358"/>
      <c r="IH14" s="1358"/>
      <c r="II14" s="1358"/>
      <c r="IJ14" s="1358"/>
      <c r="IK14" s="1358"/>
      <c r="IL14" s="1358"/>
      <c r="IM14" s="1358"/>
      <c r="IN14" s="1358"/>
      <c r="IO14" s="1358"/>
      <c r="IP14" s="1358"/>
      <c r="IQ14" s="1358"/>
      <c r="IR14" s="1358"/>
      <c r="IS14" s="1358"/>
      <c r="IT14" s="1358"/>
      <c r="IU14" s="1358"/>
      <c r="IV14" s="1358"/>
    </row>
    <row r="15" spans="1:256" ht="15" customHeight="1" x14ac:dyDescent="0.25">
      <c r="A15" s="236" t="s">
        <v>109</v>
      </c>
      <c r="B15" s="240">
        <v>0</v>
      </c>
      <c r="C15" s="241">
        <v>0</v>
      </c>
      <c r="D15" s="235"/>
      <c r="E15" s="1358"/>
      <c r="F15" s="1358"/>
      <c r="G15" s="1358"/>
      <c r="H15" s="1358"/>
      <c r="I15" s="1358"/>
      <c r="J15" s="1358"/>
      <c r="K15" s="1358"/>
      <c r="L15" s="1358"/>
      <c r="M15" s="1358"/>
      <c r="N15" s="1358"/>
      <c r="O15" s="1358"/>
      <c r="P15" s="1358"/>
      <c r="Q15" s="1358"/>
      <c r="R15" s="1358"/>
      <c r="S15" s="1358"/>
      <c r="T15" s="1358"/>
      <c r="U15" s="1358"/>
      <c r="V15" s="1358"/>
      <c r="W15" s="1358"/>
      <c r="X15" s="1358"/>
      <c r="Y15" s="1358"/>
      <c r="Z15" s="1358"/>
      <c r="AA15" s="1358"/>
      <c r="AB15" s="1358"/>
      <c r="AC15" s="1358"/>
      <c r="AD15" s="1358"/>
      <c r="AE15" s="1358"/>
      <c r="AF15" s="1358"/>
      <c r="AG15" s="1358"/>
      <c r="AH15" s="1358"/>
      <c r="AI15" s="1358"/>
      <c r="AJ15" s="1358"/>
      <c r="AK15" s="1358"/>
      <c r="AL15" s="1358"/>
      <c r="AM15" s="1358"/>
      <c r="AN15" s="1358"/>
      <c r="AO15" s="1358"/>
      <c r="AP15" s="1358"/>
      <c r="AQ15" s="1358"/>
      <c r="AR15" s="1358"/>
      <c r="AS15" s="1358"/>
      <c r="AT15" s="1358"/>
      <c r="AU15" s="1358"/>
      <c r="AV15" s="1358"/>
      <c r="AW15" s="1358"/>
      <c r="AX15" s="1358"/>
      <c r="AY15" s="1358"/>
      <c r="AZ15" s="1358"/>
      <c r="BA15" s="1358"/>
      <c r="BB15" s="1358"/>
      <c r="BC15" s="1358"/>
      <c r="BD15" s="1358"/>
      <c r="BE15" s="1358"/>
      <c r="BF15" s="1358"/>
      <c r="BG15" s="1358"/>
      <c r="BH15" s="1358"/>
      <c r="BI15" s="1358"/>
      <c r="BJ15" s="1358"/>
      <c r="BK15" s="1358"/>
      <c r="BL15" s="1358"/>
      <c r="BM15" s="1358"/>
      <c r="BN15" s="1358"/>
      <c r="BO15" s="1358"/>
      <c r="BP15" s="1358"/>
      <c r="BQ15" s="1358"/>
      <c r="BR15" s="1358"/>
      <c r="BS15" s="1358"/>
      <c r="BT15" s="1358"/>
      <c r="BU15" s="1358"/>
      <c r="BV15" s="1358"/>
      <c r="BW15" s="1358"/>
      <c r="BX15" s="1358"/>
      <c r="BY15" s="1358"/>
      <c r="BZ15" s="1358"/>
      <c r="CA15" s="1358"/>
      <c r="CB15" s="1358"/>
      <c r="CC15" s="1358"/>
      <c r="CD15" s="1358"/>
      <c r="CE15" s="1358"/>
      <c r="CF15" s="1358"/>
      <c r="CG15" s="1358"/>
      <c r="CH15" s="1358"/>
      <c r="CI15" s="1358"/>
      <c r="CJ15" s="1358"/>
      <c r="CK15" s="1358"/>
      <c r="CL15" s="1358"/>
      <c r="CM15" s="1358"/>
      <c r="CN15" s="1358"/>
      <c r="CO15" s="1358"/>
      <c r="CP15" s="1358"/>
      <c r="CQ15" s="1358"/>
      <c r="CR15" s="1358"/>
      <c r="CS15" s="1358"/>
      <c r="CT15" s="1358"/>
      <c r="CU15" s="1358"/>
      <c r="CV15" s="1358"/>
      <c r="CW15" s="1358"/>
      <c r="CX15" s="1358"/>
      <c r="CY15" s="1358"/>
      <c r="CZ15" s="1358"/>
      <c r="DA15" s="1358"/>
      <c r="DB15" s="1358"/>
      <c r="DC15" s="1358"/>
      <c r="DD15" s="1358"/>
      <c r="DE15" s="1358"/>
      <c r="DF15" s="1358"/>
      <c r="DG15" s="1358"/>
      <c r="DH15" s="1358"/>
      <c r="DI15" s="1358"/>
      <c r="DJ15" s="1358"/>
      <c r="DK15" s="1358"/>
      <c r="DL15" s="1358"/>
      <c r="DM15" s="1358"/>
      <c r="DN15" s="1358"/>
      <c r="DO15" s="1358"/>
      <c r="DP15" s="1358"/>
      <c r="DQ15" s="1358"/>
      <c r="DR15" s="1358"/>
      <c r="DS15" s="1358"/>
      <c r="DT15" s="1358"/>
      <c r="DU15" s="1358"/>
      <c r="DV15" s="1358"/>
      <c r="DW15" s="1358"/>
      <c r="DX15" s="1358"/>
      <c r="DY15" s="1358"/>
      <c r="DZ15" s="1358"/>
      <c r="EA15" s="1358"/>
      <c r="EB15" s="1358"/>
      <c r="EC15" s="1358"/>
      <c r="ED15" s="1358"/>
      <c r="EE15" s="1358"/>
      <c r="EF15" s="1358"/>
      <c r="EG15" s="1358"/>
      <c r="EH15" s="1358"/>
      <c r="EI15" s="1358"/>
      <c r="EJ15" s="1358"/>
      <c r="EK15" s="1358"/>
      <c r="EL15" s="1358"/>
      <c r="EM15" s="1358"/>
      <c r="EN15" s="1358"/>
      <c r="EO15" s="1358"/>
      <c r="EP15" s="1358"/>
      <c r="EQ15" s="1358"/>
      <c r="ER15" s="1358"/>
      <c r="ES15" s="1358"/>
      <c r="ET15" s="1358"/>
      <c r="EU15" s="1358"/>
      <c r="EV15" s="1358"/>
      <c r="EW15" s="1358"/>
      <c r="EX15" s="1358"/>
      <c r="EY15" s="1358"/>
      <c r="EZ15" s="1358"/>
      <c r="FA15" s="1358"/>
      <c r="FB15" s="1358"/>
      <c r="FC15" s="1358"/>
      <c r="FD15" s="1358"/>
      <c r="FE15" s="1358"/>
      <c r="FF15" s="1358"/>
      <c r="FG15" s="1358"/>
      <c r="FH15" s="1358"/>
      <c r="FI15" s="1358"/>
      <c r="FJ15" s="1358"/>
      <c r="FK15" s="1358"/>
      <c r="FL15" s="1358"/>
      <c r="FM15" s="1358"/>
      <c r="FN15" s="1358"/>
      <c r="FO15" s="1358"/>
      <c r="FP15" s="1358"/>
      <c r="FQ15" s="1358"/>
      <c r="FR15" s="1358"/>
      <c r="FS15" s="1358"/>
      <c r="FT15" s="1358"/>
      <c r="FU15" s="1358"/>
      <c r="FV15" s="1358"/>
      <c r="FW15" s="1358"/>
      <c r="FX15" s="1358"/>
      <c r="FY15" s="1358"/>
      <c r="FZ15" s="1358"/>
      <c r="GA15" s="1358"/>
      <c r="GB15" s="1358"/>
      <c r="GC15" s="1358"/>
      <c r="GD15" s="1358"/>
      <c r="GE15" s="1358"/>
      <c r="GF15" s="1358"/>
      <c r="GG15" s="1358"/>
      <c r="GH15" s="1358"/>
      <c r="GI15" s="1358"/>
      <c r="GJ15" s="1358"/>
      <c r="GK15" s="1358"/>
      <c r="GL15" s="1358"/>
      <c r="GM15" s="1358"/>
      <c r="GN15" s="1358"/>
      <c r="GO15" s="1358"/>
      <c r="GP15" s="1358"/>
      <c r="GQ15" s="1358"/>
      <c r="GR15" s="1358"/>
      <c r="GS15" s="1358"/>
      <c r="GT15" s="1358"/>
      <c r="GU15" s="1358"/>
      <c r="GV15" s="1358"/>
      <c r="GW15" s="1358"/>
      <c r="GX15" s="1358"/>
      <c r="GY15" s="1358"/>
      <c r="GZ15" s="1358"/>
      <c r="HA15" s="1358"/>
      <c r="HB15" s="1358"/>
      <c r="HC15" s="1358"/>
      <c r="HD15" s="1358"/>
      <c r="HE15" s="1358"/>
      <c r="HF15" s="1358"/>
      <c r="HG15" s="1358"/>
      <c r="HH15" s="1358"/>
      <c r="HI15" s="1358"/>
      <c r="HJ15" s="1358"/>
      <c r="HK15" s="1358"/>
      <c r="HL15" s="1358"/>
      <c r="HM15" s="1358"/>
      <c r="HN15" s="1358"/>
      <c r="HO15" s="1358"/>
      <c r="HP15" s="1358"/>
      <c r="HQ15" s="1358"/>
      <c r="HR15" s="1358"/>
      <c r="HS15" s="1358"/>
      <c r="HT15" s="1358"/>
      <c r="HU15" s="1358"/>
      <c r="HV15" s="1358"/>
      <c r="HW15" s="1358"/>
      <c r="HX15" s="1358"/>
      <c r="HY15" s="1358"/>
      <c r="HZ15" s="1358"/>
      <c r="IA15" s="1358"/>
      <c r="IB15" s="1358"/>
      <c r="IC15" s="1358"/>
      <c r="ID15" s="1358"/>
      <c r="IE15" s="1358"/>
      <c r="IF15" s="1358"/>
      <c r="IG15" s="1358"/>
      <c r="IH15" s="1358"/>
      <c r="II15" s="1358"/>
      <c r="IJ15" s="1358"/>
      <c r="IK15" s="1358"/>
      <c r="IL15" s="1358"/>
      <c r="IM15" s="1358"/>
      <c r="IN15" s="1358"/>
      <c r="IO15" s="1358"/>
      <c r="IP15" s="1358"/>
      <c r="IQ15" s="1358"/>
      <c r="IR15" s="1358"/>
      <c r="IS15" s="1358"/>
      <c r="IT15" s="1358"/>
      <c r="IU15" s="1358"/>
      <c r="IV15" s="1358"/>
    </row>
    <row r="16" spans="1:256" ht="15" hidden="1" customHeight="1" x14ac:dyDescent="0.25">
      <c r="A16" s="234"/>
      <c r="B16" s="244"/>
      <c r="C16" s="245">
        <v>4165345</v>
      </c>
      <c r="D16" s="235"/>
      <c r="E16" s="80"/>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c r="GC16" s="80"/>
      <c r="GD16" s="80"/>
      <c r="GE16" s="80"/>
      <c r="GF16" s="80"/>
      <c r="GG16" s="80"/>
      <c r="GH16" s="80"/>
      <c r="GI16" s="80"/>
      <c r="GJ16" s="80"/>
      <c r="GK16" s="80"/>
      <c r="GL16" s="80"/>
      <c r="GM16" s="80"/>
      <c r="GN16" s="80"/>
      <c r="GO16" s="80"/>
      <c r="GP16" s="80"/>
      <c r="GQ16" s="80"/>
      <c r="GR16" s="80"/>
      <c r="GS16" s="80"/>
      <c r="GT16" s="80"/>
      <c r="GU16" s="80"/>
      <c r="GV16" s="80"/>
      <c r="GW16" s="80"/>
      <c r="GX16" s="80"/>
      <c r="GY16" s="80"/>
      <c r="GZ16" s="80"/>
      <c r="HA16" s="80"/>
      <c r="HB16" s="80"/>
      <c r="HC16" s="80"/>
      <c r="HD16" s="80"/>
      <c r="HE16" s="80"/>
      <c r="HF16" s="80"/>
      <c r="HG16" s="80"/>
      <c r="HH16" s="80"/>
      <c r="HI16" s="80"/>
      <c r="HJ16" s="80"/>
      <c r="HK16" s="80"/>
      <c r="HL16" s="80"/>
      <c r="HM16" s="80"/>
      <c r="HN16" s="80"/>
      <c r="HO16" s="80"/>
      <c r="HP16" s="80"/>
      <c r="HQ16" s="80"/>
      <c r="HR16" s="80"/>
      <c r="HS16" s="80"/>
      <c r="HT16" s="80"/>
      <c r="HU16" s="80"/>
      <c r="HV16" s="80"/>
      <c r="HW16" s="80"/>
      <c r="HX16" s="80"/>
      <c r="HY16" s="80"/>
      <c r="HZ16" s="80"/>
      <c r="IA16" s="80"/>
      <c r="IB16" s="80"/>
      <c r="IC16" s="80"/>
      <c r="ID16" s="80"/>
      <c r="IE16" s="80"/>
      <c r="IF16" s="80"/>
      <c r="IG16" s="80"/>
      <c r="IH16" s="80"/>
      <c r="II16" s="80"/>
      <c r="IJ16" s="80"/>
      <c r="IK16" s="80"/>
      <c r="IL16" s="80"/>
      <c r="IM16" s="80"/>
      <c r="IN16" s="80"/>
      <c r="IO16" s="80"/>
      <c r="IP16" s="80"/>
      <c r="IQ16" s="80"/>
      <c r="IR16" s="80"/>
      <c r="IS16" s="80"/>
      <c r="IT16" s="80"/>
      <c r="IU16" s="80"/>
      <c r="IV16" s="80"/>
    </row>
    <row r="17" spans="1:256" ht="15" hidden="1" customHeight="1" x14ac:dyDescent="0.25">
      <c r="A17" s="234"/>
      <c r="B17" s="244"/>
      <c r="C17" s="245">
        <v>-4165345</v>
      </c>
      <c r="D17" s="235"/>
      <c r="E17" s="80"/>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c r="BY17" s="80"/>
      <c r="BZ17" s="80"/>
      <c r="CA17" s="80"/>
      <c r="CB17" s="80"/>
      <c r="CC17" s="80"/>
      <c r="CD17" s="80"/>
      <c r="CE17" s="80"/>
      <c r="CF17" s="80"/>
      <c r="CG17" s="80"/>
      <c r="CH17" s="80"/>
      <c r="CI17" s="80"/>
      <c r="CJ17" s="80"/>
      <c r="CK17" s="80"/>
      <c r="CL17" s="80"/>
      <c r="CM17" s="80"/>
      <c r="CN17" s="80"/>
      <c r="CO17" s="80"/>
      <c r="CP17" s="80"/>
      <c r="CQ17" s="80"/>
      <c r="CR17" s="80"/>
      <c r="CS17" s="80"/>
      <c r="CT17" s="80"/>
      <c r="CU17" s="80"/>
      <c r="CV17" s="80"/>
      <c r="CW17" s="80"/>
      <c r="CX17" s="80"/>
      <c r="CY17" s="80"/>
      <c r="CZ17" s="80"/>
      <c r="DA17" s="80"/>
      <c r="DB17" s="80"/>
      <c r="DC17" s="80"/>
      <c r="DD17" s="80"/>
      <c r="DE17" s="80"/>
      <c r="DF17" s="80"/>
      <c r="DG17" s="80"/>
      <c r="DH17" s="80"/>
      <c r="DI17" s="80"/>
      <c r="DJ17" s="80"/>
      <c r="DK17" s="80"/>
      <c r="DL17" s="80"/>
      <c r="DM17" s="80"/>
      <c r="DN17" s="80"/>
      <c r="DO17" s="80"/>
      <c r="DP17" s="80"/>
      <c r="DQ17" s="80"/>
      <c r="DR17" s="80"/>
      <c r="DS17" s="80"/>
      <c r="DT17" s="80"/>
      <c r="DU17" s="80"/>
      <c r="DV17" s="80"/>
      <c r="DW17" s="80"/>
      <c r="DX17" s="80"/>
      <c r="DY17" s="80"/>
      <c r="DZ17" s="80"/>
      <c r="EA17" s="80"/>
      <c r="EB17" s="80"/>
      <c r="EC17" s="80"/>
      <c r="ED17" s="80"/>
      <c r="EE17" s="80"/>
      <c r="EF17" s="80"/>
      <c r="EG17" s="80"/>
      <c r="EH17" s="80"/>
      <c r="EI17" s="80"/>
      <c r="EJ17" s="80"/>
      <c r="EK17" s="80"/>
      <c r="EL17" s="80"/>
      <c r="EM17" s="80"/>
      <c r="EN17" s="80"/>
      <c r="EO17" s="80"/>
      <c r="EP17" s="80"/>
      <c r="EQ17" s="80"/>
      <c r="ER17" s="80"/>
      <c r="ES17" s="80"/>
      <c r="ET17" s="80"/>
      <c r="EU17" s="80"/>
      <c r="EV17" s="80"/>
      <c r="EW17" s="80"/>
      <c r="EX17" s="80"/>
      <c r="EY17" s="80"/>
      <c r="EZ17" s="80"/>
      <c r="FA17" s="80"/>
      <c r="FB17" s="80"/>
      <c r="FC17" s="80"/>
      <c r="FD17" s="80"/>
      <c r="FE17" s="80"/>
      <c r="FF17" s="80"/>
      <c r="FG17" s="80"/>
      <c r="FH17" s="80"/>
      <c r="FI17" s="80"/>
      <c r="FJ17" s="80"/>
      <c r="FK17" s="80"/>
      <c r="FL17" s="80"/>
      <c r="FM17" s="80"/>
      <c r="FN17" s="80"/>
      <c r="FO17" s="80"/>
      <c r="FP17" s="80"/>
      <c r="FQ17" s="80"/>
      <c r="FR17" s="80"/>
      <c r="FS17" s="80"/>
      <c r="FT17" s="80"/>
      <c r="FU17" s="80"/>
      <c r="FV17" s="80"/>
      <c r="FW17" s="80"/>
      <c r="FX17" s="80"/>
      <c r="FY17" s="80"/>
      <c r="FZ17" s="80"/>
      <c r="GA17" s="80"/>
      <c r="GB17" s="80"/>
      <c r="GC17" s="80"/>
      <c r="GD17" s="80"/>
      <c r="GE17" s="80"/>
      <c r="GF17" s="80"/>
      <c r="GG17" s="80"/>
      <c r="GH17" s="80"/>
      <c r="GI17" s="80"/>
      <c r="GJ17" s="80"/>
      <c r="GK17" s="80"/>
      <c r="GL17" s="80"/>
      <c r="GM17" s="80"/>
      <c r="GN17" s="80"/>
      <c r="GO17" s="80"/>
      <c r="GP17" s="80"/>
      <c r="GQ17" s="80"/>
      <c r="GR17" s="80"/>
      <c r="GS17" s="80"/>
      <c r="GT17" s="80"/>
      <c r="GU17" s="80"/>
      <c r="GV17" s="80"/>
      <c r="GW17" s="80"/>
      <c r="GX17" s="80"/>
      <c r="GY17" s="80"/>
      <c r="GZ17" s="80"/>
      <c r="HA17" s="80"/>
      <c r="HB17" s="80"/>
      <c r="HC17" s="80"/>
      <c r="HD17" s="80"/>
      <c r="HE17" s="80"/>
      <c r="HF17" s="80"/>
      <c r="HG17" s="80"/>
      <c r="HH17" s="80"/>
      <c r="HI17" s="80"/>
      <c r="HJ17" s="80"/>
      <c r="HK17" s="80"/>
      <c r="HL17" s="80"/>
      <c r="HM17" s="80"/>
      <c r="HN17" s="80"/>
      <c r="HO17" s="80"/>
      <c r="HP17" s="80"/>
      <c r="HQ17" s="80"/>
      <c r="HR17" s="80"/>
      <c r="HS17" s="80"/>
      <c r="HT17" s="80"/>
      <c r="HU17" s="80"/>
      <c r="HV17" s="80"/>
      <c r="HW17" s="80"/>
      <c r="HX17" s="80"/>
      <c r="HY17" s="80"/>
      <c r="HZ17" s="80"/>
      <c r="IA17" s="80"/>
      <c r="IB17" s="80"/>
      <c r="IC17" s="80"/>
      <c r="ID17" s="80"/>
      <c r="IE17" s="80"/>
      <c r="IF17" s="80"/>
      <c r="IG17" s="80"/>
      <c r="IH17" s="80"/>
      <c r="II17" s="80"/>
      <c r="IJ17" s="80"/>
      <c r="IK17" s="80"/>
      <c r="IL17" s="80"/>
      <c r="IM17" s="80"/>
      <c r="IN17" s="80"/>
      <c r="IO17" s="80"/>
      <c r="IP17" s="80"/>
      <c r="IQ17" s="80"/>
      <c r="IR17" s="80"/>
      <c r="IS17" s="80"/>
      <c r="IT17" s="80"/>
      <c r="IU17" s="80"/>
      <c r="IV17" s="80"/>
    </row>
    <row r="18" spans="1:256" ht="15" hidden="1" customHeight="1" x14ac:dyDescent="0.25">
      <c r="A18" s="234" t="s">
        <v>112</v>
      </c>
      <c r="B18" s="240">
        <v>0</v>
      </c>
      <c r="C18" s="241"/>
      <c r="D18" s="235"/>
      <c r="E18" s="1358"/>
      <c r="F18" s="1358"/>
      <c r="G18" s="1358"/>
      <c r="H18" s="1358"/>
      <c r="I18" s="1358"/>
      <c r="J18" s="1358"/>
      <c r="K18" s="1358"/>
      <c r="L18" s="1358"/>
      <c r="M18" s="1358"/>
      <c r="N18" s="1358"/>
      <c r="O18" s="1358"/>
      <c r="P18" s="1358"/>
      <c r="Q18" s="1358"/>
      <c r="R18" s="1358"/>
      <c r="S18" s="1358"/>
      <c r="T18" s="1358"/>
      <c r="U18" s="1358"/>
      <c r="V18" s="1358"/>
      <c r="W18" s="1358"/>
      <c r="X18" s="1358"/>
      <c r="Y18" s="1358"/>
      <c r="Z18" s="1358"/>
      <c r="AA18" s="1358"/>
      <c r="AB18" s="1358"/>
      <c r="AC18" s="1358"/>
      <c r="AD18" s="1358"/>
      <c r="AE18" s="1358"/>
      <c r="AF18" s="1358"/>
      <c r="AG18" s="1358"/>
      <c r="AH18" s="1358"/>
      <c r="AI18" s="1358"/>
      <c r="AJ18" s="1358"/>
      <c r="AK18" s="1358"/>
      <c r="AL18" s="1358"/>
      <c r="AM18" s="1358"/>
      <c r="AN18" s="1358"/>
      <c r="AO18" s="1358"/>
      <c r="AP18" s="1358"/>
      <c r="AQ18" s="1358"/>
      <c r="AR18" s="1358"/>
      <c r="AS18" s="1358"/>
      <c r="AT18" s="1358"/>
      <c r="AU18" s="1358"/>
      <c r="AV18" s="1358"/>
      <c r="AW18" s="1358"/>
      <c r="AX18" s="1358"/>
      <c r="AY18" s="1358"/>
      <c r="AZ18" s="1358"/>
      <c r="BA18" s="1358"/>
      <c r="BB18" s="1358"/>
      <c r="BC18" s="1358"/>
      <c r="BD18" s="1358"/>
      <c r="BE18" s="1358"/>
      <c r="BF18" s="1358"/>
      <c r="BG18" s="1358"/>
      <c r="BH18" s="1358"/>
      <c r="BI18" s="1358"/>
      <c r="BJ18" s="1358"/>
      <c r="BK18" s="1358"/>
      <c r="BL18" s="1358"/>
      <c r="BM18" s="1358"/>
      <c r="BN18" s="1358"/>
      <c r="BO18" s="1358"/>
      <c r="BP18" s="1358"/>
      <c r="BQ18" s="1358"/>
      <c r="BR18" s="1358"/>
      <c r="BS18" s="1358"/>
      <c r="BT18" s="1358"/>
      <c r="BU18" s="1358"/>
      <c r="BV18" s="1358"/>
      <c r="BW18" s="1358"/>
      <c r="BX18" s="1358"/>
      <c r="BY18" s="1358"/>
      <c r="BZ18" s="1358"/>
      <c r="CA18" s="1358"/>
      <c r="CB18" s="1358"/>
      <c r="CC18" s="1358"/>
      <c r="CD18" s="1358"/>
      <c r="CE18" s="1358"/>
      <c r="CF18" s="1358"/>
      <c r="CG18" s="1358"/>
      <c r="CH18" s="1358"/>
      <c r="CI18" s="1358"/>
      <c r="CJ18" s="1358"/>
      <c r="CK18" s="1358"/>
      <c r="CL18" s="1358"/>
      <c r="CM18" s="1358"/>
      <c r="CN18" s="1358"/>
      <c r="CO18" s="1358"/>
      <c r="CP18" s="1358"/>
      <c r="CQ18" s="1358"/>
      <c r="CR18" s="1358"/>
      <c r="CS18" s="1358"/>
      <c r="CT18" s="1358"/>
      <c r="CU18" s="1358"/>
      <c r="CV18" s="1358"/>
      <c r="CW18" s="1358"/>
      <c r="CX18" s="1358"/>
      <c r="CY18" s="1358"/>
      <c r="CZ18" s="1358"/>
      <c r="DA18" s="1358"/>
      <c r="DB18" s="1358"/>
      <c r="DC18" s="1358"/>
      <c r="DD18" s="1358"/>
      <c r="DE18" s="1358"/>
      <c r="DF18" s="1358"/>
      <c r="DG18" s="1358"/>
      <c r="DH18" s="1358"/>
      <c r="DI18" s="1358"/>
      <c r="DJ18" s="1358"/>
      <c r="DK18" s="1358"/>
      <c r="DL18" s="1358"/>
      <c r="DM18" s="1358"/>
      <c r="DN18" s="1358"/>
      <c r="DO18" s="1358"/>
      <c r="DP18" s="1358"/>
      <c r="DQ18" s="1358"/>
      <c r="DR18" s="1358"/>
      <c r="DS18" s="1358"/>
      <c r="DT18" s="1358"/>
      <c r="DU18" s="1358"/>
      <c r="DV18" s="1358"/>
      <c r="DW18" s="1358"/>
      <c r="DX18" s="1358"/>
      <c r="DY18" s="1358"/>
      <c r="DZ18" s="1358"/>
      <c r="EA18" s="1358"/>
      <c r="EB18" s="1358"/>
      <c r="EC18" s="1358"/>
      <c r="ED18" s="1358"/>
      <c r="EE18" s="1358"/>
      <c r="EF18" s="1358"/>
      <c r="EG18" s="1358"/>
      <c r="EH18" s="1358"/>
      <c r="EI18" s="1358"/>
      <c r="EJ18" s="1358"/>
      <c r="EK18" s="1358"/>
      <c r="EL18" s="1358"/>
      <c r="EM18" s="1358"/>
      <c r="EN18" s="1358"/>
      <c r="EO18" s="1358"/>
      <c r="EP18" s="1358"/>
      <c r="EQ18" s="1358"/>
      <c r="ER18" s="1358"/>
      <c r="ES18" s="1358"/>
      <c r="ET18" s="1358"/>
      <c r="EU18" s="1358"/>
      <c r="EV18" s="1358"/>
      <c r="EW18" s="1358"/>
      <c r="EX18" s="1358"/>
      <c r="EY18" s="1358"/>
      <c r="EZ18" s="1358"/>
      <c r="FA18" s="1358"/>
      <c r="FB18" s="1358"/>
      <c r="FC18" s="1358"/>
      <c r="FD18" s="1358"/>
      <c r="FE18" s="1358"/>
      <c r="FF18" s="1358"/>
      <c r="FG18" s="1358"/>
      <c r="FH18" s="1358"/>
      <c r="FI18" s="1358"/>
      <c r="FJ18" s="1358"/>
      <c r="FK18" s="1358"/>
      <c r="FL18" s="1358"/>
      <c r="FM18" s="1358"/>
      <c r="FN18" s="1358"/>
      <c r="FO18" s="1358"/>
      <c r="FP18" s="1358"/>
      <c r="FQ18" s="1358"/>
      <c r="FR18" s="1358"/>
      <c r="FS18" s="1358"/>
      <c r="FT18" s="1358"/>
      <c r="FU18" s="1358"/>
      <c r="FV18" s="1358"/>
      <c r="FW18" s="1358"/>
      <c r="FX18" s="1358"/>
      <c r="FY18" s="1358"/>
      <c r="FZ18" s="1358"/>
      <c r="GA18" s="1358"/>
      <c r="GB18" s="1358"/>
      <c r="GC18" s="1358"/>
      <c r="GD18" s="1358"/>
      <c r="GE18" s="1358"/>
      <c r="GF18" s="1358"/>
      <c r="GG18" s="1358"/>
      <c r="GH18" s="1358"/>
      <c r="GI18" s="1358"/>
      <c r="GJ18" s="1358"/>
      <c r="GK18" s="1358"/>
      <c r="GL18" s="1358"/>
      <c r="GM18" s="1358"/>
      <c r="GN18" s="1358"/>
      <c r="GO18" s="1358"/>
      <c r="GP18" s="1358"/>
      <c r="GQ18" s="1358"/>
      <c r="GR18" s="1358"/>
      <c r="GS18" s="1358"/>
      <c r="GT18" s="1358"/>
      <c r="GU18" s="1358"/>
      <c r="GV18" s="1358"/>
      <c r="GW18" s="1358"/>
      <c r="GX18" s="1358"/>
      <c r="GY18" s="1358"/>
      <c r="GZ18" s="1358"/>
      <c r="HA18" s="1358"/>
      <c r="HB18" s="1358"/>
      <c r="HC18" s="1358"/>
      <c r="HD18" s="1358"/>
      <c r="HE18" s="1358"/>
      <c r="HF18" s="1358"/>
      <c r="HG18" s="1358"/>
      <c r="HH18" s="1358"/>
      <c r="HI18" s="1358"/>
      <c r="HJ18" s="1358"/>
      <c r="HK18" s="1358"/>
      <c r="HL18" s="1358"/>
      <c r="HM18" s="1358"/>
      <c r="HN18" s="1358"/>
      <c r="HO18" s="1358"/>
      <c r="HP18" s="1358"/>
      <c r="HQ18" s="1358"/>
      <c r="HR18" s="1358"/>
      <c r="HS18" s="1358"/>
      <c r="HT18" s="1358"/>
      <c r="HU18" s="1358"/>
      <c r="HV18" s="1358"/>
      <c r="HW18" s="1358"/>
      <c r="HX18" s="1358"/>
      <c r="HY18" s="1358"/>
      <c r="HZ18" s="1358"/>
      <c r="IA18" s="1358"/>
      <c r="IB18" s="1358"/>
      <c r="IC18" s="1358"/>
      <c r="ID18" s="1358"/>
      <c r="IE18" s="1358"/>
      <c r="IF18" s="1358"/>
      <c r="IG18" s="1358"/>
      <c r="IH18" s="1358"/>
      <c r="II18" s="1358"/>
      <c r="IJ18" s="1358"/>
      <c r="IK18" s="1358"/>
      <c r="IL18" s="1358"/>
      <c r="IM18" s="1358"/>
      <c r="IN18" s="1358"/>
      <c r="IO18" s="1358"/>
      <c r="IP18" s="1358"/>
      <c r="IQ18" s="1358"/>
      <c r="IR18" s="1358"/>
      <c r="IS18" s="1358"/>
      <c r="IT18" s="1358"/>
      <c r="IU18" s="1358"/>
      <c r="IV18" s="1358"/>
    </row>
    <row r="19" spans="1:256" ht="15" customHeight="1" x14ac:dyDescent="0.25">
      <c r="A19" s="236" t="s">
        <v>3</v>
      </c>
      <c r="B19" s="242">
        <v>0</v>
      </c>
      <c r="C19" s="243">
        <v>0</v>
      </c>
      <c r="D19" s="235"/>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c r="BY19" s="80"/>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c r="DY19" s="80"/>
      <c r="DZ19" s="80"/>
      <c r="EA19" s="80"/>
      <c r="EB19" s="80"/>
      <c r="EC19" s="80"/>
      <c r="ED19" s="80"/>
      <c r="EE19" s="80"/>
      <c r="EF19" s="80"/>
      <c r="EG19" s="80"/>
      <c r="EH19" s="80"/>
      <c r="EI19" s="80"/>
      <c r="EJ19" s="80"/>
      <c r="EK19" s="80"/>
      <c r="EL19" s="80"/>
      <c r="EM19" s="80"/>
      <c r="EN19" s="80"/>
      <c r="EO19" s="80"/>
      <c r="EP19" s="80"/>
      <c r="EQ19" s="80"/>
      <c r="ER19" s="80"/>
      <c r="ES19" s="80"/>
      <c r="ET19" s="80"/>
      <c r="EU19" s="80"/>
      <c r="EV19" s="80"/>
      <c r="EW19" s="80"/>
      <c r="EX19" s="80"/>
      <c r="EY19" s="80"/>
      <c r="EZ19" s="80"/>
      <c r="FA19" s="80"/>
      <c r="FB19" s="80"/>
      <c r="FC19" s="80"/>
      <c r="FD19" s="80"/>
      <c r="FE19" s="80"/>
      <c r="FF19" s="80"/>
      <c r="FG19" s="80"/>
      <c r="FH19" s="80"/>
      <c r="FI19" s="80"/>
      <c r="FJ19" s="80"/>
      <c r="FK19" s="80"/>
      <c r="FL19" s="80"/>
      <c r="FM19" s="80"/>
      <c r="FN19" s="80"/>
      <c r="FO19" s="80"/>
      <c r="FP19" s="80"/>
      <c r="FQ19" s="80"/>
      <c r="FR19" s="80"/>
      <c r="FS19" s="80"/>
      <c r="FT19" s="80"/>
      <c r="FU19" s="80"/>
      <c r="FV19" s="80"/>
      <c r="FW19" s="80"/>
      <c r="FX19" s="80"/>
      <c r="FY19" s="80"/>
      <c r="FZ19" s="80"/>
      <c r="GA19" s="80"/>
      <c r="GB19" s="80"/>
      <c r="GC19" s="80"/>
      <c r="GD19" s="80"/>
      <c r="GE19" s="80"/>
      <c r="GF19" s="80"/>
      <c r="GG19" s="80"/>
      <c r="GH19" s="80"/>
      <c r="GI19" s="80"/>
      <c r="GJ19" s="80"/>
      <c r="GK19" s="80"/>
      <c r="GL19" s="80"/>
      <c r="GM19" s="80"/>
      <c r="GN19" s="80"/>
      <c r="GO19" s="80"/>
      <c r="GP19" s="80"/>
      <c r="GQ19" s="80"/>
      <c r="GR19" s="80"/>
      <c r="GS19" s="80"/>
      <c r="GT19" s="80"/>
      <c r="GU19" s="80"/>
      <c r="GV19" s="80"/>
      <c r="GW19" s="80"/>
      <c r="GX19" s="80"/>
      <c r="GY19" s="80"/>
      <c r="GZ19" s="80"/>
      <c r="HA19" s="80"/>
      <c r="HB19" s="80"/>
      <c r="HC19" s="80"/>
      <c r="HD19" s="80"/>
      <c r="HE19" s="80"/>
      <c r="HF19" s="80"/>
      <c r="HG19" s="80"/>
      <c r="HH19" s="80"/>
      <c r="HI19" s="80"/>
      <c r="HJ19" s="80"/>
      <c r="HK19" s="80"/>
      <c r="HL19" s="80"/>
      <c r="HM19" s="80"/>
      <c r="HN19" s="80"/>
      <c r="HO19" s="80"/>
      <c r="HP19" s="80"/>
      <c r="HQ19" s="80"/>
      <c r="HR19" s="80"/>
      <c r="HS19" s="80"/>
      <c r="HT19" s="80"/>
      <c r="HU19" s="80"/>
      <c r="HV19" s="80"/>
      <c r="HW19" s="80"/>
      <c r="HX19" s="80"/>
      <c r="HY19" s="80"/>
      <c r="HZ19" s="80"/>
      <c r="IA19" s="80"/>
      <c r="IB19" s="80"/>
      <c r="IC19" s="80"/>
      <c r="ID19" s="80"/>
      <c r="IE19" s="80"/>
      <c r="IF19" s="80"/>
      <c r="IG19" s="80"/>
      <c r="IH19" s="80"/>
      <c r="II19" s="80"/>
      <c r="IJ19" s="80"/>
      <c r="IK19" s="80"/>
      <c r="IL19" s="80"/>
      <c r="IM19" s="80"/>
      <c r="IN19" s="80"/>
      <c r="IO19" s="80"/>
      <c r="IP19" s="80"/>
      <c r="IQ19" s="80"/>
      <c r="IR19" s="80"/>
      <c r="IS19" s="80"/>
      <c r="IT19" s="80"/>
      <c r="IU19" s="80"/>
      <c r="IV19" s="80"/>
    </row>
    <row r="20" spans="1:256" ht="15" hidden="1" customHeight="1" x14ac:dyDescent="0.25">
      <c r="A20" s="58"/>
      <c r="B20" s="246"/>
      <c r="C20" s="247"/>
    </row>
    <row r="21" spans="1:256" ht="15" customHeight="1" x14ac:dyDescent="0.25">
      <c r="A21" s="237" t="s">
        <v>110</v>
      </c>
      <c r="B21" s="246">
        <v>0</v>
      </c>
      <c r="C21" s="247">
        <v>0</v>
      </c>
    </row>
    <row r="22" spans="1:256" ht="15" hidden="1" customHeight="1" x14ac:dyDescent="0.25">
      <c r="A22" s="231" t="s">
        <v>113</v>
      </c>
      <c r="B22" s="248"/>
      <c r="C22" s="249"/>
      <c r="D22" s="232"/>
    </row>
    <row r="23" spans="1:256" ht="15" customHeight="1" x14ac:dyDescent="0.25">
      <c r="A23" s="236" t="s">
        <v>3</v>
      </c>
      <c r="B23" s="250">
        <v>0</v>
      </c>
      <c r="C23" s="251">
        <v>0</v>
      </c>
    </row>
    <row r="24" spans="1:256" ht="15" customHeight="1" x14ac:dyDescent="0.25">
      <c r="A24" s="58"/>
      <c r="B24" s="246"/>
      <c r="C24" s="247"/>
    </row>
    <row r="25" spans="1:256" ht="15" customHeight="1" x14ac:dyDescent="0.25">
      <c r="A25" s="237" t="s">
        <v>114</v>
      </c>
      <c r="B25" s="250">
        <v>0</v>
      </c>
      <c r="C25" s="251">
        <v>0</v>
      </c>
    </row>
    <row r="26" spans="1:256" ht="15" customHeight="1" x14ac:dyDescent="0.25">
      <c r="A26" s="182"/>
      <c r="B26" s="183"/>
      <c r="C26" s="184"/>
    </row>
    <row r="27" spans="1:256" ht="15" customHeight="1" x14ac:dyDescent="0.25"/>
  </sheetData>
  <mergeCells count="211">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GI14:GN14"/>
    <mergeCell ref="GO14:GT14"/>
    <mergeCell ref="GU14:GZ14"/>
    <mergeCell ref="EG14:EL14"/>
    <mergeCell ref="EM14:E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15:J15"/>
    <mergeCell ref="K15:P15"/>
    <mergeCell ref="Q15:V15"/>
    <mergeCell ref="W15:AB15"/>
    <mergeCell ref="AC15:AH15"/>
    <mergeCell ref="AI15:AN15"/>
    <mergeCell ref="AU15:AZ15"/>
    <mergeCell ref="BA15:BF15"/>
    <mergeCell ref="BG15:BL15"/>
    <mergeCell ref="AO15:AT15"/>
    <mergeCell ref="DC18:DH18"/>
    <mergeCell ref="EG15:EL15"/>
    <mergeCell ref="EM15:ER15"/>
    <mergeCell ref="ES15:EX15"/>
    <mergeCell ref="IE15:IJ15"/>
    <mergeCell ref="IK15:IP15"/>
    <mergeCell ref="IQ15:IV15"/>
    <mergeCell ref="GI15:GN15"/>
    <mergeCell ref="GO15:GT15"/>
    <mergeCell ref="GU15:GZ15"/>
    <mergeCell ref="HA15:HF15"/>
    <mergeCell ref="HG15:HL15"/>
    <mergeCell ref="HM15:HR15"/>
    <mergeCell ref="HS15:HX15"/>
    <mergeCell ref="IQ18:IV18"/>
    <mergeCell ref="IK18:IP18"/>
    <mergeCell ref="EA18:EF18"/>
    <mergeCell ref="DU18:DZ18"/>
    <mergeCell ref="DO18:DT18"/>
    <mergeCell ref="DI18:DN18"/>
    <mergeCell ref="FW18:GB18"/>
    <mergeCell ref="FQ18:FV18"/>
    <mergeCell ref="IE18:IJ18"/>
    <mergeCell ref="HY18:ID18"/>
    <mergeCell ref="B9:C9"/>
    <mergeCell ref="E18:J18"/>
    <mergeCell ref="K18:P18"/>
    <mergeCell ref="Q18:V18"/>
    <mergeCell ref="W18:AB18"/>
    <mergeCell ref="HA18:HF18"/>
    <mergeCell ref="HY15:ID15"/>
    <mergeCell ref="EY15:FD15"/>
    <mergeCell ref="FE15:FJ15"/>
    <mergeCell ref="FK15:FP15"/>
    <mergeCell ref="FQ15:FV15"/>
    <mergeCell ref="AC18:AH18"/>
    <mergeCell ref="AI18:AN18"/>
    <mergeCell ref="AO18:AT18"/>
    <mergeCell ref="AU18:AZ18"/>
    <mergeCell ref="BA18:BF18"/>
    <mergeCell ref="BG18:BL18"/>
    <mergeCell ref="BM18:BR18"/>
    <mergeCell ref="BS18:BX18"/>
    <mergeCell ref="BY18:CD18"/>
    <mergeCell ref="CE18:CJ18"/>
    <mergeCell ref="CK18:CP18"/>
    <mergeCell ref="CQ18:CV18"/>
    <mergeCell ref="CW18:DB18"/>
    <mergeCell ref="HS18:HX18"/>
    <mergeCell ref="HM18:HR18"/>
    <mergeCell ref="HG18:HL18"/>
    <mergeCell ref="FK18:FP18"/>
    <mergeCell ref="FE18:FJ18"/>
    <mergeCell ref="EY18:FD18"/>
    <mergeCell ref="ES18:EX18"/>
    <mergeCell ref="EM18:ER18"/>
    <mergeCell ref="EG18:EL18"/>
    <mergeCell ref="GU18:GZ18"/>
    <mergeCell ref="GO18:GT18"/>
    <mergeCell ref="GI18:GN18"/>
    <mergeCell ref="GC18:GH18"/>
  </mergeCells>
  <hyperlinks>
    <hyperlink ref="C1" location="BG!A1" display="BG" xr:uid="{00000000-0004-0000-1200-000000000000}"/>
    <hyperlink ref="F1" location="matriz!A1" display="Matriz" xr:uid="{00000000-0004-0000-1200-000001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8" tint="-0.249977111117893"/>
  </sheetPr>
  <dimension ref="A1:S21"/>
  <sheetViews>
    <sheetView showGridLines="0" zoomScaleNormal="100" workbookViewId="0">
      <selection activeCell="F12" sqref="F12"/>
    </sheetView>
  </sheetViews>
  <sheetFormatPr baseColWidth="10" defaultColWidth="11.44140625" defaultRowHeight="13.2" x14ac:dyDescent="0.25"/>
  <cols>
    <col min="1" max="1" width="26.6640625" style="81" customWidth="1"/>
    <col min="2" max="2" width="16.44140625" style="81" customWidth="1"/>
    <col min="3" max="3" width="14.33203125" style="81" customWidth="1"/>
    <col min="4" max="19" width="11.44140625" style="81"/>
    <col min="20" max="16384" width="11.44140625" style="21"/>
  </cols>
  <sheetData>
    <row r="1" spans="1:7" ht="14.4" customHeight="1" x14ac:dyDescent="0.3">
      <c r="A1" s="81" t="s">
        <v>435</v>
      </c>
      <c r="E1" s="130">
        <v>20</v>
      </c>
      <c r="F1" s="130" t="s">
        <v>116</v>
      </c>
      <c r="G1" s="7" t="s">
        <v>746</v>
      </c>
    </row>
    <row r="2" spans="1:7" ht="13.2" customHeight="1" x14ac:dyDescent="0.25">
      <c r="F2" s="130"/>
    </row>
    <row r="3" spans="1:7" ht="13.2" customHeight="1" x14ac:dyDescent="0.25">
      <c r="F3" s="130"/>
    </row>
    <row r="4" spans="1:7" ht="13.2" customHeight="1" x14ac:dyDescent="0.25">
      <c r="F4" s="130"/>
    </row>
    <row r="5" spans="1:7" ht="13.2" customHeight="1" x14ac:dyDescent="0.25">
      <c r="F5" s="130"/>
    </row>
    <row r="7" spans="1:7" x14ac:dyDescent="0.25">
      <c r="A7" s="1231" t="s">
        <v>252</v>
      </c>
      <c r="B7" s="1232"/>
      <c r="C7" s="1232"/>
      <c r="D7" s="619"/>
    </row>
    <row r="8" spans="1:7" x14ac:dyDescent="0.25">
      <c r="A8" s="177" t="s">
        <v>776</v>
      </c>
      <c r="D8" s="186"/>
    </row>
    <row r="9" spans="1:7" ht="13.2" customHeight="1" x14ac:dyDescent="0.25">
      <c r="A9" s="185"/>
      <c r="B9" s="1223"/>
      <c r="C9" s="1223"/>
      <c r="D9" s="186"/>
    </row>
    <row r="10" spans="1:7" x14ac:dyDescent="0.25">
      <c r="A10" s="495" t="s">
        <v>109</v>
      </c>
      <c r="B10" s="138">
        <v>2024</v>
      </c>
      <c r="C10" s="138">
        <v>2023</v>
      </c>
      <c r="D10" s="494"/>
    </row>
    <row r="11" spans="1:7" x14ac:dyDescent="0.25">
      <c r="A11" s="252" t="s">
        <v>480</v>
      </c>
      <c r="B11" s="253">
        <v>4165345</v>
      </c>
      <c r="C11" s="1212">
        <v>4165345</v>
      </c>
      <c r="D11" s="254"/>
    </row>
    <row r="12" spans="1:7" ht="26.4" x14ac:dyDescent="0.25">
      <c r="A12" s="255" t="s">
        <v>481</v>
      </c>
      <c r="B12" s="256">
        <v>-4165345</v>
      </c>
      <c r="C12" s="1042">
        <v>-4165345</v>
      </c>
      <c r="D12" s="257"/>
    </row>
    <row r="13" spans="1:7" ht="12.75" hidden="1" customHeight="1" x14ac:dyDescent="0.25">
      <c r="A13" s="258"/>
      <c r="B13" s="259"/>
      <c r="C13" s="259"/>
      <c r="D13" s="257"/>
      <c r="E13" s="260"/>
      <c r="F13" s="260"/>
    </row>
    <row r="14" spans="1:7" ht="13.2" customHeight="1" x14ac:dyDescent="0.25">
      <c r="A14" s="297" t="s">
        <v>114</v>
      </c>
      <c r="B14" s="262">
        <v>0</v>
      </c>
      <c r="C14" s="262">
        <v>0</v>
      </c>
      <c r="D14" s="306"/>
    </row>
    <row r="15" spans="1:7" x14ac:dyDescent="0.25">
      <c r="A15" s="258"/>
      <c r="D15" s="257"/>
    </row>
    <row r="16" spans="1:7" x14ac:dyDescent="0.25">
      <c r="A16" s="263"/>
      <c r="B16" s="189"/>
      <c r="C16" s="189"/>
      <c r="D16" s="264"/>
    </row>
    <row r="17" spans="1:6" x14ac:dyDescent="0.25">
      <c r="A17" s="265"/>
      <c r="D17" s="266"/>
      <c r="E17" s="260"/>
      <c r="F17" s="260"/>
    </row>
    <row r="19" spans="1:6" x14ac:dyDescent="0.25">
      <c r="A19" s="162"/>
    </row>
    <row r="20" spans="1:6" x14ac:dyDescent="0.25">
      <c r="A20" s="267"/>
      <c r="D20" s="267"/>
    </row>
    <row r="21" spans="1:6" x14ac:dyDescent="0.25">
      <c r="A21" s="265"/>
    </row>
  </sheetData>
  <hyperlinks>
    <hyperlink ref="F1" location="BG!A1" display="BG" xr:uid="{00000000-0004-0000-1300-000000000000}"/>
    <hyperlink ref="G1" location="matriz!A1" display="Matriz" xr:uid="{00000000-0004-0000-1300-000001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8" tint="-0.249977111117893"/>
  </sheetPr>
  <dimension ref="A1:M15"/>
  <sheetViews>
    <sheetView zoomScaleNormal="100" workbookViewId="0">
      <selection activeCell="H14" sqref="H14"/>
    </sheetView>
  </sheetViews>
  <sheetFormatPr baseColWidth="10" defaultRowHeight="14.4" x14ac:dyDescent="0.3"/>
  <cols>
    <col min="1" max="1" width="24.6640625" style="2" customWidth="1"/>
    <col min="2" max="2" width="17.109375" style="2" customWidth="1"/>
    <col min="3" max="3" width="17.33203125" style="2" customWidth="1"/>
    <col min="4" max="13" width="11.44140625" style="2"/>
  </cols>
  <sheetData>
    <row r="1" spans="1:6" ht="14.4" customHeight="1" x14ac:dyDescent="0.3">
      <c r="A1" s="2" t="s">
        <v>435</v>
      </c>
      <c r="D1" s="2">
        <v>21</v>
      </c>
      <c r="E1" s="8" t="s">
        <v>116</v>
      </c>
      <c r="F1" s="7" t="s">
        <v>746</v>
      </c>
    </row>
    <row r="2" spans="1:6" ht="14.4" customHeight="1" x14ac:dyDescent="0.3">
      <c r="E2" s="8"/>
    </row>
    <row r="3" spans="1:6" ht="14.4" customHeight="1" x14ac:dyDescent="0.3">
      <c r="E3" s="8"/>
    </row>
    <row r="4" spans="1:6" ht="14.4" customHeight="1" x14ac:dyDescent="0.3">
      <c r="E4" s="8"/>
    </row>
    <row r="5" spans="1:6" x14ac:dyDescent="0.3">
      <c r="A5" s="365" t="s">
        <v>253</v>
      </c>
      <c r="B5" s="366"/>
      <c r="C5" s="366"/>
      <c r="D5" s="367"/>
    </row>
    <row r="6" spans="1:6" ht="14.4" customHeight="1" x14ac:dyDescent="0.3">
      <c r="A6" s="359" t="s">
        <v>790</v>
      </c>
      <c r="B6" s="347"/>
      <c r="C6" s="347"/>
      <c r="D6" s="360"/>
    </row>
    <row r="7" spans="1:6" ht="14.4" customHeight="1" x14ac:dyDescent="0.3">
      <c r="A7" s="359"/>
      <c r="B7" s="347"/>
      <c r="C7" s="347"/>
      <c r="D7" s="360"/>
    </row>
    <row r="8" spans="1:6" ht="14.4" customHeight="1" x14ac:dyDescent="0.3">
      <c r="A8" s="359"/>
      <c r="B8" s="1223" t="s">
        <v>488</v>
      </c>
      <c r="C8" s="1223"/>
      <c r="D8" s="360"/>
    </row>
    <row r="9" spans="1:6" x14ac:dyDescent="0.3">
      <c r="A9" s="484" t="s">
        <v>115</v>
      </c>
      <c r="B9" s="332">
        <v>2024</v>
      </c>
      <c r="C9" s="332">
        <v>2023</v>
      </c>
      <c r="D9" s="485"/>
    </row>
    <row r="10" spans="1:6" x14ac:dyDescent="0.3">
      <c r="A10" s="486"/>
      <c r="B10" s="260"/>
      <c r="C10" s="260"/>
      <c r="D10" s="487"/>
    </row>
    <row r="11" spans="1:6" x14ac:dyDescent="0.3">
      <c r="A11" s="488"/>
      <c r="B11" s="347"/>
      <c r="C11" s="347"/>
      <c r="D11" s="489"/>
    </row>
    <row r="12" spans="1:6" x14ac:dyDescent="0.3">
      <c r="A12" s="490"/>
      <c r="B12" s="347"/>
      <c r="C12" s="347"/>
      <c r="D12" s="489"/>
    </row>
    <row r="13" spans="1:6" ht="14.4" customHeight="1" x14ac:dyDescent="0.3">
      <c r="A13" s="491" t="s">
        <v>114</v>
      </c>
      <c r="B13" s="492">
        <v>0</v>
      </c>
      <c r="C13" s="492">
        <v>0</v>
      </c>
      <c r="D13" s="493"/>
      <c r="F13" s="3"/>
    </row>
    <row r="14" spans="1:6" x14ac:dyDescent="0.3">
      <c r="A14" s="6"/>
      <c r="D14" s="5"/>
    </row>
    <row r="15" spans="1:6" x14ac:dyDescent="0.3">
      <c r="A15" s="5"/>
      <c r="D15" s="5"/>
    </row>
  </sheetData>
  <hyperlinks>
    <hyperlink ref="E1" location="BG!A1" display="BG" xr:uid="{00000000-0004-0000-1400-000000000000}"/>
    <hyperlink ref="F1" location="matriz!A1" display="Matriz" xr:uid="{00000000-0004-0000-1400-000001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8" tint="-0.249977111117893"/>
  </sheetPr>
  <dimension ref="A1:G32"/>
  <sheetViews>
    <sheetView showGridLines="0" workbookViewId="0">
      <pane ySplit="9" topLeftCell="A14" activePane="bottomLeft" state="frozen"/>
      <selection activeCell="A24" sqref="A24"/>
      <selection pane="bottomLeft" activeCell="H18" sqref="H18"/>
    </sheetView>
  </sheetViews>
  <sheetFormatPr baseColWidth="10" defaultColWidth="11.44140625" defaultRowHeight="13.2" x14ac:dyDescent="0.25"/>
  <cols>
    <col min="1" max="1" width="38.5546875" style="21" customWidth="1"/>
    <col min="2" max="2" width="12.88671875" style="21" customWidth="1"/>
    <col min="3" max="3" width="22.33203125" style="21" customWidth="1"/>
    <col min="4" max="5" width="15.33203125" style="21" customWidth="1"/>
    <col min="6" max="16384" width="11.44140625" style="21"/>
  </cols>
  <sheetData>
    <row r="1" spans="1:7" ht="14.4" x14ac:dyDescent="0.3">
      <c r="A1" s="21" t="s">
        <v>435</v>
      </c>
      <c r="B1" s="72"/>
      <c r="C1" s="271" t="s">
        <v>116</v>
      </c>
      <c r="D1" s="7" t="s">
        <v>746</v>
      </c>
      <c r="E1" s="21">
        <v>22</v>
      </c>
    </row>
    <row r="2" spans="1:7" x14ac:dyDescent="0.25">
      <c r="B2" s="72"/>
      <c r="C2" s="271"/>
    </row>
    <row r="3" spans="1:7" x14ac:dyDescent="0.25">
      <c r="B3" s="72"/>
      <c r="C3" s="271"/>
    </row>
    <row r="6" spans="1:7" x14ac:dyDescent="0.25">
      <c r="A6" s="138" t="s">
        <v>255</v>
      </c>
      <c r="B6" s="138"/>
      <c r="C6" s="138"/>
      <c r="D6" s="138"/>
      <c r="E6" s="138"/>
    </row>
    <row r="7" spans="1:7" x14ac:dyDescent="0.25">
      <c r="A7" s="23" t="s">
        <v>596</v>
      </c>
    </row>
    <row r="8" spans="1:7" x14ac:dyDescent="0.25">
      <c r="A8" s="124" t="s">
        <v>776</v>
      </c>
    </row>
    <row r="9" spans="1:7" x14ac:dyDescent="0.25">
      <c r="A9" s="787" t="s">
        <v>385</v>
      </c>
      <c r="B9" s="325"/>
      <c r="C9" s="325"/>
      <c r="D9" s="627">
        <v>45382</v>
      </c>
      <c r="E9" s="627">
        <v>45291</v>
      </c>
    </row>
    <row r="10" spans="1:7" ht="40.5" customHeight="1" x14ac:dyDescent="0.25">
      <c r="A10" s="281"/>
      <c r="B10" s="282" t="s">
        <v>144</v>
      </c>
      <c r="C10" s="283" t="s">
        <v>380</v>
      </c>
      <c r="D10" s="284">
        <v>2024</v>
      </c>
      <c r="E10" s="285">
        <v>2023</v>
      </c>
    </row>
    <row r="11" spans="1:7" x14ac:dyDescent="0.25">
      <c r="A11" s="237" t="s">
        <v>62</v>
      </c>
      <c r="B11" s="274"/>
      <c r="C11" s="274" t="s">
        <v>677</v>
      </c>
      <c r="D11" s="278"/>
      <c r="E11" s="55"/>
    </row>
    <row r="12" spans="1:7" hidden="1" x14ac:dyDescent="0.25">
      <c r="A12" s="58" t="s">
        <v>379</v>
      </c>
      <c r="B12" s="274" t="s">
        <v>348</v>
      </c>
      <c r="C12" s="274" t="s">
        <v>382</v>
      </c>
      <c r="D12" s="664">
        <v>0</v>
      </c>
      <c r="E12" s="270">
        <v>0</v>
      </c>
    </row>
    <row r="13" spans="1:7" hidden="1" x14ac:dyDescent="0.25">
      <c r="A13" s="58" t="s">
        <v>100</v>
      </c>
      <c r="B13" s="274" t="s">
        <v>347</v>
      </c>
      <c r="C13" s="274" t="s">
        <v>381</v>
      </c>
      <c r="D13" s="664">
        <v>0</v>
      </c>
      <c r="E13" s="270">
        <v>0</v>
      </c>
    </row>
    <row r="14" spans="1:7" x14ac:dyDescent="0.25">
      <c r="A14" s="291" t="s">
        <v>444</v>
      </c>
      <c r="B14" s="274" t="s">
        <v>348</v>
      </c>
      <c r="C14" s="274" t="s">
        <v>382</v>
      </c>
      <c r="D14" s="665">
        <v>20963809216</v>
      </c>
      <c r="E14" s="60">
        <v>13551922152</v>
      </c>
    </row>
    <row r="15" spans="1:7" hidden="1" x14ac:dyDescent="0.25">
      <c r="A15" s="291" t="s">
        <v>445</v>
      </c>
      <c r="B15" s="274" t="s">
        <v>348</v>
      </c>
      <c r="C15" s="274" t="s">
        <v>382</v>
      </c>
      <c r="D15" s="664">
        <v>0</v>
      </c>
      <c r="E15" s="270">
        <v>0</v>
      </c>
    </row>
    <row r="16" spans="1:7" x14ac:dyDescent="0.25">
      <c r="A16" s="291" t="s">
        <v>446</v>
      </c>
      <c r="B16" s="274" t="s">
        <v>348</v>
      </c>
      <c r="C16" s="274" t="s">
        <v>382</v>
      </c>
      <c r="D16" s="665">
        <v>28172496268</v>
      </c>
      <c r="E16" s="60">
        <v>33425624887</v>
      </c>
      <c r="G16" s="25"/>
    </row>
    <row r="17" spans="1:5" x14ac:dyDescent="0.25">
      <c r="A17" s="291" t="s">
        <v>440</v>
      </c>
      <c r="B17" s="274" t="s">
        <v>348</v>
      </c>
      <c r="C17" s="274" t="s">
        <v>382</v>
      </c>
      <c r="D17" s="665">
        <v>-9470836267</v>
      </c>
      <c r="E17" s="60">
        <v>-2437519985</v>
      </c>
    </row>
    <row r="18" spans="1:5" x14ac:dyDescent="0.25">
      <c r="A18" s="291" t="s">
        <v>447</v>
      </c>
      <c r="B18" s="274" t="s">
        <v>347</v>
      </c>
      <c r="C18" s="274" t="s">
        <v>381</v>
      </c>
      <c r="D18" s="665">
        <v>115860531</v>
      </c>
      <c r="E18" s="60">
        <v>856742212</v>
      </c>
    </row>
    <row r="19" spans="1:5" x14ac:dyDescent="0.25">
      <c r="A19" s="291" t="s">
        <v>448</v>
      </c>
      <c r="B19" s="274" t="s">
        <v>347</v>
      </c>
      <c r="C19" s="274" t="s">
        <v>381</v>
      </c>
      <c r="D19" s="665">
        <v>580515615</v>
      </c>
      <c r="E19" s="60">
        <v>1409568169</v>
      </c>
    </row>
    <row r="20" spans="1:5" hidden="1" x14ac:dyDescent="0.25">
      <c r="A20" s="291" t="s">
        <v>449</v>
      </c>
      <c r="B20" s="274" t="s">
        <v>347</v>
      </c>
      <c r="C20" s="274" t="s">
        <v>381</v>
      </c>
      <c r="D20" s="664">
        <v>0</v>
      </c>
      <c r="E20" s="270">
        <v>0</v>
      </c>
    </row>
    <row r="21" spans="1:5" ht="13.8" thickBot="1" x14ac:dyDescent="0.3">
      <c r="A21" s="286" t="s">
        <v>102</v>
      </c>
      <c r="B21" s="23"/>
      <c r="C21" s="280"/>
      <c r="D21" s="276">
        <v>40361845363</v>
      </c>
      <c r="E21" s="287">
        <v>46806337435</v>
      </c>
    </row>
    <row r="22" spans="1:5" ht="13.8" thickTop="1" x14ac:dyDescent="0.25">
      <c r="A22" s="286"/>
      <c r="D22" s="141"/>
      <c r="E22" s="288"/>
    </row>
    <row r="23" spans="1:5" x14ac:dyDescent="0.25">
      <c r="A23" s="58"/>
      <c r="E23" s="55"/>
    </row>
    <row r="24" spans="1:5" ht="39.6" x14ac:dyDescent="0.25">
      <c r="A24" s="290"/>
      <c r="B24" s="277" t="s">
        <v>144</v>
      </c>
      <c r="C24" s="272" t="s">
        <v>380</v>
      </c>
      <c r="D24" s="273">
        <v>2024</v>
      </c>
      <c r="E24" s="289">
        <v>2023</v>
      </c>
    </row>
    <row r="25" spans="1:5" ht="14.25" customHeight="1" x14ac:dyDescent="0.25">
      <c r="A25" s="237" t="s">
        <v>384</v>
      </c>
      <c r="B25" s="52"/>
      <c r="C25" s="274" t="s">
        <v>677</v>
      </c>
      <c r="D25" s="278"/>
      <c r="E25" s="55"/>
    </row>
    <row r="26" spans="1:5" hidden="1" x14ac:dyDescent="0.25">
      <c r="A26" s="58" t="s">
        <v>379</v>
      </c>
      <c r="B26" s="52"/>
      <c r="C26" s="274" t="s">
        <v>677</v>
      </c>
      <c r="D26" s="141"/>
      <c r="E26" s="55"/>
    </row>
    <row r="27" spans="1:5" hidden="1" x14ac:dyDescent="0.25">
      <c r="A27" s="58" t="s">
        <v>100</v>
      </c>
      <c r="B27" s="52"/>
      <c r="C27" s="274" t="s">
        <v>677</v>
      </c>
      <c r="D27" s="141"/>
      <c r="E27" s="55"/>
    </row>
    <row r="28" spans="1:5" hidden="1" x14ac:dyDescent="0.25">
      <c r="A28" s="58" t="s">
        <v>101</v>
      </c>
      <c r="B28" s="52"/>
      <c r="C28" s="274" t="s">
        <v>677</v>
      </c>
      <c r="D28" s="141"/>
      <c r="E28" s="55"/>
    </row>
    <row r="29" spans="1:5" x14ac:dyDescent="0.25">
      <c r="A29" s="788" t="s">
        <v>102</v>
      </c>
      <c r="B29" s="208"/>
      <c r="C29" s="789"/>
      <c r="D29" s="790">
        <v>0</v>
      </c>
      <c r="E29" s="791">
        <v>0</v>
      </c>
    </row>
    <row r="30" spans="1:5" x14ac:dyDescent="0.25">
      <c r="E30" s="55"/>
    </row>
    <row r="31" spans="1:5" x14ac:dyDescent="0.25">
      <c r="A31" s="58"/>
      <c r="E31" s="55"/>
    </row>
    <row r="32" spans="1:5" x14ac:dyDescent="0.25">
      <c r="A32" s="182"/>
      <c r="B32" s="183"/>
      <c r="C32" s="183"/>
      <c r="D32" s="183"/>
      <c r="E32" s="184"/>
    </row>
  </sheetData>
  <hyperlinks>
    <hyperlink ref="C1" location="BG!A1" display="BG" xr:uid="{00000000-0004-0000-1500-000000000000}"/>
    <hyperlink ref="D1" location="matriz!A1" display="Matriz" xr:uid="{00000000-0004-0000-1500-000001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tint="-0.249977111117893"/>
    <pageSetUpPr fitToPage="1"/>
  </sheetPr>
  <dimension ref="A1:O205"/>
  <sheetViews>
    <sheetView showGridLines="0" topLeftCell="A190" zoomScale="90" zoomScaleNormal="90" workbookViewId="0">
      <selection activeCell="P171" sqref="P171"/>
    </sheetView>
  </sheetViews>
  <sheetFormatPr baseColWidth="10" defaultColWidth="11.44140625" defaultRowHeight="13.2" x14ac:dyDescent="0.25"/>
  <cols>
    <col min="1" max="1" width="63.5546875" style="79" customWidth="1"/>
    <col min="2" max="2" width="11.6640625" style="79" customWidth="1"/>
    <col min="3" max="3" width="8.109375" style="79" bestFit="1" customWidth="1"/>
    <col min="4" max="4" width="8.109375" style="956" bestFit="1" customWidth="1"/>
    <col min="5" max="5" width="15.109375" style="79" bestFit="1" customWidth="1"/>
    <col min="6" max="6" width="21.6640625" style="79" bestFit="1" customWidth="1"/>
    <col min="7" max="7" width="2.33203125" style="79" customWidth="1"/>
    <col min="8" max="8" width="11.6640625" style="79" bestFit="1" customWidth="1"/>
    <col min="9" max="9" width="8.109375" style="79" customWidth="1"/>
    <col min="10" max="10" width="8.109375" style="956" bestFit="1" customWidth="1"/>
    <col min="11" max="11" width="15.109375" style="79" bestFit="1" customWidth="1"/>
    <col min="12" max="12" width="21.6640625" style="914" bestFit="1" customWidth="1"/>
    <col min="13" max="13" width="2.88671875" style="79" customWidth="1"/>
    <col min="14" max="16384" width="11.44140625" style="79"/>
  </cols>
  <sheetData>
    <row r="1" spans="1:15" ht="14.4" x14ac:dyDescent="0.3">
      <c r="A1" s="79" t="s">
        <v>435</v>
      </c>
      <c r="E1" s="292" t="s">
        <v>116</v>
      </c>
      <c r="F1" s="7" t="s">
        <v>746</v>
      </c>
      <c r="K1" s="79">
        <v>25</v>
      </c>
      <c r="L1" s="677" t="s">
        <v>116</v>
      </c>
    </row>
    <row r="6" spans="1:15" x14ac:dyDescent="0.25">
      <c r="A6" s="229" t="s">
        <v>256</v>
      </c>
      <c r="B6" s="196"/>
      <c r="C6" s="196"/>
      <c r="D6" s="792"/>
      <c r="E6" s="196"/>
      <c r="F6" s="196"/>
      <c r="G6" s="196"/>
      <c r="H6" s="196"/>
      <c r="I6" s="196"/>
      <c r="J6" s="792"/>
      <c r="K6" s="196"/>
      <c r="L6" s="619"/>
    </row>
    <row r="7" spans="1:15" x14ac:dyDescent="0.25">
      <c r="A7" s="793" t="s">
        <v>776</v>
      </c>
      <c r="L7" s="794"/>
    </row>
    <row r="8" spans="1:15" x14ac:dyDescent="0.25">
      <c r="A8" s="793" t="s">
        <v>805</v>
      </c>
      <c r="L8" s="794"/>
    </row>
    <row r="9" spans="1:15" x14ac:dyDescent="0.25">
      <c r="A9" s="793"/>
      <c r="B9" s="24"/>
      <c r="C9" s="24"/>
      <c r="D9" s="904"/>
      <c r="E9" s="24"/>
      <c r="F9" s="24"/>
      <c r="G9" s="24"/>
      <c r="H9" s="24"/>
      <c r="I9" s="24"/>
      <c r="J9" s="904"/>
      <c r="K9" s="24"/>
      <c r="L9" s="795"/>
      <c r="M9" s="24"/>
      <c r="N9" s="24"/>
      <c r="O9" s="24"/>
    </row>
    <row r="10" spans="1:15" x14ac:dyDescent="0.25">
      <c r="A10" s="793"/>
      <c r="L10" s="794"/>
    </row>
    <row r="11" spans="1:15" x14ac:dyDescent="0.25">
      <c r="A11" s="796" t="s">
        <v>62</v>
      </c>
      <c r="B11" s="712"/>
      <c r="C11" s="712"/>
      <c r="D11" s="713"/>
      <c r="E11" s="712"/>
      <c r="F11" s="712"/>
      <c r="G11" s="712"/>
      <c r="H11" s="712"/>
      <c r="I11" s="712"/>
      <c r="J11" s="713"/>
      <c r="K11" s="712"/>
      <c r="L11" s="797"/>
    </row>
    <row r="12" spans="1:15" x14ac:dyDescent="0.25">
      <c r="A12" s="88"/>
      <c r="B12" s="27"/>
      <c r="C12" s="27"/>
      <c r="D12" s="905">
        <v>2024</v>
      </c>
      <c r="E12" s="27"/>
      <c r="F12" s="27"/>
      <c r="H12" s="27"/>
      <c r="I12" s="27"/>
      <c r="J12" s="905">
        <v>2023</v>
      </c>
      <c r="K12" s="27"/>
      <c r="L12" s="798"/>
    </row>
    <row r="13" spans="1:15" ht="39.6" x14ac:dyDescent="0.25">
      <c r="A13" s="799" t="s">
        <v>391</v>
      </c>
      <c r="B13" s="294" t="s">
        <v>104</v>
      </c>
      <c r="C13" s="295" t="s">
        <v>388</v>
      </c>
      <c r="D13" s="295" t="s">
        <v>257</v>
      </c>
      <c r="E13" s="294" t="s">
        <v>597</v>
      </c>
      <c r="F13" s="294" t="s">
        <v>106</v>
      </c>
      <c r="G13" s="714"/>
      <c r="H13" s="294" t="s">
        <v>104</v>
      </c>
      <c r="I13" s="295" t="s">
        <v>388</v>
      </c>
      <c r="J13" s="295" t="s">
        <v>257</v>
      </c>
      <c r="K13" s="294" t="s">
        <v>597</v>
      </c>
      <c r="L13" s="800" t="s">
        <v>106</v>
      </c>
    </row>
    <row r="14" spans="1:15" x14ac:dyDescent="0.25">
      <c r="A14" s="801" t="s">
        <v>391</v>
      </c>
      <c r="B14" s="906"/>
      <c r="C14" s="956"/>
      <c r="E14" s="907"/>
      <c r="H14" s="906"/>
      <c r="I14" s="956"/>
      <c r="K14" s="907"/>
      <c r="L14" s="802"/>
    </row>
    <row r="15" spans="1:15" x14ac:dyDescent="0.25">
      <c r="A15" s="793" t="s">
        <v>496</v>
      </c>
      <c r="B15" s="1142">
        <v>45710</v>
      </c>
      <c r="C15" s="956" t="s">
        <v>348</v>
      </c>
      <c r="D15" s="956" t="s">
        <v>382</v>
      </c>
      <c r="E15" s="907">
        <v>956266525</v>
      </c>
      <c r="F15" s="79" t="s">
        <v>495</v>
      </c>
      <c r="H15" s="1143">
        <v>45473</v>
      </c>
      <c r="I15" s="956" t="s">
        <v>348</v>
      </c>
      <c r="J15" s="956" t="s">
        <v>382</v>
      </c>
      <c r="K15" s="907">
        <v>327383061</v>
      </c>
      <c r="L15" s="802" t="s">
        <v>495</v>
      </c>
      <c r="M15" s="21"/>
      <c r="N15" s="21"/>
      <c r="O15" s="21"/>
    </row>
    <row r="16" spans="1:15" x14ac:dyDescent="0.25">
      <c r="A16" s="793" t="s">
        <v>598</v>
      </c>
      <c r="B16" s="1142">
        <v>45427</v>
      </c>
      <c r="C16" s="956" t="s">
        <v>348</v>
      </c>
      <c r="D16" s="956" t="s">
        <v>382</v>
      </c>
      <c r="E16" s="907">
        <v>282535873</v>
      </c>
      <c r="F16" s="79" t="s">
        <v>497</v>
      </c>
      <c r="H16" s="1143">
        <v>45427</v>
      </c>
      <c r="I16" s="956" t="s">
        <v>348</v>
      </c>
      <c r="J16" s="956" t="s">
        <v>382</v>
      </c>
      <c r="K16" s="908">
        <v>694507589</v>
      </c>
      <c r="L16" s="802" t="s">
        <v>497</v>
      </c>
      <c r="M16" s="21"/>
      <c r="N16" s="21"/>
      <c r="O16" s="21"/>
    </row>
    <row r="17" spans="1:15" x14ac:dyDescent="0.25">
      <c r="A17" s="793" t="s">
        <v>498</v>
      </c>
      <c r="B17" s="1142">
        <v>45673</v>
      </c>
      <c r="C17" s="956" t="s">
        <v>348</v>
      </c>
      <c r="D17" s="956" t="s">
        <v>382</v>
      </c>
      <c r="E17" s="907">
        <v>6716193728</v>
      </c>
      <c r="F17" s="79" t="s">
        <v>495</v>
      </c>
      <c r="H17" s="1143">
        <v>45620</v>
      </c>
      <c r="I17" s="956" t="s">
        <v>348</v>
      </c>
      <c r="J17" s="956" t="s">
        <v>382</v>
      </c>
      <c r="K17" s="907">
        <v>8104750137</v>
      </c>
      <c r="L17" s="802" t="s">
        <v>495</v>
      </c>
      <c r="M17" s="21"/>
      <c r="N17" s="21"/>
      <c r="O17" s="21"/>
    </row>
    <row r="18" spans="1:15" x14ac:dyDescent="0.25">
      <c r="A18" s="793" t="s">
        <v>499</v>
      </c>
      <c r="B18" s="1142">
        <v>45716</v>
      </c>
      <c r="C18" s="956" t="s">
        <v>348</v>
      </c>
      <c r="D18" s="956" t="s">
        <v>382</v>
      </c>
      <c r="E18" s="907">
        <v>3346149866</v>
      </c>
      <c r="F18" s="21" t="s">
        <v>495</v>
      </c>
      <c r="H18" s="1144">
        <v>45618</v>
      </c>
      <c r="I18" s="956" t="s">
        <v>348</v>
      </c>
      <c r="J18" s="956" t="s">
        <v>382</v>
      </c>
      <c r="K18" s="907">
        <v>2907969648</v>
      </c>
      <c r="L18" s="802" t="s">
        <v>497</v>
      </c>
      <c r="M18" s="21"/>
      <c r="N18" s="21"/>
      <c r="O18" s="21"/>
    </row>
    <row r="19" spans="1:15" x14ac:dyDescent="0.25">
      <c r="A19" s="1112" t="s">
        <v>753</v>
      </c>
      <c r="B19" s="1142">
        <v>45699</v>
      </c>
      <c r="C19" s="956" t="s">
        <v>348</v>
      </c>
      <c r="D19" s="956" t="s">
        <v>382</v>
      </c>
      <c r="E19" s="907">
        <v>4043750006</v>
      </c>
      <c r="F19" s="79" t="s">
        <v>497</v>
      </c>
      <c r="H19" s="1145">
        <v>45635</v>
      </c>
      <c r="I19" s="956" t="s">
        <v>348</v>
      </c>
      <c r="J19" s="956" t="s">
        <v>382</v>
      </c>
      <c r="K19" s="908">
        <v>3681250004</v>
      </c>
      <c r="L19" s="802" t="s">
        <v>497</v>
      </c>
      <c r="M19" s="21"/>
      <c r="N19" s="21"/>
      <c r="O19" s="21"/>
    </row>
    <row r="20" spans="1:15" x14ac:dyDescent="0.25">
      <c r="A20" s="793" t="s">
        <v>690</v>
      </c>
      <c r="B20" s="1142">
        <v>45708</v>
      </c>
      <c r="C20" s="956" t="s">
        <v>348</v>
      </c>
      <c r="D20" s="956" t="s">
        <v>382</v>
      </c>
      <c r="E20" s="907">
        <v>2006062504</v>
      </c>
      <c r="F20" s="21" t="s">
        <v>495</v>
      </c>
      <c r="H20" s="1145">
        <v>45621</v>
      </c>
      <c r="I20" s="956" t="s">
        <v>348</v>
      </c>
      <c r="J20" s="956" t="s">
        <v>382</v>
      </c>
      <c r="K20" s="908">
        <v>1680482349</v>
      </c>
      <c r="L20" s="802" t="s">
        <v>495</v>
      </c>
      <c r="M20" s="21"/>
      <c r="N20" s="21"/>
      <c r="O20" s="21"/>
    </row>
    <row r="21" spans="1:15" x14ac:dyDescent="0.25">
      <c r="A21" s="793" t="s">
        <v>500</v>
      </c>
      <c r="B21" s="1142">
        <v>45702</v>
      </c>
      <c r="C21" s="956" t="s">
        <v>348</v>
      </c>
      <c r="D21" s="956" t="s">
        <v>382</v>
      </c>
      <c r="E21" s="907">
        <v>988687079</v>
      </c>
      <c r="F21" s="21" t="s">
        <v>497</v>
      </c>
      <c r="H21" s="1143">
        <v>45642</v>
      </c>
      <c r="I21" s="956" t="s">
        <v>348</v>
      </c>
      <c r="J21" s="956" t="s">
        <v>382</v>
      </c>
      <c r="K21" s="907">
        <v>917675000</v>
      </c>
      <c r="L21" s="802" t="s">
        <v>497</v>
      </c>
      <c r="M21" s="21"/>
      <c r="N21" s="21"/>
      <c r="O21" s="21"/>
    </row>
    <row r="22" spans="1:15" x14ac:dyDescent="0.25">
      <c r="A22" s="793" t="s">
        <v>501</v>
      </c>
      <c r="B22" s="1142">
        <v>45689</v>
      </c>
      <c r="C22" s="956" t="s">
        <v>348</v>
      </c>
      <c r="D22" s="956" t="s">
        <v>382</v>
      </c>
      <c r="E22" s="907">
        <v>886509935</v>
      </c>
      <c r="F22" s="21" t="s">
        <v>497</v>
      </c>
      <c r="H22" s="1143">
        <v>45623</v>
      </c>
      <c r="I22" s="956" t="s">
        <v>348</v>
      </c>
      <c r="J22" s="956" t="s">
        <v>382</v>
      </c>
      <c r="K22" s="907">
        <v>913680756</v>
      </c>
      <c r="L22" s="802" t="s">
        <v>497</v>
      </c>
      <c r="M22" s="21"/>
      <c r="N22" s="21"/>
      <c r="O22" s="21"/>
    </row>
    <row r="23" spans="1:15" x14ac:dyDescent="0.25">
      <c r="A23" s="793" t="s">
        <v>634</v>
      </c>
      <c r="B23" s="1142">
        <v>45731</v>
      </c>
      <c r="C23" s="956" t="s">
        <v>348</v>
      </c>
      <c r="D23" s="956" t="s">
        <v>382</v>
      </c>
      <c r="E23" s="907">
        <v>2212043233</v>
      </c>
      <c r="F23" s="21" t="s">
        <v>497</v>
      </c>
      <c r="H23" s="1143">
        <v>45626</v>
      </c>
      <c r="I23" s="956" t="s">
        <v>348</v>
      </c>
      <c r="J23" s="956" t="s">
        <v>382</v>
      </c>
      <c r="K23" s="907">
        <v>2236922424</v>
      </c>
      <c r="L23" s="802" t="s">
        <v>497</v>
      </c>
      <c r="M23" s="21"/>
      <c r="N23" s="21"/>
      <c r="O23" s="21"/>
    </row>
    <row r="24" spans="1:15" x14ac:dyDescent="0.25">
      <c r="A24" s="793" t="s">
        <v>502</v>
      </c>
      <c r="B24" s="1142">
        <v>45735</v>
      </c>
      <c r="C24" s="956" t="s">
        <v>348</v>
      </c>
      <c r="D24" s="956" t="s">
        <v>382</v>
      </c>
      <c r="E24" s="907">
        <v>2247339258</v>
      </c>
      <c r="F24" s="21" t="s">
        <v>497</v>
      </c>
      <c r="H24" s="1143">
        <v>45569</v>
      </c>
      <c r="I24" s="956" t="s">
        <v>348</v>
      </c>
      <c r="J24" s="956" t="s">
        <v>382</v>
      </c>
      <c r="K24" s="907">
        <v>1819006547</v>
      </c>
      <c r="L24" s="802" t="s">
        <v>497</v>
      </c>
      <c r="M24" s="21"/>
      <c r="N24" s="21"/>
      <c r="O24" s="21"/>
    </row>
    <row r="25" spans="1:15" x14ac:dyDescent="0.25">
      <c r="A25" s="793" t="s">
        <v>503</v>
      </c>
      <c r="B25" s="1142">
        <v>45710</v>
      </c>
      <c r="C25" s="956" t="s">
        <v>348</v>
      </c>
      <c r="D25" s="956" t="s">
        <v>382</v>
      </c>
      <c r="E25" s="907">
        <v>2732959937</v>
      </c>
      <c r="F25" s="79" t="s">
        <v>497</v>
      </c>
      <c r="H25" s="1143">
        <v>45633</v>
      </c>
      <c r="I25" s="956" t="s">
        <v>348</v>
      </c>
      <c r="J25" s="956" t="s">
        <v>382</v>
      </c>
      <c r="K25" s="907">
        <v>1416712824</v>
      </c>
      <c r="L25" s="802" t="s">
        <v>497</v>
      </c>
      <c r="M25" s="21"/>
      <c r="N25" s="21"/>
      <c r="O25" s="21"/>
    </row>
    <row r="26" spans="1:15" x14ac:dyDescent="0.25">
      <c r="A26" s="79" t="s">
        <v>735</v>
      </c>
      <c r="B26" s="1142">
        <v>45680</v>
      </c>
      <c r="C26" s="956" t="s">
        <v>348</v>
      </c>
      <c r="D26" s="956" t="s">
        <v>382</v>
      </c>
      <c r="E26" s="907">
        <v>345073802</v>
      </c>
      <c r="F26" s="79" t="s">
        <v>497</v>
      </c>
      <c r="H26" s="906"/>
      <c r="I26" s="956"/>
      <c r="K26" s="907"/>
      <c r="L26" s="802"/>
      <c r="M26" s="21"/>
      <c r="N26" s="21"/>
      <c r="O26" s="21"/>
    </row>
    <row r="27" spans="1:15" x14ac:dyDescent="0.25">
      <c r="A27" s="1105" t="s">
        <v>749</v>
      </c>
      <c r="C27" s="956"/>
      <c r="E27" s="907"/>
      <c r="H27" s="1142">
        <v>45317</v>
      </c>
      <c r="I27" s="956" t="s">
        <v>348</v>
      </c>
      <c r="J27" s="956" t="s">
        <v>382</v>
      </c>
      <c r="K27" s="907">
        <v>1020000000</v>
      </c>
      <c r="L27" s="802" t="s">
        <v>495</v>
      </c>
      <c r="M27" s="21"/>
      <c r="N27" s="21"/>
      <c r="O27" s="21"/>
    </row>
    <row r="28" spans="1:15" x14ac:dyDescent="0.25">
      <c r="A28" s="793" t="s">
        <v>496</v>
      </c>
      <c r="B28" s="1143">
        <v>45107</v>
      </c>
      <c r="C28" s="956" t="s">
        <v>348</v>
      </c>
      <c r="D28" s="956" t="s">
        <v>382</v>
      </c>
      <c r="E28" s="907">
        <v>4237734</v>
      </c>
      <c r="F28" s="907" t="s">
        <v>519</v>
      </c>
      <c r="H28" s="1143">
        <v>45107</v>
      </c>
      <c r="I28" s="956" t="s">
        <v>348</v>
      </c>
      <c r="J28" s="956" t="s">
        <v>382</v>
      </c>
      <c r="K28" s="907">
        <v>4237734</v>
      </c>
      <c r="L28" s="802" t="s">
        <v>519</v>
      </c>
    </row>
    <row r="29" spans="1:15" x14ac:dyDescent="0.25">
      <c r="A29" s="1039" t="s">
        <v>199</v>
      </c>
      <c r="B29" s="715"/>
      <c r="C29" s="716"/>
      <c r="D29" s="716" t="s">
        <v>677</v>
      </c>
      <c r="E29" s="715"/>
      <c r="F29" s="715"/>
      <c r="G29" s="715"/>
      <c r="H29" s="715"/>
      <c r="I29" s="716"/>
      <c r="J29" s="716" t="s">
        <v>677</v>
      </c>
      <c r="K29" s="715"/>
      <c r="L29" s="1040"/>
    </row>
    <row r="30" spans="1:15" x14ac:dyDescent="0.25">
      <c r="A30" s="793" t="s">
        <v>513</v>
      </c>
      <c r="B30" s="1143">
        <v>45363</v>
      </c>
      <c r="C30" s="956" t="s">
        <v>348</v>
      </c>
      <c r="D30" s="956" t="s">
        <v>382</v>
      </c>
      <c r="E30" s="907">
        <v>0</v>
      </c>
      <c r="F30" s="79" t="s">
        <v>497</v>
      </c>
      <c r="H30" s="1143">
        <v>45363</v>
      </c>
      <c r="I30" s="956" t="s">
        <v>348</v>
      </c>
      <c r="J30" s="956" t="s">
        <v>382</v>
      </c>
      <c r="K30" s="907">
        <v>5000000000</v>
      </c>
      <c r="L30" s="820" t="s">
        <v>497</v>
      </c>
    </row>
    <row r="31" spans="1:15" x14ac:dyDescent="0.25">
      <c r="A31" s="793" t="s">
        <v>514</v>
      </c>
      <c r="B31" s="1143">
        <v>45603</v>
      </c>
      <c r="C31" s="956" t="s">
        <v>348</v>
      </c>
      <c r="D31" s="956" t="s">
        <v>382</v>
      </c>
      <c r="E31" s="907">
        <v>5000000000</v>
      </c>
      <c r="F31" s="79" t="s">
        <v>497</v>
      </c>
      <c r="H31" s="1143">
        <v>45603</v>
      </c>
      <c r="I31" s="956" t="s">
        <v>348</v>
      </c>
      <c r="J31" s="956" t="s">
        <v>382</v>
      </c>
      <c r="K31" s="907">
        <v>5000000000</v>
      </c>
      <c r="L31" s="820" t="s">
        <v>497</v>
      </c>
    </row>
    <row r="32" spans="1:15" x14ac:dyDescent="0.25">
      <c r="A32" s="793" t="s">
        <v>516</v>
      </c>
      <c r="B32" s="1143">
        <v>45456</v>
      </c>
      <c r="C32" s="956" t="s">
        <v>348</v>
      </c>
      <c r="D32" s="956" t="s">
        <v>382</v>
      </c>
      <c r="E32" s="907">
        <v>2500000000</v>
      </c>
      <c r="F32" s="79" t="s">
        <v>497</v>
      </c>
      <c r="H32" s="1143">
        <v>45456</v>
      </c>
      <c r="I32" s="956" t="s">
        <v>348</v>
      </c>
      <c r="J32" s="956" t="s">
        <v>382</v>
      </c>
      <c r="K32" s="907">
        <v>2500000000</v>
      </c>
      <c r="L32" s="820" t="s">
        <v>497</v>
      </c>
    </row>
    <row r="33" spans="1:15" x14ac:dyDescent="0.25">
      <c r="A33" s="817" t="s">
        <v>517</v>
      </c>
      <c r="B33" s="1143">
        <v>45729</v>
      </c>
      <c r="C33" s="641" t="s">
        <v>348</v>
      </c>
      <c r="D33" s="641" t="s">
        <v>382</v>
      </c>
      <c r="E33" s="642">
        <v>1500000000</v>
      </c>
      <c r="F33" s="642" t="s">
        <v>497</v>
      </c>
      <c r="H33" s="1143">
        <v>45729</v>
      </c>
      <c r="I33" s="641" t="s">
        <v>348</v>
      </c>
      <c r="J33" s="641" t="s">
        <v>382</v>
      </c>
      <c r="K33" s="642">
        <v>0</v>
      </c>
      <c r="L33" s="820" t="s">
        <v>497</v>
      </c>
    </row>
    <row r="34" spans="1:15" x14ac:dyDescent="0.25">
      <c r="A34" s="793" t="s">
        <v>518</v>
      </c>
      <c r="B34" s="1143">
        <v>45547</v>
      </c>
      <c r="C34" s="956" t="s">
        <v>348</v>
      </c>
      <c r="D34" s="956" t="s">
        <v>382</v>
      </c>
      <c r="E34" s="907">
        <v>2500000000</v>
      </c>
      <c r="F34" s="79" t="s">
        <v>497</v>
      </c>
      <c r="H34" s="1143">
        <v>45547</v>
      </c>
      <c r="I34" s="956" t="s">
        <v>348</v>
      </c>
      <c r="J34" s="956" t="s">
        <v>382</v>
      </c>
      <c r="K34" s="907">
        <v>2500000000</v>
      </c>
      <c r="L34" s="820" t="s">
        <v>497</v>
      </c>
    </row>
    <row r="35" spans="1:15" x14ac:dyDescent="0.25">
      <c r="A35" s="793" t="s">
        <v>757</v>
      </c>
      <c r="B35" s="1143">
        <v>45630</v>
      </c>
      <c r="C35" s="956" t="s">
        <v>348</v>
      </c>
      <c r="D35" s="956" t="s">
        <v>382</v>
      </c>
      <c r="E35" s="907">
        <v>4435965000</v>
      </c>
      <c r="F35" s="79" t="s">
        <v>497</v>
      </c>
      <c r="H35" s="906"/>
      <c r="I35" s="956" t="s">
        <v>348</v>
      </c>
      <c r="J35" s="956" t="s">
        <v>382</v>
      </c>
      <c r="K35" s="907">
        <v>4435965000</v>
      </c>
      <c r="L35" s="820" t="s">
        <v>497</v>
      </c>
    </row>
    <row r="36" spans="1:15" x14ac:dyDescent="0.25">
      <c r="A36" s="793" t="s">
        <v>758</v>
      </c>
      <c r="B36" s="1143">
        <v>45646</v>
      </c>
      <c r="C36" s="956" t="s">
        <v>348</v>
      </c>
      <c r="D36" s="956" t="s">
        <v>382</v>
      </c>
      <c r="E36" s="907">
        <v>4431546990</v>
      </c>
      <c r="F36" s="79" t="s">
        <v>497</v>
      </c>
      <c r="H36" s="906"/>
      <c r="I36" s="956" t="s">
        <v>348</v>
      </c>
      <c r="J36" s="956" t="s">
        <v>382</v>
      </c>
      <c r="K36" s="907">
        <v>4431546990</v>
      </c>
      <c r="L36" s="820" t="s">
        <v>497</v>
      </c>
    </row>
    <row r="37" spans="1:15" x14ac:dyDescent="0.25">
      <c r="A37" s="793"/>
      <c r="B37" s="906"/>
      <c r="C37" s="956"/>
      <c r="E37" s="907"/>
      <c r="H37" s="906"/>
      <c r="I37" s="956"/>
      <c r="K37" s="907"/>
      <c r="L37" s="820"/>
    </row>
    <row r="38" spans="1:15" x14ac:dyDescent="0.25">
      <c r="A38" s="801" t="s">
        <v>389</v>
      </c>
      <c r="C38" s="956"/>
      <c r="D38" s="956" t="s">
        <v>677</v>
      </c>
      <c r="I38" s="956"/>
      <c r="J38" s="956" t="s">
        <v>677</v>
      </c>
      <c r="L38" s="820"/>
    </row>
    <row r="39" spans="1:15" x14ac:dyDescent="0.25">
      <c r="A39" s="793"/>
      <c r="C39" s="956"/>
      <c r="I39" s="956"/>
      <c r="L39" s="820"/>
    </row>
    <row r="40" spans="1:15" x14ac:dyDescent="0.25">
      <c r="A40" s="803" t="s">
        <v>504</v>
      </c>
      <c r="C40" s="956"/>
      <c r="D40" s="956" t="s">
        <v>677</v>
      </c>
      <c r="I40" s="956"/>
      <c r="J40" s="956" t="s">
        <v>677</v>
      </c>
      <c r="L40" s="802"/>
    </row>
    <row r="41" spans="1:15" x14ac:dyDescent="0.25">
      <c r="A41" s="56" t="s">
        <v>392</v>
      </c>
      <c r="C41" s="956"/>
      <c r="D41" s="956" t="s">
        <v>677</v>
      </c>
      <c r="I41" s="956"/>
      <c r="J41" s="956" t="s">
        <v>677</v>
      </c>
      <c r="L41" s="802"/>
    </row>
    <row r="42" spans="1:15" x14ac:dyDescent="0.25">
      <c r="A42" s="804" t="s">
        <v>390</v>
      </c>
      <c r="B42" s="138"/>
      <c r="C42" s="132"/>
      <c r="D42" s="132" t="s">
        <v>677</v>
      </c>
      <c r="E42" s="138"/>
      <c r="F42" s="138"/>
      <c r="G42" s="138"/>
      <c r="H42" s="138"/>
      <c r="I42" s="132"/>
      <c r="J42" s="132" t="s">
        <v>677</v>
      </c>
      <c r="K42" s="138"/>
      <c r="L42" s="805"/>
    </row>
    <row r="43" spans="1:15" x14ac:dyDescent="0.25">
      <c r="A43" s="793" t="s">
        <v>496</v>
      </c>
      <c r="B43" s="1142">
        <v>45710</v>
      </c>
      <c r="C43" s="956" t="s">
        <v>348</v>
      </c>
      <c r="D43" s="956" t="s">
        <v>382</v>
      </c>
      <c r="E43" s="907">
        <v>54454271</v>
      </c>
      <c r="F43" s="79" t="s">
        <v>495</v>
      </c>
      <c r="H43" s="1143">
        <v>45473</v>
      </c>
      <c r="I43" s="956" t="s">
        <v>348</v>
      </c>
      <c r="J43" s="956" t="s">
        <v>382</v>
      </c>
      <c r="K43" s="907">
        <v>11595075</v>
      </c>
      <c r="L43" s="820" t="s">
        <v>495</v>
      </c>
      <c r="M43" s="24"/>
      <c r="N43" s="24"/>
      <c r="O43" s="24"/>
    </row>
    <row r="44" spans="1:15" x14ac:dyDescent="0.25">
      <c r="A44" s="793" t="s">
        <v>598</v>
      </c>
      <c r="B44" s="1142">
        <v>45427</v>
      </c>
      <c r="C44" s="956" t="s">
        <v>348</v>
      </c>
      <c r="D44" s="956" t="s">
        <v>382</v>
      </c>
      <c r="E44" s="907">
        <v>4459607</v>
      </c>
      <c r="F44" s="79" t="s">
        <v>497</v>
      </c>
      <c r="H44" s="1143">
        <v>45427</v>
      </c>
      <c r="I44" s="956" t="s">
        <v>348</v>
      </c>
      <c r="J44" s="956" t="s">
        <v>382</v>
      </c>
      <c r="K44" s="909">
        <v>21905309</v>
      </c>
      <c r="L44" s="820" t="s">
        <v>497</v>
      </c>
    </row>
    <row r="45" spans="1:15" x14ac:dyDescent="0.25">
      <c r="A45" s="793" t="s">
        <v>498</v>
      </c>
      <c r="B45" s="1142">
        <v>45673</v>
      </c>
      <c r="C45" s="956" t="s">
        <v>348</v>
      </c>
      <c r="D45" s="956" t="s">
        <v>382</v>
      </c>
      <c r="E45" s="907">
        <v>251859636</v>
      </c>
      <c r="F45" s="79" t="s">
        <v>495</v>
      </c>
      <c r="H45" s="1143">
        <v>45620</v>
      </c>
      <c r="I45" s="956" t="s">
        <v>348</v>
      </c>
      <c r="J45" s="956" t="s">
        <v>382</v>
      </c>
      <c r="K45" s="907">
        <v>358084363</v>
      </c>
      <c r="L45" s="820" t="s">
        <v>495</v>
      </c>
    </row>
    <row r="46" spans="1:15" x14ac:dyDescent="0.25">
      <c r="A46" s="793" t="s">
        <v>499</v>
      </c>
      <c r="B46" s="1142">
        <v>45716</v>
      </c>
      <c r="C46" s="956" t="s">
        <v>348</v>
      </c>
      <c r="D46" s="956" t="s">
        <v>382</v>
      </c>
      <c r="E46" s="907">
        <v>175558157</v>
      </c>
      <c r="F46" s="79" t="s">
        <v>495</v>
      </c>
      <c r="H46" s="1144">
        <v>45618</v>
      </c>
      <c r="I46" s="956" t="s">
        <v>348</v>
      </c>
      <c r="J46" s="956" t="s">
        <v>382</v>
      </c>
      <c r="K46" s="907">
        <v>168357512</v>
      </c>
      <c r="L46" s="820" t="s">
        <v>497</v>
      </c>
    </row>
    <row r="47" spans="1:15" x14ac:dyDescent="0.25">
      <c r="A47" s="1112" t="s">
        <v>753</v>
      </c>
      <c r="B47" s="1142">
        <v>45699</v>
      </c>
      <c r="C47" s="956" t="s">
        <v>348</v>
      </c>
      <c r="D47" s="956" t="s">
        <v>382</v>
      </c>
      <c r="E47" s="907">
        <v>191465420</v>
      </c>
      <c r="F47" s="79" t="s">
        <v>497</v>
      </c>
      <c r="H47" s="1145">
        <v>45635</v>
      </c>
      <c r="I47" s="956" t="s">
        <v>348</v>
      </c>
      <c r="J47" s="956" t="s">
        <v>382</v>
      </c>
      <c r="K47" s="907">
        <v>193704616</v>
      </c>
      <c r="L47" s="820" t="s">
        <v>497</v>
      </c>
    </row>
    <row r="48" spans="1:15" x14ac:dyDescent="0.25">
      <c r="A48" s="793" t="s">
        <v>690</v>
      </c>
      <c r="B48" s="1142">
        <v>45708</v>
      </c>
      <c r="C48" s="956" t="s">
        <v>348</v>
      </c>
      <c r="D48" s="956" t="s">
        <v>382</v>
      </c>
      <c r="E48" s="907">
        <v>125260599</v>
      </c>
      <c r="F48" s="79" t="s">
        <v>495</v>
      </c>
      <c r="H48" s="1145">
        <v>45621</v>
      </c>
      <c r="I48" s="956" t="s">
        <v>348</v>
      </c>
      <c r="J48" s="956" t="s">
        <v>382</v>
      </c>
      <c r="K48" s="907">
        <v>96351639</v>
      </c>
      <c r="L48" s="820" t="s">
        <v>495</v>
      </c>
    </row>
    <row r="49" spans="1:12" x14ac:dyDescent="0.25">
      <c r="A49" s="793" t="s">
        <v>500</v>
      </c>
      <c r="B49" s="1142">
        <v>45702</v>
      </c>
      <c r="C49" s="956" t="s">
        <v>348</v>
      </c>
      <c r="D49" s="956" t="s">
        <v>382</v>
      </c>
      <c r="E49" s="907">
        <v>51526998</v>
      </c>
      <c r="F49" s="79" t="s">
        <v>497</v>
      </c>
      <c r="H49" s="1143">
        <v>45642</v>
      </c>
      <c r="I49" s="956" t="s">
        <v>348</v>
      </c>
      <c r="J49" s="956" t="s">
        <v>382</v>
      </c>
      <c r="K49" s="907">
        <v>59692303</v>
      </c>
      <c r="L49" s="820" t="s">
        <v>497</v>
      </c>
    </row>
    <row r="50" spans="1:12" x14ac:dyDescent="0.25">
      <c r="A50" s="793" t="s">
        <v>678</v>
      </c>
      <c r="B50" s="1142">
        <v>45689</v>
      </c>
      <c r="C50" s="956" t="s">
        <v>348</v>
      </c>
      <c r="D50" s="956" t="s">
        <v>382</v>
      </c>
      <c r="E50" s="907">
        <v>35381654</v>
      </c>
      <c r="F50" s="79" t="s">
        <v>497</v>
      </c>
      <c r="H50" s="1143">
        <v>45623</v>
      </c>
      <c r="I50" s="956" t="s">
        <v>348</v>
      </c>
      <c r="J50" s="956" t="s">
        <v>382</v>
      </c>
      <c r="K50" s="908">
        <v>37785183</v>
      </c>
      <c r="L50" s="820" t="s">
        <v>497</v>
      </c>
    </row>
    <row r="51" spans="1:12" x14ac:dyDescent="0.25">
      <c r="A51" s="793" t="s">
        <v>634</v>
      </c>
      <c r="B51" s="1142">
        <v>45731</v>
      </c>
      <c r="C51" s="956" t="s">
        <v>348</v>
      </c>
      <c r="D51" s="956" t="s">
        <v>382</v>
      </c>
      <c r="E51" s="907">
        <v>119155543</v>
      </c>
      <c r="F51" s="79" t="s">
        <v>497</v>
      </c>
      <c r="H51" s="1143">
        <v>45626</v>
      </c>
      <c r="I51" s="956" t="s">
        <v>348</v>
      </c>
      <c r="J51" s="956" t="s">
        <v>382</v>
      </c>
      <c r="K51" s="908">
        <v>128564116</v>
      </c>
      <c r="L51" s="820" t="s">
        <v>497</v>
      </c>
    </row>
    <row r="52" spans="1:12" x14ac:dyDescent="0.25">
      <c r="A52" s="793" t="s">
        <v>502</v>
      </c>
      <c r="B52" s="1142">
        <v>45735</v>
      </c>
      <c r="C52" s="956" t="s">
        <v>348</v>
      </c>
      <c r="D52" s="956" t="s">
        <v>382</v>
      </c>
      <c r="E52" s="907">
        <v>108747224</v>
      </c>
      <c r="F52" s="79" t="s">
        <v>497</v>
      </c>
      <c r="H52" s="1143">
        <v>45569</v>
      </c>
      <c r="I52" s="956" t="s">
        <v>348</v>
      </c>
      <c r="J52" s="956" t="s">
        <v>382</v>
      </c>
      <c r="K52" s="907">
        <v>85614329</v>
      </c>
      <c r="L52" s="820" t="s">
        <v>497</v>
      </c>
    </row>
    <row r="53" spans="1:12" x14ac:dyDescent="0.25">
      <c r="A53" s="793" t="s">
        <v>503</v>
      </c>
      <c r="B53" s="1143">
        <v>45710</v>
      </c>
      <c r="C53" s="956" t="s">
        <v>348</v>
      </c>
      <c r="D53" s="956" t="s">
        <v>382</v>
      </c>
      <c r="E53" s="907">
        <v>234970876</v>
      </c>
      <c r="F53" s="79" t="s">
        <v>497</v>
      </c>
      <c r="H53" s="1143">
        <v>45633</v>
      </c>
      <c r="I53" s="956" t="s">
        <v>348</v>
      </c>
      <c r="J53" s="956" t="s">
        <v>382</v>
      </c>
      <c r="K53" s="907">
        <v>141897826</v>
      </c>
      <c r="L53" s="820" t="s">
        <v>497</v>
      </c>
    </row>
    <row r="54" spans="1:12" x14ac:dyDescent="0.25">
      <c r="A54" s="79" t="s">
        <v>735</v>
      </c>
      <c r="B54" s="1142">
        <v>45680</v>
      </c>
      <c r="C54" s="956" t="s">
        <v>348</v>
      </c>
      <c r="D54" s="956" t="s">
        <v>382</v>
      </c>
      <c r="E54" s="907">
        <v>21348728</v>
      </c>
      <c r="F54" s="79" t="s">
        <v>497</v>
      </c>
      <c r="H54" s="906"/>
      <c r="I54" s="956"/>
      <c r="K54" s="907"/>
      <c r="L54" s="820"/>
    </row>
    <row r="55" spans="1:12" x14ac:dyDescent="0.25">
      <c r="A55" s="1105" t="s">
        <v>749</v>
      </c>
      <c r="B55" s="1143">
        <v>45317</v>
      </c>
      <c r="C55" s="956" t="s">
        <v>348</v>
      </c>
      <c r="D55" s="956" t="s">
        <v>382</v>
      </c>
      <c r="E55" s="907">
        <v>13413699</v>
      </c>
      <c r="F55" s="79" t="s">
        <v>495</v>
      </c>
      <c r="H55" s="1142">
        <v>45317</v>
      </c>
      <c r="I55" s="956" t="s">
        <v>348</v>
      </c>
      <c r="J55" s="956" t="s">
        <v>382</v>
      </c>
      <c r="K55" s="907">
        <v>13413699</v>
      </c>
      <c r="L55" s="820" t="s">
        <v>495</v>
      </c>
    </row>
    <row r="56" spans="1:12" x14ac:dyDescent="0.25">
      <c r="A56" s="804" t="s">
        <v>393</v>
      </c>
      <c r="B56" s="138"/>
      <c r="C56" s="132"/>
      <c r="D56" s="132"/>
      <c r="E56" s="138"/>
      <c r="F56" s="138"/>
      <c r="G56" s="138"/>
      <c r="H56" s="138"/>
      <c r="I56" s="132"/>
      <c r="J56" s="132"/>
      <c r="K56" s="138"/>
      <c r="L56" s="805"/>
    </row>
    <row r="57" spans="1:12" x14ac:dyDescent="0.25">
      <c r="A57" s="793" t="s">
        <v>496</v>
      </c>
      <c r="B57" s="906"/>
      <c r="C57" s="956" t="s">
        <v>348</v>
      </c>
      <c r="D57" s="956" t="s">
        <v>382</v>
      </c>
      <c r="E57" s="907">
        <v>-49938729.999999993</v>
      </c>
      <c r="F57" s="79" t="s">
        <v>495</v>
      </c>
      <c r="I57" s="956" t="s">
        <v>348</v>
      </c>
      <c r="J57" s="956" t="s">
        <v>382</v>
      </c>
      <c r="K57" s="907">
        <v>-11487442.22580645</v>
      </c>
      <c r="L57" s="818" t="s">
        <v>495</v>
      </c>
    </row>
    <row r="58" spans="1:12" x14ac:dyDescent="0.25">
      <c r="A58" s="793" t="s">
        <v>598</v>
      </c>
      <c r="B58" s="906"/>
      <c r="C58" s="956" t="s">
        <v>348</v>
      </c>
      <c r="D58" s="956" t="s">
        <v>382</v>
      </c>
      <c r="E58" s="907">
        <v>-2911465.064516129</v>
      </c>
      <c r="F58" s="79" t="s">
        <v>497</v>
      </c>
      <c r="I58" s="956" t="s">
        <v>348</v>
      </c>
      <c r="J58" s="956" t="s">
        <v>382</v>
      </c>
      <c r="K58" s="907">
        <v>-18099787.967741936</v>
      </c>
      <c r="L58" s="818" t="s">
        <v>497</v>
      </c>
    </row>
    <row r="59" spans="1:12" x14ac:dyDescent="0.25">
      <c r="A59" s="793" t="s">
        <v>498</v>
      </c>
      <c r="B59" s="906"/>
      <c r="C59" s="956" t="s">
        <v>348</v>
      </c>
      <c r="D59" s="956" t="s">
        <v>382</v>
      </c>
      <c r="E59" s="907">
        <v>-220842307.36666664</v>
      </c>
      <c r="F59" s="79" t="s">
        <v>495</v>
      </c>
      <c r="I59" s="956" t="s">
        <v>348</v>
      </c>
      <c r="J59" s="956" t="s">
        <v>382</v>
      </c>
      <c r="K59" s="907">
        <v>-320004224</v>
      </c>
      <c r="L59" s="818" t="s">
        <v>495</v>
      </c>
    </row>
    <row r="60" spans="1:12" x14ac:dyDescent="0.25">
      <c r="A60" s="793" t="s">
        <v>499</v>
      </c>
      <c r="B60" s="906"/>
      <c r="C60" s="956" t="s">
        <v>348</v>
      </c>
      <c r="D60" s="956" t="s">
        <v>382</v>
      </c>
      <c r="E60" s="907">
        <v>-159840072.45161289</v>
      </c>
      <c r="F60" s="79" t="s">
        <v>495</v>
      </c>
      <c r="I60" s="956" t="s">
        <v>348</v>
      </c>
      <c r="J60" s="956" t="s">
        <v>382</v>
      </c>
      <c r="K60" s="907">
        <v>-151529608</v>
      </c>
      <c r="L60" s="818" t="s">
        <v>497</v>
      </c>
    </row>
    <row r="61" spans="1:12" x14ac:dyDescent="0.25">
      <c r="A61" s="1112" t="s">
        <v>753</v>
      </c>
      <c r="B61" s="906"/>
      <c r="C61" s="956" t="s">
        <v>348</v>
      </c>
      <c r="D61" s="956" t="s">
        <v>382</v>
      </c>
      <c r="E61" s="907">
        <v>-169206832.88627452</v>
      </c>
      <c r="F61" s="79" t="s">
        <v>497</v>
      </c>
      <c r="I61" s="956" t="s">
        <v>348</v>
      </c>
      <c r="J61" s="956" t="s">
        <v>382</v>
      </c>
      <c r="K61" s="907">
        <v>-171857733</v>
      </c>
      <c r="L61" s="818" t="s">
        <v>497</v>
      </c>
    </row>
    <row r="62" spans="1:12" x14ac:dyDescent="0.25">
      <c r="A62" s="793" t="s">
        <v>690</v>
      </c>
      <c r="B62" s="906"/>
      <c r="C62" s="956" t="s">
        <v>348</v>
      </c>
      <c r="D62" s="956" t="s">
        <v>382</v>
      </c>
      <c r="E62" s="907">
        <v>-102161631.65406007</v>
      </c>
      <c r="F62" s="79" t="s">
        <v>495</v>
      </c>
      <c r="I62" s="956" t="s">
        <v>348</v>
      </c>
      <c r="J62" s="956" t="s">
        <v>382</v>
      </c>
      <c r="K62" s="907">
        <v>-92069558</v>
      </c>
      <c r="L62" s="818" t="s">
        <v>495</v>
      </c>
    </row>
    <row r="63" spans="1:12" x14ac:dyDescent="0.25">
      <c r="A63" s="793" t="s">
        <v>500</v>
      </c>
      <c r="B63" s="906"/>
      <c r="C63" s="956" t="s">
        <v>348</v>
      </c>
      <c r="D63" s="956" t="s">
        <v>382</v>
      </c>
      <c r="E63" s="907">
        <v>-48086776.612499997</v>
      </c>
      <c r="F63" s="79" t="s">
        <v>497</v>
      </c>
      <c r="I63" s="956" t="s">
        <v>348</v>
      </c>
      <c r="J63" s="956" t="s">
        <v>382</v>
      </c>
      <c r="K63" s="907">
        <v>-57381545</v>
      </c>
      <c r="L63" s="818" t="s">
        <v>497</v>
      </c>
    </row>
    <row r="64" spans="1:12" x14ac:dyDescent="0.25">
      <c r="A64" s="722" t="s">
        <v>501</v>
      </c>
      <c r="B64" s="906"/>
      <c r="C64" s="956" t="s">
        <v>348</v>
      </c>
      <c r="D64" s="956" t="s">
        <v>382</v>
      </c>
      <c r="E64" s="907">
        <v>-31705478.408602152</v>
      </c>
      <c r="F64" s="79" t="s">
        <v>497</v>
      </c>
      <c r="I64" s="956" t="s">
        <v>348</v>
      </c>
      <c r="J64" s="956" t="s">
        <v>382</v>
      </c>
      <c r="K64" s="907">
        <v>-35788877</v>
      </c>
      <c r="L64" s="818" t="s">
        <v>497</v>
      </c>
    </row>
    <row r="65" spans="1:14" x14ac:dyDescent="0.25">
      <c r="A65" s="793" t="s">
        <v>634</v>
      </c>
      <c r="B65" s="906"/>
      <c r="C65" s="956" t="s">
        <v>348</v>
      </c>
      <c r="D65" s="956" t="s">
        <v>382</v>
      </c>
      <c r="E65" s="907">
        <v>-98628099.258064508</v>
      </c>
      <c r="F65" s="79" t="s">
        <v>497</v>
      </c>
      <c r="I65" s="956" t="s">
        <v>348</v>
      </c>
      <c r="J65" s="956" t="s">
        <v>382</v>
      </c>
      <c r="K65" s="907">
        <v>-111368719</v>
      </c>
      <c r="L65" s="818" t="s">
        <v>497</v>
      </c>
      <c r="N65" s="907"/>
    </row>
    <row r="66" spans="1:14" x14ac:dyDescent="0.25">
      <c r="A66" s="793" t="s">
        <v>502</v>
      </c>
      <c r="B66" s="906"/>
      <c r="C66" s="956" t="s">
        <v>348</v>
      </c>
      <c r="D66" s="956" t="s">
        <v>382</v>
      </c>
      <c r="E66" s="907">
        <v>-97703518.483870953</v>
      </c>
      <c r="F66" s="79" t="s">
        <v>497</v>
      </c>
      <c r="I66" s="956" t="s">
        <v>348</v>
      </c>
      <c r="J66" s="956" t="s">
        <v>382</v>
      </c>
      <c r="K66" s="907">
        <v>-74137901</v>
      </c>
      <c r="L66" s="818" t="s">
        <v>497</v>
      </c>
      <c r="N66" s="793"/>
    </row>
    <row r="67" spans="1:14" x14ac:dyDescent="0.25">
      <c r="A67" s="793" t="s">
        <v>503</v>
      </c>
      <c r="B67" s="906"/>
      <c r="C67" s="956" t="s">
        <v>348</v>
      </c>
      <c r="D67" s="956" t="s">
        <v>382</v>
      </c>
      <c r="E67" s="907">
        <v>-215187749.35483867</v>
      </c>
      <c r="F67" s="79" t="s">
        <v>497</v>
      </c>
      <c r="I67" s="956" t="s">
        <v>348</v>
      </c>
      <c r="J67" s="956" t="s">
        <v>382</v>
      </c>
      <c r="K67" s="907">
        <v>-125445677.35483868</v>
      </c>
      <c r="L67" s="818" t="s">
        <v>497</v>
      </c>
      <c r="N67" s="793"/>
    </row>
    <row r="68" spans="1:14" x14ac:dyDescent="0.25">
      <c r="A68" s="79" t="s">
        <v>735</v>
      </c>
      <c r="B68" s="906"/>
      <c r="C68" s="956" t="s">
        <v>348</v>
      </c>
      <c r="D68" s="956" t="s">
        <v>382</v>
      </c>
      <c r="E68" s="907">
        <v>-17588490.199999996</v>
      </c>
      <c r="F68" s="79" t="s">
        <v>497</v>
      </c>
      <c r="I68" s="956"/>
      <c r="K68" s="907"/>
      <c r="L68" s="818"/>
      <c r="N68" s="793"/>
    </row>
    <row r="69" spans="1:14" x14ac:dyDescent="0.25">
      <c r="A69" s="1105" t="s">
        <v>749</v>
      </c>
      <c r="B69" s="906"/>
      <c r="C69" s="956" t="s">
        <v>348</v>
      </c>
      <c r="D69" s="956" t="s">
        <v>382</v>
      </c>
      <c r="I69" s="956" t="s">
        <v>348</v>
      </c>
      <c r="J69" s="956" t="s">
        <v>382</v>
      </c>
      <c r="K69" s="907">
        <v>-11625205.799999999</v>
      </c>
      <c r="L69" s="818" t="s">
        <v>495</v>
      </c>
      <c r="N69" s="793"/>
    </row>
    <row r="70" spans="1:14" x14ac:dyDescent="0.25">
      <c r="A70" s="793" t="s">
        <v>754</v>
      </c>
      <c r="B70" s="906"/>
      <c r="C70" s="956" t="s">
        <v>348</v>
      </c>
      <c r="D70" s="956" t="s">
        <v>382</v>
      </c>
      <c r="E70" s="907">
        <v>-49190430.3636363</v>
      </c>
      <c r="I70" s="956" t="s">
        <v>348</v>
      </c>
      <c r="J70" s="956" t="s">
        <v>382</v>
      </c>
      <c r="K70" s="907">
        <v>-98380856</v>
      </c>
      <c r="L70" s="818"/>
      <c r="N70" s="793"/>
    </row>
    <row r="71" spans="1:14" x14ac:dyDescent="0.25">
      <c r="A71" s="804" t="s">
        <v>107</v>
      </c>
      <c r="B71" s="138"/>
      <c r="C71" s="132"/>
      <c r="D71" s="132" t="s">
        <v>677</v>
      </c>
      <c r="E71" s="138"/>
      <c r="F71" s="138"/>
      <c r="G71" s="138"/>
      <c r="H71" s="138"/>
      <c r="I71" s="132"/>
      <c r="J71" s="132" t="s">
        <v>677</v>
      </c>
      <c r="K71" s="138"/>
      <c r="L71" s="805"/>
      <c r="N71" s="793"/>
    </row>
    <row r="72" spans="1:14" x14ac:dyDescent="0.25">
      <c r="A72" s="793" t="s">
        <v>750</v>
      </c>
      <c r="B72" s="1143">
        <v>45363</v>
      </c>
      <c r="C72" s="956" t="s">
        <v>348</v>
      </c>
      <c r="D72" s="956" t="s">
        <v>382</v>
      </c>
      <c r="E72" s="907">
        <v>0</v>
      </c>
      <c r="F72" s="79" t="s">
        <v>497</v>
      </c>
      <c r="H72" s="1143">
        <v>45363</v>
      </c>
      <c r="I72" s="956" t="s">
        <v>348</v>
      </c>
      <c r="J72" s="956" t="s">
        <v>382</v>
      </c>
      <c r="K72" s="907">
        <v>277410959</v>
      </c>
      <c r="L72" s="818" t="s">
        <v>497</v>
      </c>
      <c r="N72" s="793"/>
    </row>
    <row r="73" spans="1:14" x14ac:dyDescent="0.25">
      <c r="A73" s="817" t="s">
        <v>507</v>
      </c>
      <c r="B73" s="1143">
        <v>45603</v>
      </c>
      <c r="C73" s="956" t="s">
        <v>348</v>
      </c>
      <c r="D73" s="956" t="s">
        <v>382</v>
      </c>
      <c r="E73" s="908">
        <v>549965754</v>
      </c>
      <c r="F73" s="79" t="s">
        <v>497</v>
      </c>
      <c r="H73" s="1143">
        <v>45603</v>
      </c>
      <c r="I73" s="956" t="s">
        <v>348</v>
      </c>
      <c r="J73" s="956" t="s">
        <v>382</v>
      </c>
      <c r="K73" s="907">
        <v>715136987</v>
      </c>
      <c r="L73" s="818" t="s">
        <v>497</v>
      </c>
      <c r="N73" s="793"/>
    </row>
    <row r="74" spans="1:14" x14ac:dyDescent="0.25">
      <c r="A74" s="793" t="s">
        <v>751</v>
      </c>
      <c r="B74" s="1143">
        <v>45456</v>
      </c>
      <c r="C74" s="956" t="s">
        <v>348</v>
      </c>
      <c r="D74" s="956" t="s">
        <v>382</v>
      </c>
      <c r="E74" s="907">
        <v>101523973</v>
      </c>
      <c r="F74" s="79" t="s">
        <v>497</v>
      </c>
      <c r="H74" s="1143">
        <v>45456</v>
      </c>
      <c r="I74" s="956" t="s">
        <v>348</v>
      </c>
      <c r="J74" s="956" t="s">
        <v>382</v>
      </c>
      <c r="K74" s="907">
        <v>177876713</v>
      </c>
      <c r="L74" s="818" t="s">
        <v>497</v>
      </c>
      <c r="N74" s="793"/>
    </row>
    <row r="75" spans="1:14" x14ac:dyDescent="0.25">
      <c r="A75" s="817" t="s">
        <v>509</v>
      </c>
      <c r="B75" s="1143">
        <v>45729</v>
      </c>
      <c r="C75" s="956" t="s">
        <v>348</v>
      </c>
      <c r="D75" s="956" t="s">
        <v>382</v>
      </c>
      <c r="E75" s="908">
        <v>202397260</v>
      </c>
      <c r="F75" s="79" t="s">
        <v>497</v>
      </c>
      <c r="H75" s="1143">
        <v>45729</v>
      </c>
      <c r="I75" s="956" t="s">
        <v>348</v>
      </c>
      <c r="J75" s="956" t="s">
        <v>382</v>
      </c>
      <c r="K75" s="907">
        <v>0</v>
      </c>
      <c r="L75" s="818" t="s">
        <v>497</v>
      </c>
      <c r="N75" s="793"/>
    </row>
    <row r="76" spans="1:14" x14ac:dyDescent="0.25">
      <c r="A76" s="793" t="s">
        <v>510</v>
      </c>
      <c r="B76" s="1143">
        <v>45547</v>
      </c>
      <c r="C76" s="956" t="s">
        <v>348</v>
      </c>
      <c r="D76" s="956" t="s">
        <v>382</v>
      </c>
      <c r="E76" s="907">
        <v>137123288</v>
      </c>
      <c r="F76" s="79" t="s">
        <v>497</v>
      </c>
      <c r="H76" s="1143">
        <v>45547</v>
      </c>
      <c r="I76" s="956" t="s">
        <v>348</v>
      </c>
      <c r="J76" s="956" t="s">
        <v>382</v>
      </c>
      <c r="K76" s="907">
        <v>205684932</v>
      </c>
      <c r="L76" s="818" t="s">
        <v>497</v>
      </c>
      <c r="N76" s="907"/>
    </row>
    <row r="77" spans="1:14" x14ac:dyDescent="0.25">
      <c r="A77" s="793" t="s">
        <v>760</v>
      </c>
      <c r="B77" s="1143">
        <v>45630</v>
      </c>
      <c r="C77" s="956" t="s">
        <v>348</v>
      </c>
      <c r="D77" s="956" t="s">
        <v>382</v>
      </c>
      <c r="E77" s="907">
        <v>564035000</v>
      </c>
      <c r="F77" s="79" t="s">
        <v>497</v>
      </c>
      <c r="H77" s="906"/>
      <c r="I77" s="956" t="s">
        <v>348</v>
      </c>
      <c r="J77" s="956" t="s">
        <v>382</v>
      </c>
      <c r="K77" s="907">
        <v>564035000</v>
      </c>
      <c r="L77" s="818" t="s">
        <v>497</v>
      </c>
      <c r="N77" s="907"/>
    </row>
    <row r="78" spans="1:14" x14ac:dyDescent="0.25">
      <c r="A78" s="793" t="s">
        <v>761</v>
      </c>
      <c r="B78" s="1143">
        <v>45646</v>
      </c>
      <c r="C78" s="956" t="s">
        <v>348</v>
      </c>
      <c r="D78" s="956" t="s">
        <v>382</v>
      </c>
      <c r="E78" s="907">
        <v>568453010</v>
      </c>
      <c r="F78" s="79" t="s">
        <v>497</v>
      </c>
      <c r="H78" s="906"/>
      <c r="I78" s="956" t="s">
        <v>348</v>
      </c>
      <c r="J78" s="956" t="s">
        <v>382</v>
      </c>
      <c r="K78" s="907">
        <v>568453010</v>
      </c>
      <c r="L78" s="818" t="s">
        <v>497</v>
      </c>
      <c r="N78" s="907"/>
    </row>
    <row r="79" spans="1:14" x14ac:dyDescent="0.25">
      <c r="A79" s="806" t="s">
        <v>393</v>
      </c>
      <c r="B79" s="718"/>
      <c r="C79" s="719"/>
      <c r="D79" s="719" t="s">
        <v>677</v>
      </c>
      <c r="E79" s="720">
        <v>-1576929269.9727499</v>
      </c>
      <c r="F79" s="721"/>
      <c r="G79" s="721"/>
      <c r="H79" s="718"/>
      <c r="I79" s="719"/>
      <c r="J79" s="719" t="s">
        <v>677</v>
      </c>
      <c r="K79" s="720">
        <v>-2124977068.0941715</v>
      </c>
      <c r="L79" s="807"/>
      <c r="N79" s="907"/>
    </row>
    <row r="80" spans="1:14" x14ac:dyDescent="0.25">
      <c r="A80" s="300" t="s">
        <v>3</v>
      </c>
      <c r="B80" s="1106"/>
      <c r="C80" s="808"/>
      <c r="D80" s="809"/>
      <c r="E80" s="809">
        <v>47806501314.922607</v>
      </c>
      <c r="F80" s="809"/>
      <c r="G80" s="809"/>
      <c r="H80" s="809"/>
      <c r="I80" s="809"/>
      <c r="J80" s="809"/>
      <c r="K80" s="809">
        <v>50013499431.557442</v>
      </c>
      <c r="L80" s="810"/>
    </row>
    <row r="81" spans="1:12" x14ac:dyDescent="0.25">
      <c r="A81" s="27"/>
      <c r="L81" s="79"/>
    </row>
    <row r="82" spans="1:12" x14ac:dyDescent="0.25">
      <c r="L82" s="79"/>
    </row>
    <row r="83" spans="1:12" x14ac:dyDescent="0.25">
      <c r="A83" s="811" t="s">
        <v>384</v>
      </c>
      <c r="B83" s="715"/>
      <c r="C83" s="715"/>
      <c r="D83" s="716"/>
      <c r="E83" s="715"/>
      <c r="F83" s="715"/>
      <c r="G83" s="715"/>
      <c r="H83" s="715"/>
      <c r="I83" s="715"/>
      <c r="J83" s="716"/>
      <c r="K83" s="715"/>
      <c r="L83" s="812"/>
    </row>
    <row r="84" spans="1:12" x14ac:dyDescent="0.25">
      <c r="A84" s="813"/>
      <c r="B84" s="27"/>
      <c r="C84" s="27"/>
      <c r="D84" s="905">
        <v>2024</v>
      </c>
      <c r="E84" s="27"/>
      <c r="F84" s="27"/>
      <c r="H84" s="27"/>
      <c r="I84" s="27"/>
      <c r="J84" s="905">
        <v>2023</v>
      </c>
      <c r="K84" s="27"/>
      <c r="L84" s="814"/>
    </row>
    <row r="85" spans="1:12" ht="39.6" x14ac:dyDescent="0.25">
      <c r="A85" s="815" t="s">
        <v>391</v>
      </c>
      <c r="B85" s="643" t="s">
        <v>104</v>
      </c>
      <c r="C85" s="644" t="s">
        <v>388</v>
      </c>
      <c r="D85" s="644" t="s">
        <v>257</v>
      </c>
      <c r="E85" s="643" t="s">
        <v>597</v>
      </c>
      <c r="F85" s="643" t="s">
        <v>105</v>
      </c>
      <c r="G85" s="645"/>
      <c r="H85" s="643" t="s">
        <v>104</v>
      </c>
      <c r="I85" s="644" t="s">
        <v>388</v>
      </c>
      <c r="J85" s="644" t="s">
        <v>257</v>
      </c>
      <c r="K85" s="643" t="s">
        <v>597</v>
      </c>
      <c r="L85" s="816" t="s">
        <v>105</v>
      </c>
    </row>
    <row r="86" spans="1:12" x14ac:dyDescent="0.25">
      <c r="A86" s="817" t="s">
        <v>496</v>
      </c>
      <c r="B86" s="1142">
        <v>45806</v>
      </c>
      <c r="C86" s="956" t="s">
        <v>348</v>
      </c>
      <c r="D86" s="956" t="s">
        <v>382</v>
      </c>
      <c r="E86" s="907">
        <v>93563660</v>
      </c>
      <c r="F86" s="79" t="s">
        <v>495</v>
      </c>
      <c r="H86" s="1146">
        <v>45806</v>
      </c>
      <c r="I86" s="956" t="s">
        <v>348</v>
      </c>
      <c r="J86" s="956" t="s">
        <v>382</v>
      </c>
      <c r="K86" s="907">
        <v>370582745</v>
      </c>
      <c r="L86" s="820" t="s">
        <v>495</v>
      </c>
    </row>
    <row r="87" spans="1:12" x14ac:dyDescent="0.25">
      <c r="A87" s="817" t="s">
        <v>598</v>
      </c>
      <c r="B87" s="1147">
        <v>45758</v>
      </c>
      <c r="C87" s="956" t="s">
        <v>348</v>
      </c>
      <c r="D87" s="956" t="s">
        <v>382</v>
      </c>
      <c r="E87" s="907">
        <v>71449909</v>
      </c>
      <c r="F87" s="79" t="s">
        <v>497</v>
      </c>
      <c r="H87" s="1146">
        <v>45758</v>
      </c>
      <c r="I87" s="956" t="s">
        <v>348</v>
      </c>
      <c r="J87" s="956" t="s">
        <v>382</v>
      </c>
      <c r="K87" s="908">
        <v>280776609</v>
      </c>
      <c r="L87" s="820" t="s">
        <v>497</v>
      </c>
    </row>
    <row r="88" spans="1:12" x14ac:dyDescent="0.25">
      <c r="A88" s="817" t="s">
        <v>499</v>
      </c>
      <c r="B88" s="1142">
        <v>46050</v>
      </c>
      <c r="C88" s="956" t="s">
        <v>348</v>
      </c>
      <c r="D88" s="956" t="s">
        <v>382</v>
      </c>
      <c r="E88" s="907">
        <v>2499549046</v>
      </c>
      <c r="F88" s="79" t="s">
        <v>495</v>
      </c>
      <c r="H88" s="1146">
        <v>45979</v>
      </c>
      <c r="I88" s="956" t="s">
        <v>348</v>
      </c>
      <c r="J88" s="956" t="s">
        <v>382</v>
      </c>
      <c r="K88" s="907">
        <v>3053459331</v>
      </c>
      <c r="L88" s="820" t="s">
        <v>497</v>
      </c>
    </row>
    <row r="89" spans="1:12" x14ac:dyDescent="0.25">
      <c r="A89" s="1112" t="s">
        <v>753</v>
      </c>
      <c r="B89" s="1147">
        <v>45944</v>
      </c>
      <c r="C89" s="956" t="s">
        <v>348</v>
      </c>
      <c r="D89" s="956" t="s">
        <v>382</v>
      </c>
      <c r="E89" s="907">
        <v>879999999</v>
      </c>
      <c r="F89" s="79" t="s">
        <v>497</v>
      </c>
      <c r="H89" s="1146">
        <v>45944</v>
      </c>
      <c r="I89" s="956" t="s">
        <v>348</v>
      </c>
      <c r="J89" s="956" t="s">
        <v>382</v>
      </c>
      <c r="K89" s="907">
        <v>1612499999</v>
      </c>
      <c r="L89" s="820" t="s">
        <v>497</v>
      </c>
    </row>
    <row r="90" spans="1:12" x14ac:dyDescent="0.25">
      <c r="A90" s="793" t="s">
        <v>690</v>
      </c>
      <c r="B90" s="1147">
        <v>46051</v>
      </c>
      <c r="C90" s="956" t="s">
        <v>348</v>
      </c>
      <c r="D90" s="956" t="s">
        <v>382</v>
      </c>
      <c r="E90" s="907">
        <v>1462990460</v>
      </c>
      <c r="F90" s="79" t="s">
        <v>495</v>
      </c>
      <c r="H90" s="1146">
        <v>45957</v>
      </c>
      <c r="I90" s="956" t="s">
        <v>348</v>
      </c>
      <c r="J90" s="956" t="s">
        <v>382</v>
      </c>
      <c r="K90" s="907">
        <v>1340201513</v>
      </c>
      <c r="L90" s="820" t="s">
        <v>495</v>
      </c>
    </row>
    <row r="91" spans="1:12" x14ac:dyDescent="0.25">
      <c r="A91" s="793" t="s">
        <v>500</v>
      </c>
      <c r="B91" s="1147">
        <v>45917</v>
      </c>
      <c r="C91" s="956" t="s">
        <v>348</v>
      </c>
      <c r="D91" s="956" t="s">
        <v>382</v>
      </c>
      <c r="E91" s="907">
        <v>356797849</v>
      </c>
      <c r="F91" s="79" t="s">
        <v>497</v>
      </c>
      <c r="H91" s="1146">
        <v>45917</v>
      </c>
      <c r="I91" s="956" t="s">
        <v>348</v>
      </c>
      <c r="J91" s="956" t="s">
        <v>382</v>
      </c>
      <c r="K91" s="908">
        <v>735030884</v>
      </c>
      <c r="L91" s="820" t="s">
        <v>497</v>
      </c>
    </row>
    <row r="92" spans="1:12" x14ac:dyDescent="0.25">
      <c r="A92" s="817" t="s">
        <v>501</v>
      </c>
      <c r="B92" s="1142">
        <v>45917</v>
      </c>
      <c r="C92" s="956" t="s">
        <v>348</v>
      </c>
      <c r="D92" s="956" t="s">
        <v>382</v>
      </c>
      <c r="E92" s="907">
        <v>253204200</v>
      </c>
      <c r="F92" s="79" t="s">
        <v>497</v>
      </c>
      <c r="H92" s="1146">
        <v>45917</v>
      </c>
      <c r="I92" s="956" t="s">
        <v>348</v>
      </c>
      <c r="J92" s="956" t="s">
        <v>382</v>
      </c>
      <c r="K92" s="907">
        <v>379806297</v>
      </c>
      <c r="L92" s="820" t="s">
        <v>497</v>
      </c>
    </row>
    <row r="93" spans="1:12" x14ac:dyDescent="0.25">
      <c r="A93" s="793" t="s">
        <v>634</v>
      </c>
      <c r="B93" s="1147">
        <v>45925</v>
      </c>
      <c r="C93" s="956" t="s">
        <v>348</v>
      </c>
      <c r="D93" s="956" t="s">
        <v>382</v>
      </c>
      <c r="E93" s="907">
        <v>1172016250</v>
      </c>
      <c r="F93" s="79" t="s">
        <v>497</v>
      </c>
      <c r="H93" s="1146">
        <v>45835</v>
      </c>
      <c r="I93" s="956" t="s">
        <v>348</v>
      </c>
      <c r="J93" s="956" t="s">
        <v>382</v>
      </c>
      <c r="K93" s="907">
        <v>1551369713</v>
      </c>
      <c r="L93" s="820" t="s">
        <v>497</v>
      </c>
    </row>
    <row r="94" spans="1:12" x14ac:dyDescent="0.25">
      <c r="A94" s="817" t="s">
        <v>502</v>
      </c>
      <c r="B94" s="1147">
        <v>45853</v>
      </c>
      <c r="C94" s="956" t="s">
        <v>348</v>
      </c>
      <c r="D94" s="956" t="s">
        <v>382</v>
      </c>
      <c r="E94" s="907">
        <v>355833326</v>
      </c>
      <c r="F94" s="79" t="s">
        <v>497</v>
      </c>
      <c r="H94" s="1146">
        <v>45853</v>
      </c>
      <c r="I94" s="956" t="s">
        <v>348</v>
      </c>
      <c r="J94" s="956" t="s">
        <v>382</v>
      </c>
      <c r="K94" s="907">
        <v>771485440</v>
      </c>
      <c r="L94" s="820" t="s">
        <v>497</v>
      </c>
    </row>
    <row r="95" spans="1:12" x14ac:dyDescent="0.25">
      <c r="A95" s="793" t="s">
        <v>503</v>
      </c>
      <c r="B95" s="1147">
        <v>46078</v>
      </c>
      <c r="C95" s="956" t="s">
        <v>348</v>
      </c>
      <c r="D95" s="956" t="s">
        <v>382</v>
      </c>
      <c r="E95" s="907">
        <v>1674543379</v>
      </c>
      <c r="F95" s="79" t="s">
        <v>495</v>
      </c>
      <c r="H95" s="1146">
        <v>45710</v>
      </c>
      <c r="I95" s="956" t="s">
        <v>348</v>
      </c>
      <c r="J95" s="956" t="s">
        <v>382</v>
      </c>
      <c r="K95" s="907">
        <v>319871012</v>
      </c>
      <c r="L95" s="820" t="s">
        <v>497</v>
      </c>
    </row>
    <row r="96" spans="1:12" x14ac:dyDescent="0.25">
      <c r="A96" s="1112" t="s">
        <v>753</v>
      </c>
      <c r="B96" s="1147">
        <v>48134</v>
      </c>
      <c r="C96" s="956" t="s">
        <v>348</v>
      </c>
      <c r="D96" s="956" t="s">
        <v>382</v>
      </c>
      <c r="E96" s="907">
        <v>5232936078</v>
      </c>
      <c r="F96" s="79" t="s">
        <v>497</v>
      </c>
      <c r="H96" s="1146">
        <v>48134</v>
      </c>
      <c r="I96" s="956" t="s">
        <v>348</v>
      </c>
      <c r="J96" s="956" t="s">
        <v>382</v>
      </c>
      <c r="K96" s="907">
        <v>5232936078</v>
      </c>
      <c r="L96" s="820" t="s">
        <v>497</v>
      </c>
    </row>
    <row r="97" spans="1:12" x14ac:dyDescent="0.25">
      <c r="A97" s="717" t="s">
        <v>735</v>
      </c>
      <c r="B97" s="1143">
        <v>45926</v>
      </c>
      <c r="C97" s="956" t="s">
        <v>348</v>
      </c>
      <c r="D97" s="956" t="s">
        <v>382</v>
      </c>
      <c r="E97" s="907">
        <v>187584537</v>
      </c>
      <c r="F97" s="79" t="s">
        <v>497</v>
      </c>
      <c r="H97" s="1146">
        <v>45926</v>
      </c>
      <c r="I97" s="956" t="s">
        <v>348</v>
      </c>
      <c r="J97" s="956" t="s">
        <v>382</v>
      </c>
      <c r="K97" s="907">
        <v>512349226</v>
      </c>
      <c r="L97" s="820" t="s">
        <v>497</v>
      </c>
    </row>
    <row r="98" spans="1:12" x14ac:dyDescent="0.25">
      <c r="A98" s="717" t="s">
        <v>759</v>
      </c>
      <c r="B98" s="1143">
        <v>45946</v>
      </c>
      <c r="C98" s="956" t="s">
        <v>348</v>
      </c>
      <c r="D98" s="956" t="s">
        <v>382</v>
      </c>
      <c r="E98" s="907">
        <v>788097685</v>
      </c>
      <c r="F98" s="79" t="s">
        <v>495</v>
      </c>
      <c r="H98" s="1146">
        <v>45946</v>
      </c>
      <c r="I98" s="956" t="s">
        <v>348</v>
      </c>
      <c r="J98" s="956" t="s">
        <v>382</v>
      </c>
      <c r="K98" s="907">
        <v>683366650</v>
      </c>
      <c r="L98" s="820" t="s">
        <v>495</v>
      </c>
    </row>
    <row r="99" spans="1:12" x14ac:dyDescent="0.25">
      <c r="A99" s="819" t="s">
        <v>199</v>
      </c>
      <c r="B99" s="1148"/>
      <c r="C99" s="956"/>
      <c r="D99" s="956" t="s">
        <v>677</v>
      </c>
      <c r="I99" s="956"/>
      <c r="J99" s="956" t="s">
        <v>677</v>
      </c>
      <c r="L99" s="818"/>
    </row>
    <row r="100" spans="1:12" x14ac:dyDescent="0.25">
      <c r="A100" s="817" t="s">
        <v>511</v>
      </c>
      <c r="B100" s="1146">
        <v>45825</v>
      </c>
      <c r="C100" s="641" t="s">
        <v>348</v>
      </c>
      <c r="D100" s="641" t="s">
        <v>382</v>
      </c>
      <c r="E100" s="642">
        <v>5000000000</v>
      </c>
      <c r="F100" s="642" t="s">
        <v>497</v>
      </c>
      <c r="H100" s="1146">
        <v>45825</v>
      </c>
      <c r="I100" s="641" t="s">
        <v>348</v>
      </c>
      <c r="J100" s="641" t="s">
        <v>382</v>
      </c>
      <c r="K100" s="642">
        <v>5000000000</v>
      </c>
      <c r="L100" s="820" t="s">
        <v>497</v>
      </c>
    </row>
    <row r="101" spans="1:12" x14ac:dyDescent="0.25">
      <c r="A101" s="817" t="s">
        <v>512</v>
      </c>
      <c r="B101" s="1146">
        <v>46098</v>
      </c>
      <c r="C101" s="641" t="s">
        <v>348</v>
      </c>
      <c r="D101" s="641" t="s">
        <v>382</v>
      </c>
      <c r="E101" s="642">
        <v>5000000000</v>
      </c>
      <c r="F101" s="642" t="s">
        <v>497</v>
      </c>
      <c r="H101" s="1146">
        <v>46098</v>
      </c>
      <c r="I101" s="641" t="s">
        <v>348</v>
      </c>
      <c r="J101" s="641" t="s">
        <v>382</v>
      </c>
      <c r="K101" s="642">
        <v>5000000000</v>
      </c>
      <c r="L101" s="820" t="s">
        <v>497</v>
      </c>
    </row>
    <row r="102" spans="1:12" x14ac:dyDescent="0.25">
      <c r="A102" s="817" t="s">
        <v>515</v>
      </c>
      <c r="B102" s="1146">
        <v>46210</v>
      </c>
      <c r="C102" s="641" t="s">
        <v>348</v>
      </c>
      <c r="D102" s="641" t="s">
        <v>382</v>
      </c>
      <c r="E102" s="642">
        <v>5000000000</v>
      </c>
      <c r="F102" s="642" t="s">
        <v>497</v>
      </c>
      <c r="H102" s="1146">
        <v>46210</v>
      </c>
      <c r="I102" s="641" t="s">
        <v>348</v>
      </c>
      <c r="J102" s="641" t="s">
        <v>382</v>
      </c>
      <c r="K102" s="642">
        <v>5000000000</v>
      </c>
      <c r="L102" s="820" t="s">
        <v>497</v>
      </c>
    </row>
    <row r="103" spans="1:12" x14ac:dyDescent="0.25">
      <c r="A103" s="817" t="s">
        <v>517</v>
      </c>
      <c r="B103" s="1146">
        <v>45729</v>
      </c>
      <c r="C103" s="641" t="s">
        <v>348</v>
      </c>
      <c r="D103" s="641" t="s">
        <v>382</v>
      </c>
      <c r="E103" s="642">
        <v>0</v>
      </c>
      <c r="F103" s="642" t="s">
        <v>497</v>
      </c>
      <c r="H103" s="1146">
        <v>45729</v>
      </c>
      <c r="I103" s="641" t="s">
        <v>348</v>
      </c>
      <c r="J103" s="641" t="s">
        <v>382</v>
      </c>
      <c r="K103" s="642">
        <v>1500000000</v>
      </c>
      <c r="L103" s="820" t="s">
        <v>497</v>
      </c>
    </row>
    <row r="104" spans="1:12" x14ac:dyDescent="0.25">
      <c r="A104" s="817" t="s">
        <v>637</v>
      </c>
      <c r="B104" s="1146">
        <v>45911</v>
      </c>
      <c r="C104" s="641" t="s">
        <v>348</v>
      </c>
      <c r="D104" s="641" t="s">
        <v>382</v>
      </c>
      <c r="E104" s="642">
        <v>2500000000</v>
      </c>
      <c r="F104" s="642" t="s">
        <v>497</v>
      </c>
      <c r="H104" s="1146">
        <v>45911</v>
      </c>
      <c r="I104" s="641" t="s">
        <v>348</v>
      </c>
      <c r="J104" s="641" t="s">
        <v>382</v>
      </c>
      <c r="K104" s="642">
        <v>2500000000</v>
      </c>
      <c r="L104" s="820" t="s">
        <v>497</v>
      </c>
    </row>
    <row r="105" spans="1:12" x14ac:dyDescent="0.25">
      <c r="A105" s="817" t="s">
        <v>638</v>
      </c>
      <c r="B105" s="1146">
        <v>46170</v>
      </c>
      <c r="C105" s="641" t="s">
        <v>348</v>
      </c>
      <c r="D105" s="641" t="s">
        <v>382</v>
      </c>
      <c r="E105" s="642">
        <v>2500000000</v>
      </c>
      <c r="F105" s="642" t="s">
        <v>497</v>
      </c>
      <c r="H105" s="1146">
        <v>46170</v>
      </c>
      <c r="I105" s="641" t="s">
        <v>348</v>
      </c>
      <c r="J105" s="641" t="s">
        <v>382</v>
      </c>
      <c r="K105" s="642">
        <v>2500000000</v>
      </c>
      <c r="L105" s="820" t="s">
        <v>497</v>
      </c>
    </row>
    <row r="106" spans="1:12" x14ac:dyDescent="0.25">
      <c r="A106" s="817" t="s">
        <v>647</v>
      </c>
      <c r="B106" s="1146">
        <v>45911</v>
      </c>
      <c r="C106" s="641" t="s">
        <v>348</v>
      </c>
      <c r="D106" s="641" t="s">
        <v>382</v>
      </c>
      <c r="E106" s="642">
        <v>3000000000</v>
      </c>
      <c r="F106" s="642" t="s">
        <v>497</v>
      </c>
      <c r="H106" s="1146">
        <v>45911</v>
      </c>
      <c r="I106" s="641" t="s">
        <v>348</v>
      </c>
      <c r="J106" s="641" t="s">
        <v>382</v>
      </c>
      <c r="K106" s="642">
        <v>3000000000</v>
      </c>
      <c r="L106" s="820" t="s">
        <v>497</v>
      </c>
    </row>
    <row r="107" spans="1:12" x14ac:dyDescent="0.25">
      <c r="A107" s="817" t="s">
        <v>648</v>
      </c>
      <c r="B107" s="1146">
        <v>45911</v>
      </c>
      <c r="C107" s="641" t="s">
        <v>348</v>
      </c>
      <c r="D107" s="641" t="s">
        <v>382</v>
      </c>
      <c r="E107" s="642">
        <v>3000000000</v>
      </c>
      <c r="F107" s="642" t="s">
        <v>497</v>
      </c>
      <c r="H107" s="1146">
        <v>45911</v>
      </c>
      <c r="I107" s="641" t="s">
        <v>348</v>
      </c>
      <c r="J107" s="641" t="s">
        <v>382</v>
      </c>
      <c r="K107" s="642">
        <v>3000000000</v>
      </c>
      <c r="L107" s="820" t="s">
        <v>497</v>
      </c>
    </row>
    <row r="108" spans="1:12" x14ac:dyDescent="0.25">
      <c r="A108" s="817" t="s">
        <v>649</v>
      </c>
      <c r="B108" s="1146">
        <v>45911</v>
      </c>
      <c r="C108" s="641" t="s">
        <v>348</v>
      </c>
      <c r="D108" s="641" t="s">
        <v>382</v>
      </c>
      <c r="E108" s="642">
        <v>2500000000</v>
      </c>
      <c r="F108" s="642" t="s">
        <v>497</v>
      </c>
      <c r="H108" s="1146">
        <v>45911</v>
      </c>
      <c r="I108" s="641" t="s">
        <v>348</v>
      </c>
      <c r="J108" s="641" t="s">
        <v>382</v>
      </c>
      <c r="K108" s="642">
        <v>2500000000</v>
      </c>
      <c r="L108" s="820" t="s">
        <v>497</v>
      </c>
    </row>
    <row r="109" spans="1:12" x14ac:dyDescent="0.25">
      <c r="A109" s="817" t="s">
        <v>654</v>
      </c>
      <c r="B109" s="1146">
        <v>46541</v>
      </c>
      <c r="C109" s="641" t="s">
        <v>348</v>
      </c>
      <c r="D109" s="641" t="s">
        <v>382</v>
      </c>
      <c r="E109" s="642">
        <v>2500000000</v>
      </c>
      <c r="F109" s="642" t="s">
        <v>497</v>
      </c>
      <c r="H109" s="1146">
        <v>46541</v>
      </c>
      <c r="I109" s="641" t="s">
        <v>348</v>
      </c>
      <c r="J109" s="641" t="s">
        <v>382</v>
      </c>
      <c r="K109" s="642">
        <v>2500000000</v>
      </c>
      <c r="L109" s="820" t="s">
        <v>497</v>
      </c>
    </row>
    <row r="110" spans="1:12" x14ac:dyDescent="0.25">
      <c r="A110" s="817" t="s">
        <v>655</v>
      </c>
      <c r="B110" s="1146">
        <v>46723</v>
      </c>
      <c r="C110" s="641" t="s">
        <v>348</v>
      </c>
      <c r="D110" s="641" t="s">
        <v>382</v>
      </c>
      <c r="E110" s="642">
        <v>2500000000</v>
      </c>
      <c r="F110" s="642" t="s">
        <v>497</v>
      </c>
      <c r="H110" s="1146">
        <v>46723</v>
      </c>
      <c r="I110" s="641" t="s">
        <v>348</v>
      </c>
      <c r="J110" s="641" t="s">
        <v>382</v>
      </c>
      <c r="K110" s="642">
        <v>2500000000</v>
      </c>
      <c r="L110" s="820" t="s">
        <v>497</v>
      </c>
    </row>
    <row r="111" spans="1:12" x14ac:dyDescent="0.25">
      <c r="A111" s="717" t="s">
        <v>679</v>
      </c>
      <c r="B111" s="1149">
        <v>46462</v>
      </c>
      <c r="C111" s="641" t="s">
        <v>348</v>
      </c>
      <c r="D111" s="641" t="s">
        <v>382</v>
      </c>
      <c r="E111" s="642">
        <v>2500000000</v>
      </c>
      <c r="F111" s="642" t="s">
        <v>497</v>
      </c>
      <c r="H111" s="1146">
        <v>46462</v>
      </c>
      <c r="I111" s="641" t="s">
        <v>348</v>
      </c>
      <c r="J111" s="641" t="s">
        <v>382</v>
      </c>
      <c r="K111" s="642">
        <v>2500000000</v>
      </c>
      <c r="L111" s="820" t="s">
        <v>497</v>
      </c>
    </row>
    <row r="112" spans="1:12" x14ac:dyDescent="0.25">
      <c r="A112" s="717" t="s">
        <v>680</v>
      </c>
      <c r="B112" s="1149">
        <v>46644</v>
      </c>
      <c r="C112" s="641" t="s">
        <v>348</v>
      </c>
      <c r="D112" s="641" t="s">
        <v>382</v>
      </c>
      <c r="E112" s="642">
        <v>2500000000</v>
      </c>
      <c r="F112" s="642" t="s">
        <v>497</v>
      </c>
      <c r="H112" s="1146">
        <v>46644</v>
      </c>
      <c r="I112" s="641" t="s">
        <v>348</v>
      </c>
      <c r="J112" s="641" t="s">
        <v>382</v>
      </c>
      <c r="K112" s="642">
        <v>2500000000</v>
      </c>
      <c r="L112" s="820" t="s">
        <v>497</v>
      </c>
    </row>
    <row r="113" spans="1:12" x14ac:dyDescent="0.25">
      <c r="A113" s="717" t="s">
        <v>681</v>
      </c>
      <c r="B113" s="1149">
        <v>46854</v>
      </c>
      <c r="C113" s="641" t="s">
        <v>348</v>
      </c>
      <c r="D113" s="641" t="s">
        <v>382</v>
      </c>
      <c r="E113" s="642">
        <v>2500000000</v>
      </c>
      <c r="F113" s="642" t="s">
        <v>497</v>
      </c>
      <c r="H113" s="1146">
        <v>46854</v>
      </c>
      <c r="I113" s="641" t="s">
        <v>348</v>
      </c>
      <c r="J113" s="641" t="s">
        <v>382</v>
      </c>
      <c r="K113" s="642">
        <v>2500000000</v>
      </c>
      <c r="L113" s="820" t="s">
        <v>497</v>
      </c>
    </row>
    <row r="114" spans="1:12" x14ac:dyDescent="0.25">
      <c r="A114" s="717" t="s">
        <v>682</v>
      </c>
      <c r="B114" s="1149">
        <v>46973</v>
      </c>
      <c r="C114" s="641" t="s">
        <v>348</v>
      </c>
      <c r="D114" s="641" t="s">
        <v>382</v>
      </c>
      <c r="E114" s="642">
        <v>2500000000</v>
      </c>
      <c r="F114" s="642" t="s">
        <v>497</v>
      </c>
      <c r="H114" s="1146">
        <v>46973</v>
      </c>
      <c r="I114" s="641" t="s">
        <v>348</v>
      </c>
      <c r="J114" s="641" t="s">
        <v>382</v>
      </c>
      <c r="K114" s="642">
        <v>2500000000</v>
      </c>
      <c r="L114" s="820" t="s">
        <v>497</v>
      </c>
    </row>
    <row r="115" spans="1:12" x14ac:dyDescent="0.25">
      <c r="A115" s="717" t="s">
        <v>683</v>
      </c>
      <c r="B115" s="1149">
        <v>46917</v>
      </c>
      <c r="C115" s="641" t="s">
        <v>348</v>
      </c>
      <c r="D115" s="641" t="s">
        <v>382</v>
      </c>
      <c r="E115" s="642">
        <v>2500000000</v>
      </c>
      <c r="F115" s="642" t="s">
        <v>497</v>
      </c>
      <c r="H115" s="1146">
        <v>46917</v>
      </c>
      <c r="I115" s="641" t="s">
        <v>348</v>
      </c>
      <c r="J115" s="641" t="s">
        <v>382</v>
      </c>
      <c r="K115" s="642">
        <v>2500000000</v>
      </c>
      <c r="L115" s="820" t="s">
        <v>497</v>
      </c>
    </row>
    <row r="116" spans="1:12" x14ac:dyDescent="0.25">
      <c r="A116" s="717" t="s">
        <v>684</v>
      </c>
      <c r="B116" s="1149">
        <v>47038</v>
      </c>
      <c r="C116" s="641" t="s">
        <v>348</v>
      </c>
      <c r="D116" s="641" t="s">
        <v>382</v>
      </c>
      <c r="E116" s="642">
        <v>2500000000</v>
      </c>
      <c r="F116" s="642" t="s">
        <v>497</v>
      </c>
      <c r="H116" s="1146">
        <v>47038</v>
      </c>
      <c r="I116" s="641" t="s">
        <v>348</v>
      </c>
      <c r="J116" s="641" t="s">
        <v>382</v>
      </c>
      <c r="K116" s="642">
        <v>2500000000</v>
      </c>
      <c r="L116" s="820" t="s">
        <v>497</v>
      </c>
    </row>
    <row r="117" spans="1:12" x14ac:dyDescent="0.25">
      <c r="A117" s="817" t="s">
        <v>691</v>
      </c>
      <c r="B117" s="1146">
        <v>46443</v>
      </c>
      <c r="C117" s="641" t="s">
        <v>348</v>
      </c>
      <c r="D117" s="641" t="s">
        <v>382</v>
      </c>
      <c r="E117" s="642">
        <v>2500000000</v>
      </c>
      <c r="F117" s="642" t="s">
        <v>497</v>
      </c>
      <c r="H117" s="1146">
        <v>46443</v>
      </c>
      <c r="I117" s="641" t="s">
        <v>348</v>
      </c>
      <c r="J117" s="641" t="s">
        <v>382</v>
      </c>
      <c r="K117" s="642">
        <v>2500000000</v>
      </c>
      <c r="L117" s="820" t="s">
        <v>497</v>
      </c>
    </row>
    <row r="118" spans="1:12" x14ac:dyDescent="0.25">
      <c r="A118" s="817" t="s">
        <v>692</v>
      </c>
      <c r="B118" s="1146">
        <v>47080</v>
      </c>
      <c r="C118" s="641" t="s">
        <v>348</v>
      </c>
      <c r="D118" s="641" t="s">
        <v>382</v>
      </c>
      <c r="E118" s="642">
        <v>2500000000</v>
      </c>
      <c r="F118" s="642" t="s">
        <v>497</v>
      </c>
      <c r="H118" s="1146">
        <v>47080</v>
      </c>
      <c r="I118" s="641" t="s">
        <v>348</v>
      </c>
      <c r="J118" s="641" t="s">
        <v>382</v>
      </c>
      <c r="K118" s="642">
        <v>2500000000</v>
      </c>
      <c r="L118" s="820" t="s">
        <v>497</v>
      </c>
    </row>
    <row r="119" spans="1:12" x14ac:dyDescent="0.25">
      <c r="A119" s="717" t="s">
        <v>693</v>
      </c>
      <c r="B119" s="1149">
        <v>47197</v>
      </c>
      <c r="C119" s="641" t="s">
        <v>348</v>
      </c>
      <c r="D119" s="641" t="s">
        <v>382</v>
      </c>
      <c r="E119" s="642">
        <v>3000000000</v>
      </c>
      <c r="F119" s="642" t="s">
        <v>497</v>
      </c>
      <c r="H119" s="1146">
        <v>47197</v>
      </c>
      <c r="I119" s="641" t="s">
        <v>348</v>
      </c>
      <c r="J119" s="641" t="s">
        <v>382</v>
      </c>
      <c r="K119" s="642">
        <v>3000000000</v>
      </c>
      <c r="L119" s="820" t="s">
        <v>497</v>
      </c>
    </row>
    <row r="120" spans="1:12" x14ac:dyDescent="0.25">
      <c r="A120" s="717" t="s">
        <v>694</v>
      </c>
      <c r="B120" s="1149">
        <v>47288</v>
      </c>
      <c r="C120" s="641" t="s">
        <v>348</v>
      </c>
      <c r="D120" s="641" t="s">
        <v>382</v>
      </c>
      <c r="E120" s="642">
        <v>3500000000</v>
      </c>
      <c r="F120" s="642" t="s">
        <v>497</v>
      </c>
      <c r="H120" s="1146">
        <v>47288</v>
      </c>
      <c r="I120" s="641" t="s">
        <v>348</v>
      </c>
      <c r="J120" s="641" t="s">
        <v>382</v>
      </c>
      <c r="K120" s="642">
        <v>3500000000</v>
      </c>
      <c r="L120" s="820" t="s">
        <v>497</v>
      </c>
    </row>
    <row r="121" spans="1:12" x14ac:dyDescent="0.25">
      <c r="A121" s="717" t="s">
        <v>695</v>
      </c>
      <c r="B121" s="1149">
        <v>47351</v>
      </c>
      <c r="C121" s="641" t="s">
        <v>348</v>
      </c>
      <c r="D121" s="641" t="s">
        <v>382</v>
      </c>
      <c r="E121" s="642">
        <v>3500000000</v>
      </c>
      <c r="F121" s="642" t="s">
        <v>497</v>
      </c>
      <c r="H121" s="1146">
        <v>47351</v>
      </c>
      <c r="I121" s="641" t="s">
        <v>348</v>
      </c>
      <c r="J121" s="641" t="s">
        <v>382</v>
      </c>
      <c r="K121" s="642">
        <v>3500000000</v>
      </c>
      <c r="L121" s="820" t="s">
        <v>497</v>
      </c>
    </row>
    <row r="122" spans="1:12" x14ac:dyDescent="0.25">
      <c r="A122" s="717" t="s">
        <v>701</v>
      </c>
      <c r="B122" s="1149">
        <v>46672</v>
      </c>
      <c r="C122" s="641" t="s">
        <v>348</v>
      </c>
      <c r="D122" s="641" t="s">
        <v>382</v>
      </c>
      <c r="E122" s="642">
        <v>2500000000</v>
      </c>
      <c r="F122" s="642" t="s">
        <v>497</v>
      </c>
      <c r="H122" s="1146">
        <v>46672</v>
      </c>
      <c r="I122" s="641" t="s">
        <v>348</v>
      </c>
      <c r="J122" s="641" t="s">
        <v>382</v>
      </c>
      <c r="K122" s="642">
        <v>2500000000</v>
      </c>
      <c r="L122" s="820" t="s">
        <v>497</v>
      </c>
    </row>
    <row r="123" spans="1:12" x14ac:dyDescent="0.25">
      <c r="A123" s="717" t="s">
        <v>702</v>
      </c>
      <c r="B123" s="1149">
        <v>46790</v>
      </c>
      <c r="C123" s="641" t="s">
        <v>348</v>
      </c>
      <c r="D123" s="641" t="s">
        <v>382</v>
      </c>
      <c r="E123" s="642">
        <v>3000000000</v>
      </c>
      <c r="F123" s="642" t="s">
        <v>497</v>
      </c>
      <c r="H123" s="1146">
        <v>46790</v>
      </c>
      <c r="I123" s="641" t="s">
        <v>348</v>
      </c>
      <c r="J123" s="641" t="s">
        <v>382</v>
      </c>
      <c r="K123" s="642">
        <v>3000000000</v>
      </c>
      <c r="L123" s="820" t="s">
        <v>497</v>
      </c>
    </row>
    <row r="124" spans="1:12" x14ac:dyDescent="0.25">
      <c r="A124" s="717" t="s">
        <v>703</v>
      </c>
      <c r="B124" s="1149">
        <v>47351</v>
      </c>
      <c r="C124" s="641" t="s">
        <v>348</v>
      </c>
      <c r="D124" s="641" t="s">
        <v>382</v>
      </c>
      <c r="E124" s="642">
        <v>1000000000</v>
      </c>
      <c r="F124" s="642" t="s">
        <v>497</v>
      </c>
      <c r="H124" s="1146">
        <v>47351</v>
      </c>
      <c r="I124" s="641" t="s">
        <v>348</v>
      </c>
      <c r="J124" s="641" t="s">
        <v>382</v>
      </c>
      <c r="K124" s="642">
        <v>1000000000</v>
      </c>
      <c r="L124" s="820" t="s">
        <v>497</v>
      </c>
    </row>
    <row r="125" spans="1:12" x14ac:dyDescent="0.25">
      <c r="A125" s="817" t="s">
        <v>706</v>
      </c>
      <c r="B125" s="1146">
        <v>47407</v>
      </c>
      <c r="C125" s="641" t="s">
        <v>348</v>
      </c>
      <c r="D125" s="641" t="s">
        <v>382</v>
      </c>
      <c r="E125" s="642">
        <v>2500000000</v>
      </c>
      <c r="F125" s="642" t="s">
        <v>497</v>
      </c>
      <c r="H125" s="1146">
        <v>47407</v>
      </c>
      <c r="I125" s="641" t="s">
        <v>348</v>
      </c>
      <c r="J125" s="641" t="s">
        <v>382</v>
      </c>
      <c r="K125" s="642">
        <v>2500000000</v>
      </c>
      <c r="L125" s="820" t="s">
        <v>497</v>
      </c>
    </row>
    <row r="126" spans="1:12" x14ac:dyDescent="0.25">
      <c r="A126" s="817" t="s">
        <v>705</v>
      </c>
      <c r="B126" s="1146">
        <v>47651</v>
      </c>
      <c r="C126" s="641" t="s">
        <v>348</v>
      </c>
      <c r="D126" s="641" t="s">
        <v>382</v>
      </c>
      <c r="E126" s="642">
        <v>2500000000</v>
      </c>
      <c r="F126" s="642" t="s">
        <v>497</v>
      </c>
      <c r="H126" s="1146">
        <v>47651</v>
      </c>
      <c r="I126" s="641" t="s">
        <v>348</v>
      </c>
      <c r="J126" s="641" t="s">
        <v>382</v>
      </c>
      <c r="K126" s="642">
        <v>2500000000</v>
      </c>
      <c r="L126" s="820" t="s">
        <v>497</v>
      </c>
    </row>
    <row r="127" spans="1:12" x14ac:dyDescent="0.25">
      <c r="A127" s="717" t="s">
        <v>708</v>
      </c>
      <c r="B127" s="1149">
        <v>47534</v>
      </c>
      <c r="C127" s="641" t="s">
        <v>348</v>
      </c>
      <c r="D127" s="641" t="s">
        <v>382</v>
      </c>
      <c r="E127" s="642">
        <v>2500000000</v>
      </c>
      <c r="F127" s="642" t="s">
        <v>497</v>
      </c>
      <c r="H127" s="1146">
        <v>47534</v>
      </c>
      <c r="I127" s="641" t="s">
        <v>348</v>
      </c>
      <c r="J127" s="641" t="s">
        <v>382</v>
      </c>
      <c r="K127" s="642">
        <v>2500000000</v>
      </c>
      <c r="L127" s="820" t="s">
        <v>497</v>
      </c>
    </row>
    <row r="128" spans="1:12" x14ac:dyDescent="0.25">
      <c r="A128" s="717" t="s">
        <v>709</v>
      </c>
      <c r="B128" s="1149">
        <v>47442</v>
      </c>
      <c r="C128" s="641" t="s">
        <v>348</v>
      </c>
      <c r="D128" s="641" t="s">
        <v>382</v>
      </c>
      <c r="E128" s="642">
        <v>2500000000</v>
      </c>
      <c r="F128" s="642" t="s">
        <v>497</v>
      </c>
      <c r="H128" s="1146">
        <v>47442</v>
      </c>
      <c r="I128" s="641" t="s">
        <v>348</v>
      </c>
      <c r="J128" s="641" t="s">
        <v>382</v>
      </c>
      <c r="K128" s="642">
        <v>2500000000</v>
      </c>
      <c r="L128" s="820" t="s">
        <v>497</v>
      </c>
    </row>
    <row r="129" spans="1:12" x14ac:dyDescent="0.25">
      <c r="A129" s="717" t="s">
        <v>710</v>
      </c>
      <c r="B129" s="1149">
        <v>47591</v>
      </c>
      <c r="C129" s="641" t="s">
        <v>348</v>
      </c>
      <c r="D129" s="641" t="s">
        <v>382</v>
      </c>
      <c r="E129" s="642">
        <v>2500000000</v>
      </c>
      <c r="F129" s="642" t="s">
        <v>497</v>
      </c>
      <c r="H129" s="1146">
        <v>47591</v>
      </c>
      <c r="I129" s="641" t="s">
        <v>348</v>
      </c>
      <c r="J129" s="641" t="s">
        <v>382</v>
      </c>
      <c r="K129" s="642">
        <v>2500000000</v>
      </c>
      <c r="L129" s="820" t="s">
        <v>497</v>
      </c>
    </row>
    <row r="130" spans="1:12" x14ac:dyDescent="0.25">
      <c r="A130" s="717" t="s">
        <v>736</v>
      </c>
      <c r="B130" s="1149">
        <v>47714</v>
      </c>
      <c r="C130" s="641" t="s">
        <v>348</v>
      </c>
      <c r="D130" s="641" t="s">
        <v>382</v>
      </c>
      <c r="E130" s="642">
        <v>3000000000</v>
      </c>
      <c r="F130" s="642" t="s">
        <v>497</v>
      </c>
      <c r="H130" s="1146">
        <v>47714</v>
      </c>
      <c r="I130" s="641" t="s">
        <v>348</v>
      </c>
      <c r="J130" s="641" t="s">
        <v>382</v>
      </c>
      <c r="K130" s="642">
        <v>3000000000</v>
      </c>
      <c r="L130" s="820" t="s">
        <v>497</v>
      </c>
    </row>
    <row r="131" spans="1:12" x14ac:dyDescent="0.25">
      <c r="A131" s="717" t="s">
        <v>737</v>
      </c>
      <c r="B131" s="1149">
        <v>47809</v>
      </c>
      <c r="C131" s="641" t="s">
        <v>348</v>
      </c>
      <c r="D131" s="641" t="s">
        <v>382</v>
      </c>
      <c r="E131" s="642">
        <v>3000000000</v>
      </c>
      <c r="F131" s="642" t="s">
        <v>497</v>
      </c>
      <c r="H131" s="1146">
        <v>47809</v>
      </c>
      <c r="I131" s="641" t="s">
        <v>348</v>
      </c>
      <c r="J131" s="641" t="s">
        <v>382</v>
      </c>
      <c r="K131" s="642">
        <v>3000000000</v>
      </c>
      <c r="L131" s="820" t="s">
        <v>497</v>
      </c>
    </row>
    <row r="132" spans="1:12" x14ac:dyDescent="0.25">
      <c r="A132" s="717" t="s">
        <v>768</v>
      </c>
      <c r="B132" s="1149">
        <v>47906</v>
      </c>
      <c r="C132" s="641" t="s">
        <v>348</v>
      </c>
      <c r="D132" s="641" t="s">
        <v>382</v>
      </c>
      <c r="E132" s="642">
        <v>5000000000</v>
      </c>
      <c r="F132" s="642" t="s">
        <v>497</v>
      </c>
      <c r="H132" s="1146">
        <v>47906</v>
      </c>
      <c r="I132" s="641" t="s">
        <v>348</v>
      </c>
      <c r="J132" s="641" t="s">
        <v>382</v>
      </c>
      <c r="K132" s="642">
        <v>0</v>
      </c>
      <c r="L132" s="820" t="s">
        <v>497</v>
      </c>
    </row>
    <row r="133" spans="1:12" x14ac:dyDescent="0.25">
      <c r="A133" s="717" t="s">
        <v>769</v>
      </c>
      <c r="B133" s="1149">
        <v>47190</v>
      </c>
      <c r="C133" s="641" t="s">
        <v>348</v>
      </c>
      <c r="D133" s="641" t="s">
        <v>382</v>
      </c>
      <c r="E133" s="642">
        <v>5000000000</v>
      </c>
      <c r="F133" s="642" t="s">
        <v>497</v>
      </c>
      <c r="H133" s="1146">
        <v>47190</v>
      </c>
      <c r="I133" s="641" t="s">
        <v>348</v>
      </c>
      <c r="J133" s="641" t="s">
        <v>382</v>
      </c>
      <c r="K133" s="642">
        <v>0</v>
      </c>
      <c r="L133" s="820" t="s">
        <v>497</v>
      </c>
    </row>
    <row r="134" spans="1:12" x14ac:dyDescent="0.25">
      <c r="A134" s="717" t="s">
        <v>770</v>
      </c>
      <c r="B134" s="1149">
        <v>46469</v>
      </c>
      <c r="C134" s="641" t="s">
        <v>348</v>
      </c>
      <c r="D134" s="641" t="s">
        <v>382</v>
      </c>
      <c r="E134" s="642">
        <v>5000000000</v>
      </c>
      <c r="F134" s="642" t="s">
        <v>497</v>
      </c>
      <c r="H134" s="1146">
        <v>46469</v>
      </c>
      <c r="I134" s="641" t="s">
        <v>348</v>
      </c>
      <c r="J134" s="641" t="s">
        <v>382</v>
      </c>
      <c r="K134" s="642">
        <v>0</v>
      </c>
      <c r="L134" s="820" t="s">
        <v>497</v>
      </c>
    </row>
    <row r="135" spans="1:12" x14ac:dyDescent="0.25">
      <c r="A135" s="717"/>
      <c r="B135" s="1150"/>
      <c r="C135" s="641"/>
      <c r="D135" s="641"/>
      <c r="E135" s="642"/>
      <c r="F135" s="642"/>
      <c r="H135" s="1151"/>
      <c r="I135" s="641"/>
      <c r="J135" s="641"/>
      <c r="K135" s="642"/>
      <c r="L135" s="820"/>
    </row>
    <row r="136" spans="1:12" x14ac:dyDescent="0.25">
      <c r="A136" s="959" t="s">
        <v>389</v>
      </c>
      <c r="C136" s="956"/>
      <c r="D136" s="956" t="s">
        <v>677</v>
      </c>
      <c r="I136" s="956"/>
      <c r="J136" s="956" t="s">
        <v>677</v>
      </c>
      <c r="L136" s="818"/>
    </row>
    <row r="137" spans="1:12" x14ac:dyDescent="0.25">
      <c r="A137" s="817" t="s">
        <v>387</v>
      </c>
      <c r="C137" s="956"/>
      <c r="D137" s="956" t="s">
        <v>677</v>
      </c>
      <c r="E137" s="79">
        <v>0</v>
      </c>
      <c r="I137" s="956"/>
      <c r="J137" s="956" t="s">
        <v>677</v>
      </c>
      <c r="K137" s="79">
        <v>0</v>
      </c>
      <c r="L137" s="818"/>
    </row>
    <row r="138" spans="1:12" x14ac:dyDescent="0.25">
      <c r="A138" s="817" t="s">
        <v>387</v>
      </c>
      <c r="C138" s="956"/>
      <c r="D138" s="956" t="s">
        <v>677</v>
      </c>
      <c r="E138" s="79">
        <v>0</v>
      </c>
      <c r="I138" s="956"/>
      <c r="J138" s="956" t="s">
        <v>677</v>
      </c>
      <c r="K138" s="79">
        <v>0</v>
      </c>
      <c r="L138" s="818"/>
    </row>
    <row r="139" spans="1:12" x14ac:dyDescent="0.25">
      <c r="A139" s="817" t="s">
        <v>199</v>
      </c>
      <c r="C139" s="956"/>
      <c r="D139" s="956" t="s">
        <v>677</v>
      </c>
      <c r="E139" s="79">
        <v>0</v>
      </c>
      <c r="I139" s="956"/>
      <c r="J139" s="956" t="s">
        <v>677</v>
      </c>
      <c r="K139" s="79">
        <v>0</v>
      </c>
      <c r="L139" s="818"/>
    </row>
    <row r="140" spans="1:12" x14ac:dyDescent="0.25">
      <c r="A140" s="653" t="s">
        <v>392</v>
      </c>
      <c r="B140" s="298"/>
      <c r="C140" s="911"/>
      <c r="D140" s="911" t="s">
        <v>677</v>
      </c>
      <c r="E140" s="298"/>
      <c r="F140" s="298"/>
      <c r="G140" s="298"/>
      <c r="H140" s="298"/>
      <c r="I140" s="911"/>
      <c r="J140" s="911" t="s">
        <v>677</v>
      </c>
      <c r="K140" s="298"/>
      <c r="L140" s="821"/>
    </row>
    <row r="141" spans="1:12" x14ac:dyDescent="0.25">
      <c r="A141" s="817" t="s">
        <v>496</v>
      </c>
      <c r="B141" s="1142">
        <v>45806</v>
      </c>
      <c r="C141" s="956" t="s">
        <v>348</v>
      </c>
      <c r="D141" s="956" t="s">
        <v>382</v>
      </c>
      <c r="E141" s="907">
        <v>1535739</v>
      </c>
      <c r="F141" s="79" t="s">
        <v>495</v>
      </c>
      <c r="H141" s="1146">
        <v>45806</v>
      </c>
      <c r="I141" s="956" t="s">
        <v>348</v>
      </c>
      <c r="J141" s="956" t="s">
        <v>382</v>
      </c>
      <c r="K141" s="907">
        <v>9844899</v>
      </c>
      <c r="L141" s="818" t="s">
        <v>495</v>
      </c>
    </row>
    <row r="142" spans="1:12" x14ac:dyDescent="0.25">
      <c r="A142" s="817" t="s">
        <v>598</v>
      </c>
      <c r="B142" s="1147">
        <v>45758</v>
      </c>
      <c r="C142" s="956" t="s">
        <v>348</v>
      </c>
      <c r="D142" s="956" t="s">
        <v>382</v>
      </c>
      <c r="E142" s="907">
        <v>763437</v>
      </c>
      <c r="F142" s="79" t="s">
        <v>497</v>
      </c>
      <c r="H142" s="1146">
        <v>45758</v>
      </c>
      <c r="I142" s="956" t="s">
        <v>348</v>
      </c>
      <c r="J142" s="956" t="s">
        <v>382</v>
      </c>
      <c r="K142" s="907">
        <v>7619883</v>
      </c>
      <c r="L142" s="818" t="s">
        <v>497</v>
      </c>
    </row>
    <row r="143" spans="1:12" x14ac:dyDescent="0.25">
      <c r="A143" s="817" t="s">
        <v>499</v>
      </c>
      <c r="B143" s="1142">
        <v>46050</v>
      </c>
      <c r="C143" s="956" t="s">
        <v>348</v>
      </c>
      <c r="D143" s="956" t="s">
        <v>382</v>
      </c>
      <c r="E143" s="907">
        <v>116338237</v>
      </c>
      <c r="F143" s="79" t="s">
        <v>495</v>
      </c>
      <c r="H143" s="1146">
        <v>45979</v>
      </c>
      <c r="I143" s="956" t="s">
        <v>348</v>
      </c>
      <c r="J143" s="956" t="s">
        <v>382</v>
      </c>
      <c r="K143" s="907">
        <v>168050782</v>
      </c>
      <c r="L143" s="818" t="s">
        <v>497</v>
      </c>
    </row>
    <row r="144" spans="1:12" x14ac:dyDescent="0.25">
      <c r="A144" s="1112" t="s">
        <v>753</v>
      </c>
      <c r="B144" s="1147">
        <v>45944</v>
      </c>
      <c r="C144" s="956" t="s">
        <v>348</v>
      </c>
      <c r="D144" s="956" t="s">
        <v>382</v>
      </c>
      <c r="E144" s="907">
        <v>28567009</v>
      </c>
      <c r="F144" s="79" t="s">
        <v>497</v>
      </c>
      <c r="H144" s="1146">
        <v>45944</v>
      </c>
      <c r="I144" s="956" t="s">
        <v>348</v>
      </c>
      <c r="J144" s="956" t="s">
        <v>382</v>
      </c>
      <c r="K144" s="907">
        <v>70937096</v>
      </c>
      <c r="L144" s="818" t="s">
        <v>497</v>
      </c>
    </row>
    <row r="145" spans="1:12" x14ac:dyDescent="0.25">
      <c r="A145" s="793" t="s">
        <v>690</v>
      </c>
      <c r="B145" s="1147">
        <v>46051</v>
      </c>
      <c r="C145" s="956" t="s">
        <v>348</v>
      </c>
      <c r="D145" s="956" t="s">
        <v>382</v>
      </c>
      <c r="E145" s="907">
        <v>83661247</v>
      </c>
      <c r="F145" s="79" t="s">
        <v>495</v>
      </c>
      <c r="H145" s="1146">
        <v>45957</v>
      </c>
      <c r="I145" s="956" t="s">
        <v>348</v>
      </c>
      <c r="J145" s="956" t="s">
        <v>382</v>
      </c>
      <c r="K145" s="907">
        <v>70172904</v>
      </c>
      <c r="L145" s="818" t="s">
        <v>495</v>
      </c>
    </row>
    <row r="146" spans="1:12" x14ac:dyDescent="0.25">
      <c r="A146" s="793" t="s">
        <v>500</v>
      </c>
      <c r="B146" s="1147">
        <v>45917</v>
      </c>
      <c r="C146" s="956" t="s">
        <v>348</v>
      </c>
      <c r="D146" s="956" t="s">
        <v>382</v>
      </c>
      <c r="E146" s="907">
        <v>9435492</v>
      </c>
      <c r="F146" s="79" t="s">
        <v>497</v>
      </c>
      <c r="H146" s="1146">
        <v>45917</v>
      </c>
      <c r="I146" s="956" t="s">
        <v>348</v>
      </c>
      <c r="J146" s="956" t="s">
        <v>382</v>
      </c>
      <c r="K146" s="907">
        <v>26639701</v>
      </c>
      <c r="L146" s="818" t="s">
        <v>497</v>
      </c>
    </row>
    <row r="147" spans="1:12" x14ac:dyDescent="0.25">
      <c r="A147" s="817" t="s">
        <v>501</v>
      </c>
      <c r="B147" s="1142">
        <v>45917</v>
      </c>
      <c r="C147" s="956" t="s">
        <v>348</v>
      </c>
      <c r="D147" s="956" t="s">
        <v>382</v>
      </c>
      <c r="E147" s="907">
        <v>8740746</v>
      </c>
      <c r="F147" s="79" t="s">
        <v>497</v>
      </c>
      <c r="H147" s="1146">
        <v>45917</v>
      </c>
      <c r="I147" s="956" t="s">
        <v>348</v>
      </c>
      <c r="J147" s="956" t="s">
        <v>382</v>
      </c>
      <c r="K147" s="907">
        <v>18730173</v>
      </c>
      <c r="L147" s="818" t="s">
        <v>497</v>
      </c>
    </row>
    <row r="148" spans="1:12" x14ac:dyDescent="0.25">
      <c r="A148" s="793" t="s">
        <v>634</v>
      </c>
      <c r="B148" s="1147">
        <v>45925</v>
      </c>
      <c r="C148" s="956" t="s">
        <v>348</v>
      </c>
      <c r="D148" s="956" t="s">
        <v>382</v>
      </c>
      <c r="E148" s="907">
        <v>31373409</v>
      </c>
      <c r="F148" s="79" t="s">
        <v>497</v>
      </c>
      <c r="H148" s="1146">
        <v>45835</v>
      </c>
      <c r="I148" s="956" t="s">
        <v>348</v>
      </c>
      <c r="J148" s="956" t="s">
        <v>382</v>
      </c>
      <c r="K148" s="907">
        <v>51060623</v>
      </c>
      <c r="L148" s="818" t="s">
        <v>497</v>
      </c>
    </row>
    <row r="149" spans="1:12" x14ac:dyDescent="0.25">
      <c r="A149" s="817" t="s">
        <v>502</v>
      </c>
      <c r="B149" s="1147">
        <v>45853</v>
      </c>
      <c r="C149" s="956" t="s">
        <v>348</v>
      </c>
      <c r="D149" s="956" t="s">
        <v>382</v>
      </c>
      <c r="E149" s="907">
        <v>8641438</v>
      </c>
      <c r="F149" s="79" t="s">
        <v>497</v>
      </c>
      <c r="H149" s="1146">
        <v>45853</v>
      </c>
      <c r="I149" s="956" t="s">
        <v>348</v>
      </c>
      <c r="J149" s="956" t="s">
        <v>382</v>
      </c>
      <c r="K149" s="907">
        <v>26680164</v>
      </c>
      <c r="L149" s="818" t="s">
        <v>497</v>
      </c>
    </row>
    <row r="150" spans="1:12" x14ac:dyDescent="0.25">
      <c r="A150" s="793" t="s">
        <v>503</v>
      </c>
      <c r="B150" s="1147">
        <v>46078</v>
      </c>
      <c r="C150" s="956" t="s">
        <v>348</v>
      </c>
      <c r="D150" s="956" t="s">
        <v>382</v>
      </c>
      <c r="E150" s="907">
        <v>128190189</v>
      </c>
      <c r="F150" s="79" t="s">
        <v>495</v>
      </c>
      <c r="H150" s="1146">
        <v>45710</v>
      </c>
      <c r="I150" s="956" t="s">
        <v>348</v>
      </c>
      <c r="J150" s="956" t="s">
        <v>382</v>
      </c>
      <c r="K150" s="907">
        <v>7214958</v>
      </c>
      <c r="L150" s="818" t="s">
        <v>497</v>
      </c>
    </row>
    <row r="151" spans="1:12" x14ac:dyDescent="0.25">
      <c r="A151" s="717" t="s">
        <v>753</v>
      </c>
      <c r="B151" s="1147">
        <v>48134</v>
      </c>
      <c r="C151" s="956" t="s">
        <v>348</v>
      </c>
      <c r="D151" s="956" t="s">
        <v>382</v>
      </c>
      <c r="E151" s="907">
        <v>2930444203</v>
      </c>
      <c r="F151" s="79" t="s">
        <v>497</v>
      </c>
      <c r="H151" s="1146">
        <v>48134</v>
      </c>
      <c r="I151" s="956" t="s">
        <v>348</v>
      </c>
      <c r="J151" s="956" t="s">
        <v>382</v>
      </c>
      <c r="K151" s="907">
        <v>2930444203</v>
      </c>
      <c r="L151" s="818" t="s">
        <v>497</v>
      </c>
    </row>
    <row r="152" spans="1:12" x14ac:dyDescent="0.25">
      <c r="A152" s="717" t="s">
        <v>735</v>
      </c>
      <c r="B152" s="1143">
        <v>45926</v>
      </c>
      <c r="C152" s="956" t="s">
        <v>348</v>
      </c>
      <c r="D152" s="956" t="s">
        <v>382</v>
      </c>
      <c r="E152" s="907">
        <v>4885760</v>
      </c>
      <c r="F152" s="79" t="s">
        <v>497</v>
      </c>
      <c r="H152" s="1146">
        <v>45926</v>
      </c>
      <c r="I152" s="956" t="s">
        <v>348</v>
      </c>
      <c r="J152" s="956" t="s">
        <v>382</v>
      </c>
      <c r="K152" s="907">
        <v>18856435</v>
      </c>
      <c r="L152" s="818" t="s">
        <v>497</v>
      </c>
    </row>
    <row r="153" spans="1:12" x14ac:dyDescent="0.25">
      <c r="A153" s="717" t="s">
        <v>759</v>
      </c>
      <c r="B153" s="1143">
        <v>45946</v>
      </c>
      <c r="C153" s="956" t="s">
        <v>348</v>
      </c>
      <c r="D153" s="956" t="s">
        <v>382</v>
      </c>
      <c r="E153" s="907">
        <v>37948284</v>
      </c>
      <c r="F153" s="79" t="s">
        <v>495</v>
      </c>
      <c r="H153" s="1146">
        <v>45946</v>
      </c>
      <c r="I153" s="956" t="s">
        <v>348</v>
      </c>
      <c r="J153" s="956" t="s">
        <v>382</v>
      </c>
      <c r="K153" s="907">
        <v>51018552</v>
      </c>
      <c r="L153" s="818" t="s">
        <v>495</v>
      </c>
    </row>
    <row r="154" spans="1:12" x14ac:dyDescent="0.25">
      <c r="A154" s="653" t="s">
        <v>393</v>
      </c>
      <c r="B154" s="299"/>
      <c r="C154" s="912"/>
      <c r="D154" s="912"/>
      <c r="E154" s="299"/>
      <c r="F154" s="299"/>
      <c r="G154" s="299"/>
      <c r="H154" s="299"/>
      <c r="I154" s="912"/>
      <c r="J154" s="912"/>
      <c r="K154" s="299"/>
      <c r="L154" s="822"/>
    </row>
    <row r="155" spans="1:12" x14ac:dyDescent="0.25">
      <c r="A155" s="817" t="s">
        <v>496</v>
      </c>
      <c r="C155" s="956" t="s">
        <v>348</v>
      </c>
      <c r="D155" s="956" t="s">
        <v>382</v>
      </c>
      <c r="E155" s="907">
        <v>-1469092</v>
      </c>
      <c r="F155" s="79" t="s">
        <v>495</v>
      </c>
      <c r="I155" s="956" t="s">
        <v>348</v>
      </c>
      <c r="J155" s="956" t="s">
        <v>382</v>
      </c>
      <c r="K155" s="908">
        <v>-9231007</v>
      </c>
      <c r="L155" s="818" t="s">
        <v>495</v>
      </c>
    </row>
    <row r="156" spans="1:12" x14ac:dyDescent="0.25">
      <c r="A156" s="817" t="s">
        <v>598</v>
      </c>
      <c r="C156" s="956" t="s">
        <v>348</v>
      </c>
      <c r="D156" s="956" t="s">
        <v>382</v>
      </c>
      <c r="E156" s="907">
        <v>-279930</v>
      </c>
      <c r="F156" s="79" t="s">
        <v>497</v>
      </c>
      <c r="I156" s="956" t="s">
        <v>348</v>
      </c>
      <c r="J156" s="956" t="s">
        <v>382</v>
      </c>
      <c r="K156" s="908">
        <v>-5619830.333333334</v>
      </c>
      <c r="L156" s="818" t="s">
        <v>497</v>
      </c>
    </row>
    <row r="157" spans="1:12" x14ac:dyDescent="0.25">
      <c r="A157" s="817" t="s">
        <v>499</v>
      </c>
      <c r="C157" s="956" t="s">
        <v>348</v>
      </c>
      <c r="D157" s="956" t="s">
        <v>382</v>
      </c>
      <c r="E157" s="907">
        <v>-110214520</v>
      </c>
      <c r="F157" s="79" t="s">
        <v>495</v>
      </c>
      <c r="I157" s="956" t="s">
        <v>348</v>
      </c>
      <c r="J157" s="956" t="s">
        <v>382</v>
      </c>
      <c r="K157" s="908">
        <v>-158617711</v>
      </c>
      <c r="L157" s="818" t="s">
        <v>497</v>
      </c>
    </row>
    <row r="158" spans="1:12" x14ac:dyDescent="0.25">
      <c r="A158" s="1112" t="s">
        <v>753</v>
      </c>
      <c r="C158" s="956" t="s">
        <v>348</v>
      </c>
      <c r="D158" s="956" t="s">
        <v>382</v>
      </c>
      <c r="E158" s="907">
        <v>-25563946</v>
      </c>
      <c r="F158" s="79" t="s">
        <v>497</v>
      </c>
      <c r="I158" s="956" t="s">
        <v>348</v>
      </c>
      <c r="J158" s="956" t="s">
        <v>382</v>
      </c>
      <c r="K158" s="908">
        <v>-64636434</v>
      </c>
      <c r="L158" s="818" t="s">
        <v>497</v>
      </c>
    </row>
    <row r="159" spans="1:12" x14ac:dyDescent="0.25">
      <c r="A159" s="793" t="s">
        <v>690</v>
      </c>
      <c r="C159" s="956" t="s">
        <v>348</v>
      </c>
      <c r="D159" s="956" t="s">
        <v>382</v>
      </c>
      <c r="E159" s="907">
        <v>-72801747</v>
      </c>
      <c r="F159" s="79" t="s">
        <v>495</v>
      </c>
      <c r="I159" s="956" t="s">
        <v>348</v>
      </c>
      <c r="J159" s="956" t="s">
        <v>382</v>
      </c>
      <c r="K159" s="908">
        <v>-65532222</v>
      </c>
      <c r="L159" s="818" t="s">
        <v>495</v>
      </c>
    </row>
    <row r="160" spans="1:12" x14ac:dyDescent="0.25">
      <c r="A160" s="793" t="s">
        <v>500</v>
      </c>
      <c r="B160" s="910"/>
      <c r="C160" s="956" t="s">
        <v>348</v>
      </c>
      <c r="D160" s="956" t="s">
        <v>382</v>
      </c>
      <c r="E160" s="907">
        <v>-8273145</v>
      </c>
      <c r="F160" s="79" t="s">
        <v>497</v>
      </c>
      <c r="I160" s="956" t="s">
        <v>348</v>
      </c>
      <c r="J160" s="956" t="s">
        <v>382</v>
      </c>
      <c r="K160" s="908">
        <v>-24242979</v>
      </c>
      <c r="L160" s="818" t="s">
        <v>497</v>
      </c>
    </row>
    <row r="161" spans="1:12" x14ac:dyDescent="0.25">
      <c r="A161" s="817" t="s">
        <v>501</v>
      </c>
      <c r="C161" s="956" t="s">
        <v>348</v>
      </c>
      <c r="D161" s="956" t="s">
        <v>382</v>
      </c>
      <c r="E161" s="907">
        <v>-7908294</v>
      </c>
      <c r="F161" s="79" t="s">
        <v>497</v>
      </c>
      <c r="I161" s="956" t="s">
        <v>348</v>
      </c>
      <c r="J161" s="956" t="s">
        <v>382</v>
      </c>
      <c r="K161" s="908">
        <v>-17481494.666666664</v>
      </c>
      <c r="L161" s="818" t="s">
        <v>497</v>
      </c>
    </row>
    <row r="162" spans="1:12" x14ac:dyDescent="0.25">
      <c r="A162" s="793" t="s">
        <v>634</v>
      </c>
      <c r="C162" s="956" t="s">
        <v>348</v>
      </c>
      <c r="D162" s="956" t="s">
        <v>382</v>
      </c>
      <c r="E162" s="907">
        <v>-29992364</v>
      </c>
      <c r="F162" s="79" t="s">
        <v>497</v>
      </c>
      <c r="I162" s="956" t="s">
        <v>348</v>
      </c>
      <c r="J162" s="956" t="s">
        <v>382</v>
      </c>
      <c r="K162" s="908">
        <v>-48801852</v>
      </c>
      <c r="L162" s="818" t="s">
        <v>497</v>
      </c>
    </row>
    <row r="163" spans="1:12" x14ac:dyDescent="0.25">
      <c r="A163" s="817" t="s">
        <v>502</v>
      </c>
      <c r="C163" s="956" t="s">
        <v>348</v>
      </c>
      <c r="D163" s="956" t="s">
        <v>382</v>
      </c>
      <c r="E163" s="907">
        <v>-6435307</v>
      </c>
      <c r="F163" s="79" t="s">
        <v>497</v>
      </c>
      <c r="I163" s="956" t="s">
        <v>348</v>
      </c>
      <c r="J163" s="956" t="s">
        <v>382</v>
      </c>
      <c r="K163" s="908">
        <v>-21943901</v>
      </c>
      <c r="L163" s="818" t="s">
        <v>497</v>
      </c>
    </row>
    <row r="164" spans="1:12" x14ac:dyDescent="0.25">
      <c r="A164" s="793" t="s">
        <v>503</v>
      </c>
      <c r="C164" s="956" t="s">
        <v>348</v>
      </c>
      <c r="D164" s="956" t="s">
        <v>382</v>
      </c>
      <c r="E164" s="907">
        <v>-124138876</v>
      </c>
      <c r="F164" s="79" t="s">
        <v>495</v>
      </c>
      <c r="I164" s="956" t="s">
        <v>348</v>
      </c>
      <c r="J164" s="956" t="s">
        <v>382</v>
      </c>
      <c r="K164" s="908">
        <v>-5821971.0967741935</v>
      </c>
      <c r="L164" s="818" t="s">
        <v>497</v>
      </c>
    </row>
    <row r="165" spans="1:12" x14ac:dyDescent="0.25">
      <c r="A165" s="1112" t="s">
        <v>753</v>
      </c>
      <c r="C165" s="956" t="s">
        <v>348</v>
      </c>
      <c r="D165" s="956" t="s">
        <v>382</v>
      </c>
      <c r="E165" s="907">
        <v>-2593242408</v>
      </c>
      <c r="F165" s="79" t="s">
        <v>497</v>
      </c>
      <c r="I165" s="956" t="s">
        <v>348</v>
      </c>
      <c r="J165" s="956" t="s">
        <v>382</v>
      </c>
      <c r="K165" s="908">
        <v>-2773886224.9780831</v>
      </c>
      <c r="L165" s="818" t="s">
        <v>497</v>
      </c>
    </row>
    <row r="166" spans="1:12" x14ac:dyDescent="0.25">
      <c r="A166" s="717" t="s">
        <v>735</v>
      </c>
      <c r="C166" s="956" t="s">
        <v>348</v>
      </c>
      <c r="D166" s="956" t="s">
        <v>382</v>
      </c>
      <c r="E166" s="907">
        <v>-4497397</v>
      </c>
      <c r="F166" s="79" t="s">
        <v>497</v>
      </c>
      <c r="I166" s="956" t="s">
        <v>348</v>
      </c>
      <c r="J166" s="956" t="s">
        <v>382</v>
      </c>
      <c r="K166" s="908">
        <v>-17759789</v>
      </c>
      <c r="L166" s="818" t="s">
        <v>497</v>
      </c>
    </row>
    <row r="167" spans="1:12" x14ac:dyDescent="0.25">
      <c r="A167" s="717" t="s">
        <v>759</v>
      </c>
      <c r="C167" s="956" t="s">
        <v>348</v>
      </c>
      <c r="D167" s="956" t="s">
        <v>382</v>
      </c>
      <c r="E167" s="907">
        <v>-33383820</v>
      </c>
      <c r="F167" s="79" t="s">
        <v>495</v>
      </c>
      <c r="I167" s="956" t="s">
        <v>348</v>
      </c>
      <c r="J167" s="956" t="s">
        <v>382</v>
      </c>
      <c r="K167" s="908">
        <v>-46525182.483870961</v>
      </c>
      <c r="L167" s="818" t="s">
        <v>495</v>
      </c>
    </row>
    <row r="168" spans="1:12" x14ac:dyDescent="0.25">
      <c r="A168" s="819" t="s">
        <v>107</v>
      </c>
      <c r="C168" s="956"/>
      <c r="D168" s="956" t="s">
        <v>677</v>
      </c>
      <c r="I168" s="956"/>
      <c r="J168" s="956" t="s">
        <v>677</v>
      </c>
      <c r="L168" s="818"/>
    </row>
    <row r="169" spans="1:12" x14ac:dyDescent="0.25">
      <c r="A169" s="817" t="s">
        <v>505</v>
      </c>
      <c r="B169" s="1146">
        <v>45825</v>
      </c>
      <c r="C169" s="956" t="s">
        <v>348</v>
      </c>
      <c r="D169" s="956" t="s">
        <v>382</v>
      </c>
      <c r="E169" s="908">
        <v>171404110</v>
      </c>
      <c r="F169" s="79" t="s">
        <v>497</v>
      </c>
      <c r="H169" s="1146">
        <v>45825</v>
      </c>
      <c r="I169" s="956" t="s">
        <v>348</v>
      </c>
      <c r="J169" s="956" t="s">
        <v>382</v>
      </c>
      <c r="K169" s="907">
        <v>342808220</v>
      </c>
      <c r="L169" s="818" t="s">
        <v>497</v>
      </c>
    </row>
    <row r="170" spans="1:12" x14ac:dyDescent="0.25">
      <c r="A170" s="817" t="s">
        <v>506</v>
      </c>
      <c r="B170" s="1146">
        <v>46098</v>
      </c>
      <c r="C170" s="956" t="s">
        <v>348</v>
      </c>
      <c r="D170" s="956" t="s">
        <v>382</v>
      </c>
      <c r="E170" s="908">
        <v>698082192</v>
      </c>
      <c r="F170" s="79" t="s">
        <v>497</v>
      </c>
      <c r="H170" s="1146">
        <v>46098</v>
      </c>
      <c r="I170" s="956" t="s">
        <v>348</v>
      </c>
      <c r="J170" s="956" t="s">
        <v>382</v>
      </c>
      <c r="K170" s="907">
        <v>872602740</v>
      </c>
      <c r="L170" s="818" t="s">
        <v>497</v>
      </c>
    </row>
    <row r="171" spans="1:12" x14ac:dyDescent="0.25">
      <c r="A171" s="817" t="s">
        <v>508</v>
      </c>
      <c r="B171" s="1146">
        <v>46210</v>
      </c>
      <c r="C171" s="956" t="s">
        <v>348</v>
      </c>
      <c r="D171" s="956" t="s">
        <v>382</v>
      </c>
      <c r="E171" s="908">
        <v>1058342466</v>
      </c>
      <c r="F171" s="79" t="s">
        <v>497</v>
      </c>
      <c r="H171" s="1146">
        <v>46210</v>
      </c>
      <c r="I171" s="956" t="s">
        <v>348</v>
      </c>
      <c r="J171" s="956" t="s">
        <v>382</v>
      </c>
      <c r="K171" s="907">
        <v>1234732877</v>
      </c>
      <c r="L171" s="818" t="s">
        <v>497</v>
      </c>
    </row>
    <row r="172" spans="1:12" x14ac:dyDescent="0.25">
      <c r="A172" s="817" t="s">
        <v>509</v>
      </c>
      <c r="B172" s="1146">
        <v>45729</v>
      </c>
      <c r="C172" s="956" t="s">
        <v>348</v>
      </c>
      <c r="D172" s="956" t="s">
        <v>382</v>
      </c>
      <c r="E172" s="908">
        <v>0</v>
      </c>
      <c r="F172" s="79" t="s">
        <v>497</v>
      </c>
      <c r="H172" s="1146">
        <v>45729</v>
      </c>
      <c r="I172" s="956" t="s">
        <v>348</v>
      </c>
      <c r="J172" s="956" t="s">
        <v>382</v>
      </c>
      <c r="K172" s="907">
        <v>61130137</v>
      </c>
      <c r="L172" s="818" t="s">
        <v>497</v>
      </c>
    </row>
    <row r="173" spans="1:12" x14ac:dyDescent="0.25">
      <c r="A173" s="817" t="s">
        <v>635</v>
      </c>
      <c r="B173" s="1146">
        <v>45911</v>
      </c>
      <c r="C173" s="956" t="s">
        <v>348</v>
      </c>
      <c r="D173" s="956" t="s">
        <v>382</v>
      </c>
      <c r="E173" s="908">
        <v>143356164</v>
      </c>
      <c r="F173" s="79" t="s">
        <v>497</v>
      </c>
      <c r="H173" s="1146">
        <v>45911</v>
      </c>
      <c r="I173" s="956" t="s">
        <v>348</v>
      </c>
      <c r="J173" s="956" t="s">
        <v>382</v>
      </c>
      <c r="K173" s="907">
        <v>215034246</v>
      </c>
      <c r="L173" s="818" t="s">
        <v>497</v>
      </c>
    </row>
    <row r="174" spans="1:12" x14ac:dyDescent="0.25">
      <c r="A174" s="817" t="s">
        <v>636</v>
      </c>
      <c r="B174" s="1146">
        <v>46170</v>
      </c>
      <c r="C174" s="956" t="s">
        <v>348</v>
      </c>
      <c r="D174" s="956" t="s">
        <v>382</v>
      </c>
      <c r="E174" s="908">
        <v>354914382</v>
      </c>
      <c r="F174" s="79" t="s">
        <v>497</v>
      </c>
      <c r="H174" s="1146">
        <v>46170</v>
      </c>
      <c r="I174" s="956" t="s">
        <v>348</v>
      </c>
      <c r="J174" s="956" t="s">
        <v>382</v>
      </c>
      <c r="K174" s="907">
        <v>428150683</v>
      </c>
      <c r="L174" s="818" t="s">
        <v>497</v>
      </c>
    </row>
    <row r="175" spans="1:12" x14ac:dyDescent="0.25">
      <c r="A175" s="817" t="s">
        <v>644</v>
      </c>
      <c r="B175" s="1146">
        <v>45911</v>
      </c>
      <c r="C175" s="956" t="s">
        <v>348</v>
      </c>
      <c r="D175" s="956" t="s">
        <v>382</v>
      </c>
      <c r="E175" s="908">
        <v>258041097</v>
      </c>
      <c r="F175" s="79" t="s">
        <v>497</v>
      </c>
      <c r="H175" s="1146">
        <v>45911</v>
      </c>
      <c r="I175" s="956" t="s">
        <v>348</v>
      </c>
      <c r="J175" s="956" t="s">
        <v>382</v>
      </c>
      <c r="K175" s="907">
        <v>344054796</v>
      </c>
      <c r="L175" s="818" t="s">
        <v>497</v>
      </c>
    </row>
    <row r="176" spans="1:12" x14ac:dyDescent="0.25">
      <c r="A176" s="817" t="s">
        <v>645</v>
      </c>
      <c r="B176" s="1146">
        <v>45911</v>
      </c>
      <c r="C176" s="956" t="s">
        <v>348</v>
      </c>
      <c r="D176" s="956" t="s">
        <v>382</v>
      </c>
      <c r="E176" s="908">
        <v>287342467</v>
      </c>
      <c r="F176" s="79" t="s">
        <v>497</v>
      </c>
      <c r="H176" s="1146">
        <v>45911</v>
      </c>
      <c r="I176" s="956" t="s">
        <v>348</v>
      </c>
      <c r="J176" s="956" t="s">
        <v>382</v>
      </c>
      <c r="K176" s="907">
        <v>373356166</v>
      </c>
      <c r="L176" s="818" t="s">
        <v>497</v>
      </c>
    </row>
    <row r="177" spans="1:12" x14ac:dyDescent="0.25">
      <c r="A177" s="817" t="s">
        <v>646</v>
      </c>
      <c r="B177" s="1146">
        <v>45911</v>
      </c>
      <c r="C177" s="956" t="s">
        <v>348</v>
      </c>
      <c r="D177" s="956" t="s">
        <v>382</v>
      </c>
      <c r="E177" s="908">
        <v>537602737</v>
      </c>
      <c r="F177" s="79" t="s">
        <v>497</v>
      </c>
      <c r="H177" s="1146">
        <v>45911</v>
      </c>
      <c r="I177" s="956" t="s">
        <v>348</v>
      </c>
      <c r="J177" s="956" t="s">
        <v>382</v>
      </c>
      <c r="K177" s="907">
        <v>610839038</v>
      </c>
      <c r="L177" s="818" t="s">
        <v>497</v>
      </c>
    </row>
    <row r="178" spans="1:12" x14ac:dyDescent="0.25">
      <c r="A178" s="817" t="s">
        <v>656</v>
      </c>
      <c r="B178" s="1146">
        <v>46541</v>
      </c>
      <c r="C178" s="956" t="s">
        <v>348</v>
      </c>
      <c r="D178" s="956" t="s">
        <v>382</v>
      </c>
      <c r="E178" s="907">
        <v>687174660</v>
      </c>
      <c r="F178" s="79" t="s">
        <v>497</v>
      </c>
      <c r="H178" s="1146">
        <v>46541</v>
      </c>
      <c r="I178" s="956" t="s">
        <v>348</v>
      </c>
      <c r="J178" s="956" t="s">
        <v>382</v>
      </c>
      <c r="K178" s="907">
        <v>763527400</v>
      </c>
      <c r="L178" s="818" t="s">
        <v>497</v>
      </c>
    </row>
    <row r="179" spans="1:12" x14ac:dyDescent="0.25">
      <c r="A179" s="817" t="s">
        <v>657</v>
      </c>
      <c r="B179" s="1146">
        <v>46723</v>
      </c>
      <c r="C179" s="956" t="s">
        <v>348</v>
      </c>
      <c r="D179" s="956" t="s">
        <v>382</v>
      </c>
      <c r="E179" s="907">
        <v>857020549</v>
      </c>
      <c r="F179" s="79" t="s">
        <v>497</v>
      </c>
      <c r="H179" s="1146">
        <v>46723</v>
      </c>
      <c r="I179" s="956" t="s">
        <v>348</v>
      </c>
      <c r="J179" s="956" t="s">
        <v>382</v>
      </c>
      <c r="K179" s="907">
        <v>934931508</v>
      </c>
      <c r="L179" s="818" t="s">
        <v>497</v>
      </c>
    </row>
    <row r="180" spans="1:12" x14ac:dyDescent="0.25">
      <c r="A180" s="717" t="s">
        <v>711</v>
      </c>
      <c r="B180" s="1149">
        <v>46462</v>
      </c>
      <c r="C180" s="1107" t="s">
        <v>348</v>
      </c>
      <c r="D180" s="1107" t="s">
        <v>382</v>
      </c>
      <c r="E180" s="908">
        <v>669099312</v>
      </c>
      <c r="F180" s="79" t="s">
        <v>497</v>
      </c>
      <c r="G180" s="910"/>
      <c r="H180" s="1146">
        <v>46462</v>
      </c>
      <c r="I180" s="956" t="s">
        <v>348</v>
      </c>
      <c r="J180" s="956" t="s">
        <v>382</v>
      </c>
      <c r="K180" s="907">
        <v>746075339</v>
      </c>
      <c r="L180" s="818" t="s">
        <v>497</v>
      </c>
    </row>
    <row r="181" spans="1:12" x14ac:dyDescent="0.25">
      <c r="A181" s="717" t="s">
        <v>712</v>
      </c>
      <c r="B181" s="1149">
        <v>46644</v>
      </c>
      <c r="C181" s="1107" t="s">
        <v>348</v>
      </c>
      <c r="D181" s="1107" t="s">
        <v>382</v>
      </c>
      <c r="E181" s="908">
        <v>829715753</v>
      </c>
      <c r="F181" s="79" t="s">
        <v>497</v>
      </c>
      <c r="G181" s="910"/>
      <c r="H181" s="1146">
        <v>46644</v>
      </c>
      <c r="I181" s="956" t="s">
        <v>348</v>
      </c>
      <c r="J181" s="956" t="s">
        <v>382</v>
      </c>
      <c r="K181" s="907">
        <v>907315068</v>
      </c>
      <c r="L181" s="818" t="s">
        <v>497</v>
      </c>
    </row>
    <row r="182" spans="1:12" x14ac:dyDescent="0.25">
      <c r="A182" s="717" t="s">
        <v>713</v>
      </c>
      <c r="B182" s="1149">
        <v>46854</v>
      </c>
      <c r="C182" s="1107" t="s">
        <v>348</v>
      </c>
      <c r="D182" s="1107" t="s">
        <v>382</v>
      </c>
      <c r="E182" s="908">
        <v>992825346</v>
      </c>
      <c r="F182" s="79" t="s">
        <v>497</v>
      </c>
      <c r="G182" s="910"/>
      <c r="H182" s="1146">
        <v>46854</v>
      </c>
      <c r="I182" s="956" t="s">
        <v>348</v>
      </c>
      <c r="J182" s="956" t="s">
        <v>382</v>
      </c>
      <c r="K182" s="907">
        <v>1071047949</v>
      </c>
      <c r="L182" s="818" t="s">
        <v>497</v>
      </c>
    </row>
    <row r="183" spans="1:12" x14ac:dyDescent="0.25">
      <c r="A183" s="717" t="s">
        <v>714</v>
      </c>
      <c r="B183" s="1149">
        <v>46973</v>
      </c>
      <c r="C183" s="1107" t="s">
        <v>348</v>
      </c>
      <c r="D183" s="1107" t="s">
        <v>382</v>
      </c>
      <c r="E183" s="908">
        <v>1112568492</v>
      </c>
      <c r="F183" s="79" t="s">
        <v>497</v>
      </c>
      <c r="G183" s="910"/>
      <c r="H183" s="1146">
        <v>46973</v>
      </c>
      <c r="I183" s="956" t="s">
        <v>348</v>
      </c>
      <c r="J183" s="907" t="s">
        <v>382</v>
      </c>
      <c r="K183" s="907">
        <v>1192037670</v>
      </c>
      <c r="L183" s="818" t="s">
        <v>497</v>
      </c>
    </row>
    <row r="184" spans="1:12" x14ac:dyDescent="0.25">
      <c r="A184" s="717" t="s">
        <v>715</v>
      </c>
      <c r="B184" s="1149">
        <v>46917</v>
      </c>
      <c r="C184" s="1107" t="s">
        <v>348</v>
      </c>
      <c r="D184" s="1107" t="s">
        <v>382</v>
      </c>
      <c r="E184" s="908">
        <v>1024996570</v>
      </c>
      <c r="F184" s="79" t="s">
        <v>497</v>
      </c>
      <c r="G184" s="910"/>
      <c r="H184" s="1146">
        <v>46917</v>
      </c>
      <c r="I184" s="956" t="s">
        <v>348</v>
      </c>
      <c r="J184" s="907" t="s">
        <v>382</v>
      </c>
      <c r="K184" s="907">
        <v>1103842460</v>
      </c>
      <c r="L184" s="818" t="s">
        <v>497</v>
      </c>
    </row>
    <row r="185" spans="1:12" x14ac:dyDescent="0.25">
      <c r="A185" s="717" t="s">
        <v>716</v>
      </c>
      <c r="B185" s="1149">
        <v>47038</v>
      </c>
      <c r="C185" s="1107" t="s">
        <v>348</v>
      </c>
      <c r="D185" s="1107" t="s">
        <v>382</v>
      </c>
      <c r="E185" s="908">
        <v>1147698634</v>
      </c>
      <c r="F185" s="79" t="s">
        <v>497</v>
      </c>
      <c r="G185" s="910"/>
      <c r="H185" s="1146">
        <v>47038</v>
      </c>
      <c r="I185" s="956" t="s">
        <v>348</v>
      </c>
      <c r="J185" s="907" t="s">
        <v>382</v>
      </c>
      <c r="K185" s="907">
        <v>1227791100</v>
      </c>
      <c r="L185" s="818" t="s">
        <v>497</v>
      </c>
    </row>
    <row r="186" spans="1:12" x14ac:dyDescent="0.25">
      <c r="A186" s="817" t="s">
        <v>717</v>
      </c>
      <c r="B186" s="1146">
        <v>46443</v>
      </c>
      <c r="C186" s="956" t="s">
        <v>348</v>
      </c>
      <c r="D186" s="956" t="s">
        <v>382</v>
      </c>
      <c r="E186" s="908">
        <v>627123291</v>
      </c>
      <c r="F186" s="79" t="s">
        <v>497</v>
      </c>
      <c r="H186" s="1146">
        <v>46443</v>
      </c>
      <c r="I186" s="956" t="s">
        <v>348</v>
      </c>
      <c r="J186" s="907" t="s">
        <v>382</v>
      </c>
      <c r="K186" s="907">
        <v>701917812</v>
      </c>
      <c r="L186" s="818" t="s">
        <v>497</v>
      </c>
    </row>
    <row r="187" spans="1:12" x14ac:dyDescent="0.25">
      <c r="A187" s="817" t="s">
        <v>718</v>
      </c>
      <c r="B187" s="1146">
        <v>47080</v>
      </c>
      <c r="C187" s="956" t="s">
        <v>348</v>
      </c>
      <c r="D187" s="956" t="s">
        <v>382</v>
      </c>
      <c r="E187" s="908">
        <v>1232191785</v>
      </c>
      <c r="F187" s="79" t="s">
        <v>497</v>
      </c>
      <c r="H187" s="1146">
        <v>47080</v>
      </c>
      <c r="I187" s="956" t="s">
        <v>348</v>
      </c>
      <c r="J187" s="907" t="s">
        <v>382</v>
      </c>
      <c r="K187" s="907">
        <v>1312284251</v>
      </c>
      <c r="L187" s="818" t="s">
        <v>497</v>
      </c>
    </row>
    <row r="188" spans="1:12" x14ac:dyDescent="0.25">
      <c r="A188" s="817" t="s">
        <v>719</v>
      </c>
      <c r="B188" s="1146">
        <v>47197</v>
      </c>
      <c r="C188" s="956" t="s">
        <v>348</v>
      </c>
      <c r="D188" s="956" t="s">
        <v>382</v>
      </c>
      <c r="E188" s="908">
        <v>1615561648</v>
      </c>
      <c r="F188" s="79" t="s">
        <v>497</v>
      </c>
      <c r="H188" s="1146">
        <v>47197</v>
      </c>
      <c r="I188" s="956" t="s">
        <v>348</v>
      </c>
      <c r="J188" s="907" t="s">
        <v>382</v>
      </c>
      <c r="K188" s="907">
        <v>1712794525</v>
      </c>
      <c r="L188" s="818" t="s">
        <v>497</v>
      </c>
    </row>
    <row r="189" spans="1:12" x14ac:dyDescent="0.25">
      <c r="A189" s="817" t="s">
        <v>720</v>
      </c>
      <c r="B189" s="1146">
        <v>47288</v>
      </c>
      <c r="C189" s="956" t="s">
        <v>348</v>
      </c>
      <c r="D189" s="956" t="s">
        <v>382</v>
      </c>
      <c r="E189" s="908">
        <v>2013631508</v>
      </c>
      <c r="F189" s="79" t="s">
        <v>497</v>
      </c>
      <c r="H189" s="1146">
        <v>47288</v>
      </c>
      <c r="I189" s="956" t="s">
        <v>348</v>
      </c>
      <c r="J189" s="956" t="s">
        <v>382</v>
      </c>
      <c r="K189" s="907">
        <v>2127942467</v>
      </c>
      <c r="L189" s="818" t="s">
        <v>497</v>
      </c>
    </row>
    <row r="190" spans="1:12" x14ac:dyDescent="0.25">
      <c r="A190" s="817" t="s">
        <v>721</v>
      </c>
      <c r="B190" s="1146">
        <v>47351</v>
      </c>
      <c r="C190" s="956" t="s">
        <v>348</v>
      </c>
      <c r="D190" s="956" t="s">
        <v>382</v>
      </c>
      <c r="E190" s="908">
        <v>2100757529</v>
      </c>
      <c r="F190" s="79" t="s">
        <v>497</v>
      </c>
      <c r="H190" s="1146">
        <v>47351</v>
      </c>
      <c r="I190" s="956" t="s">
        <v>348</v>
      </c>
      <c r="J190" s="956" t="s">
        <v>382</v>
      </c>
      <c r="K190" s="907">
        <v>2215504789</v>
      </c>
      <c r="L190" s="818" t="s">
        <v>497</v>
      </c>
    </row>
    <row r="191" spans="1:12" x14ac:dyDescent="0.25">
      <c r="A191" s="817" t="s">
        <v>722</v>
      </c>
      <c r="B191" s="1146">
        <v>46672</v>
      </c>
      <c r="C191" s="956" t="s">
        <v>348</v>
      </c>
      <c r="D191" s="956" t="s">
        <v>382</v>
      </c>
      <c r="E191" s="908">
        <v>813821922</v>
      </c>
      <c r="F191" s="79" t="s">
        <v>497</v>
      </c>
      <c r="H191" s="1146">
        <v>46672</v>
      </c>
      <c r="I191" s="956" t="s">
        <v>348</v>
      </c>
      <c r="J191" s="956" t="s">
        <v>382</v>
      </c>
      <c r="K191" s="907">
        <v>892356169</v>
      </c>
      <c r="L191" s="818" t="s">
        <v>497</v>
      </c>
    </row>
    <row r="192" spans="1:12" x14ac:dyDescent="0.25">
      <c r="A192" s="817" t="s">
        <v>723</v>
      </c>
      <c r="B192" s="1146">
        <v>46790</v>
      </c>
      <c r="C192" s="956" t="s">
        <v>348</v>
      </c>
      <c r="D192" s="956" t="s">
        <v>382</v>
      </c>
      <c r="E192" s="908">
        <v>1111869866</v>
      </c>
      <c r="F192" s="79" t="s">
        <v>497</v>
      </c>
      <c r="H192" s="1146">
        <v>46790</v>
      </c>
      <c r="I192" s="956" t="s">
        <v>348</v>
      </c>
      <c r="J192" s="956" t="s">
        <v>382</v>
      </c>
      <c r="K192" s="907">
        <v>1207232880</v>
      </c>
      <c r="L192" s="818" t="s">
        <v>497</v>
      </c>
    </row>
    <row r="193" spans="1:12" x14ac:dyDescent="0.25">
      <c r="A193" s="817" t="s">
        <v>724</v>
      </c>
      <c r="B193" s="1146">
        <v>47351</v>
      </c>
      <c r="C193" s="956" t="s">
        <v>348</v>
      </c>
      <c r="D193" s="956" t="s">
        <v>382</v>
      </c>
      <c r="E193" s="908">
        <v>531041097</v>
      </c>
      <c r="F193" s="79" t="s">
        <v>497</v>
      </c>
      <c r="H193" s="1146">
        <v>47351</v>
      </c>
      <c r="I193" s="956" t="s">
        <v>348</v>
      </c>
      <c r="J193" s="956" t="s">
        <v>382</v>
      </c>
      <c r="K193" s="907">
        <v>563452056</v>
      </c>
      <c r="L193" s="818" t="s">
        <v>497</v>
      </c>
    </row>
    <row r="194" spans="1:12" x14ac:dyDescent="0.25">
      <c r="A194" s="817" t="s">
        <v>725</v>
      </c>
      <c r="B194" s="1146">
        <v>47407</v>
      </c>
      <c r="C194" s="956" t="s">
        <v>348</v>
      </c>
      <c r="D194" s="956" t="s">
        <v>382</v>
      </c>
      <c r="E194" s="908">
        <v>1537469182</v>
      </c>
      <c r="F194" s="79" t="s">
        <v>497</v>
      </c>
      <c r="H194" s="1146">
        <v>47407</v>
      </c>
      <c r="I194" s="956" t="s">
        <v>348</v>
      </c>
      <c r="J194" s="956" t="s">
        <v>382</v>
      </c>
      <c r="K194" s="907">
        <v>1619431511</v>
      </c>
      <c r="L194" s="818" t="s">
        <v>497</v>
      </c>
    </row>
    <row r="195" spans="1:12" x14ac:dyDescent="0.25">
      <c r="A195" s="817" t="s">
        <v>726</v>
      </c>
      <c r="B195" s="1146">
        <v>47651</v>
      </c>
      <c r="C195" s="956" t="s">
        <v>348</v>
      </c>
      <c r="D195" s="956" t="s">
        <v>382</v>
      </c>
      <c r="E195" s="908">
        <v>1790643837</v>
      </c>
      <c r="F195" s="79" t="s">
        <v>497</v>
      </c>
      <c r="H195" s="1146">
        <v>47651</v>
      </c>
      <c r="I195" s="956" t="s">
        <v>348</v>
      </c>
      <c r="J195" s="956" t="s">
        <v>382</v>
      </c>
      <c r="K195" s="907">
        <v>1874164385</v>
      </c>
      <c r="L195" s="818" t="s">
        <v>497</v>
      </c>
    </row>
    <row r="196" spans="1:12" x14ac:dyDescent="0.25">
      <c r="A196" s="817" t="s">
        <v>727</v>
      </c>
      <c r="B196" s="1146">
        <v>47534</v>
      </c>
      <c r="C196" s="956" t="s">
        <v>348</v>
      </c>
      <c r="D196" s="956" t="s">
        <v>382</v>
      </c>
      <c r="E196" s="908">
        <v>1639006841</v>
      </c>
      <c r="F196" s="79" t="s">
        <v>497</v>
      </c>
      <c r="H196" s="1146">
        <v>47534</v>
      </c>
      <c r="I196" s="956" t="s">
        <v>348</v>
      </c>
      <c r="J196" s="956" t="s">
        <v>382</v>
      </c>
      <c r="K196" s="907">
        <v>1721592457</v>
      </c>
      <c r="L196" s="818" t="s">
        <v>497</v>
      </c>
    </row>
    <row r="197" spans="1:12" x14ac:dyDescent="0.25">
      <c r="A197" s="817" t="s">
        <v>728</v>
      </c>
      <c r="B197" s="1146">
        <v>47442</v>
      </c>
      <c r="C197" s="956" t="s">
        <v>348</v>
      </c>
      <c r="D197" s="956" t="s">
        <v>382</v>
      </c>
      <c r="E197" s="908">
        <v>1537469182</v>
      </c>
      <c r="F197" s="79" t="s">
        <v>497</v>
      </c>
      <c r="H197" s="1146">
        <v>47442</v>
      </c>
      <c r="I197" s="956" t="s">
        <v>348</v>
      </c>
      <c r="J197" s="956" t="s">
        <v>382</v>
      </c>
      <c r="K197" s="907">
        <v>1619431511</v>
      </c>
      <c r="L197" s="818" t="s">
        <v>497</v>
      </c>
    </row>
    <row r="198" spans="1:12" x14ac:dyDescent="0.25">
      <c r="A198" s="817" t="s">
        <v>729</v>
      </c>
      <c r="B198" s="1146">
        <v>47591</v>
      </c>
      <c r="C198" s="956" t="s">
        <v>348</v>
      </c>
      <c r="D198" s="956" t="s">
        <v>382</v>
      </c>
      <c r="E198" s="908">
        <v>1715164391</v>
      </c>
      <c r="F198" s="79" t="s">
        <v>497</v>
      </c>
      <c r="H198" s="1146">
        <v>47591</v>
      </c>
      <c r="I198" s="956" t="s">
        <v>348</v>
      </c>
      <c r="J198" s="956" t="s">
        <v>382</v>
      </c>
      <c r="K198" s="907">
        <v>1799308227</v>
      </c>
      <c r="L198" s="818" t="s">
        <v>497</v>
      </c>
    </row>
    <row r="199" spans="1:12" x14ac:dyDescent="0.25">
      <c r="A199" s="817" t="s">
        <v>738</v>
      </c>
      <c r="B199" s="1146">
        <v>47714</v>
      </c>
      <c r="C199" s="956" t="s">
        <v>348</v>
      </c>
      <c r="D199" s="956" t="s">
        <v>382</v>
      </c>
      <c r="E199" s="908">
        <v>2160657539</v>
      </c>
      <c r="F199" s="79" t="s">
        <v>497</v>
      </c>
      <c r="H199" s="1146">
        <v>47714</v>
      </c>
      <c r="I199" s="956" t="s">
        <v>348</v>
      </c>
      <c r="J199" s="956" t="s">
        <v>382</v>
      </c>
      <c r="K199" s="907">
        <v>2259760279</v>
      </c>
      <c r="L199" s="818" t="s">
        <v>497</v>
      </c>
    </row>
    <row r="200" spans="1:12" x14ac:dyDescent="0.25">
      <c r="A200" s="817" t="s">
        <v>739</v>
      </c>
      <c r="B200" s="1146">
        <v>47809</v>
      </c>
      <c r="C200" s="956" t="s">
        <v>348</v>
      </c>
      <c r="D200" s="956" t="s">
        <v>382</v>
      </c>
      <c r="E200" s="908">
        <v>2300178087</v>
      </c>
      <c r="F200" s="79" t="s">
        <v>497</v>
      </c>
      <c r="H200" s="1146">
        <v>47809</v>
      </c>
      <c r="I200" s="956" t="s">
        <v>348</v>
      </c>
      <c r="J200" s="956" t="s">
        <v>382</v>
      </c>
      <c r="K200" s="907">
        <v>2401150690</v>
      </c>
      <c r="L200" s="818" t="s">
        <v>497</v>
      </c>
    </row>
    <row r="201" spans="1:12" x14ac:dyDescent="0.25">
      <c r="A201" s="817" t="s">
        <v>771</v>
      </c>
      <c r="B201" s="1146">
        <v>47906</v>
      </c>
      <c r="C201" s="956" t="s">
        <v>348</v>
      </c>
      <c r="D201" s="956" t="s">
        <v>382</v>
      </c>
      <c r="E201" s="908">
        <v>4113698640</v>
      </c>
      <c r="F201" s="79" t="s">
        <v>497</v>
      </c>
      <c r="H201" s="1146">
        <v>47906</v>
      </c>
      <c r="I201" s="956" t="s">
        <v>348</v>
      </c>
      <c r="J201" s="956" t="s">
        <v>382</v>
      </c>
      <c r="K201" s="907">
        <v>0</v>
      </c>
      <c r="L201" s="818" t="s">
        <v>497</v>
      </c>
    </row>
    <row r="202" spans="1:12" x14ac:dyDescent="0.25">
      <c r="A202" s="817" t="s">
        <v>772</v>
      </c>
      <c r="B202" s="1146">
        <v>47190</v>
      </c>
      <c r="C202" s="956" t="s">
        <v>348</v>
      </c>
      <c r="D202" s="956" t="s">
        <v>382</v>
      </c>
      <c r="E202" s="908">
        <v>2662684928</v>
      </c>
      <c r="F202" s="79" t="s">
        <v>497</v>
      </c>
      <c r="H202" s="1146">
        <v>47190</v>
      </c>
      <c r="I202" s="956" t="s">
        <v>348</v>
      </c>
      <c r="J202" s="956" t="s">
        <v>382</v>
      </c>
      <c r="K202" s="907">
        <v>0</v>
      </c>
      <c r="L202" s="818" t="s">
        <v>497</v>
      </c>
    </row>
    <row r="203" spans="1:12" x14ac:dyDescent="0.25">
      <c r="A203" s="817" t="s">
        <v>773</v>
      </c>
      <c r="B203" s="1146">
        <v>46469</v>
      </c>
      <c r="C203" s="956" t="s">
        <v>348</v>
      </c>
      <c r="D203" s="956" t="s">
        <v>382</v>
      </c>
      <c r="E203" s="908">
        <v>1332260275</v>
      </c>
      <c r="F203" s="79" t="s">
        <v>497</v>
      </c>
      <c r="H203" s="1146">
        <v>46469</v>
      </c>
      <c r="I203" s="956" t="s">
        <v>348</v>
      </c>
      <c r="J203" s="956" t="s">
        <v>382</v>
      </c>
      <c r="K203" s="907">
        <v>0</v>
      </c>
      <c r="L203" s="818" t="s">
        <v>497</v>
      </c>
    </row>
    <row r="204" spans="1:12" x14ac:dyDescent="0.25">
      <c r="A204" s="913" t="s">
        <v>393</v>
      </c>
      <c r="B204" s="718"/>
      <c r="C204" s="719"/>
      <c r="D204" s="719" t="s">
        <v>677</v>
      </c>
      <c r="E204" s="907">
        <v>-40337988396.653427</v>
      </c>
      <c r="H204" s="910"/>
      <c r="I204" s="956"/>
      <c r="K204" s="907">
        <v>-35166954145.502716</v>
      </c>
      <c r="L204" s="818"/>
    </row>
    <row r="205" spans="1:12" x14ac:dyDescent="0.25">
      <c r="A205" s="296" t="s">
        <v>3</v>
      </c>
      <c r="B205" s="823"/>
      <c r="C205" s="824"/>
      <c r="D205" s="824" t="s">
        <v>677</v>
      </c>
      <c r="E205" s="825">
        <v>120228318804.34657</v>
      </c>
      <c r="F205" s="825"/>
      <c r="G205" s="825"/>
      <c r="H205" s="825"/>
      <c r="I205" s="825"/>
      <c r="J205" s="825" t="s">
        <v>677</v>
      </c>
      <c r="K205" s="825">
        <v>108331552531.93857</v>
      </c>
      <c r="L205" s="826"/>
    </row>
  </sheetData>
  <hyperlinks>
    <hyperlink ref="L1" location="BG!A1" display="BG" xr:uid="{00000000-0004-0000-1600-000000000000}"/>
    <hyperlink ref="E1" location="BG!A1" display="BG" xr:uid="{00000000-0004-0000-1600-000001000000}"/>
    <hyperlink ref="F1" location="matriz!A1" display="Matriz" xr:uid="{00000000-0004-0000-1600-000002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sheetPr>
  <dimension ref="A1:G22"/>
  <sheetViews>
    <sheetView showGridLines="0" workbookViewId="0">
      <selection activeCell="E21" sqref="A1:E21"/>
    </sheetView>
  </sheetViews>
  <sheetFormatPr baseColWidth="10" defaultRowHeight="14.4" x14ac:dyDescent="0.3"/>
  <cols>
    <col min="1" max="1" width="45.88671875" customWidth="1"/>
    <col min="2" max="3" width="13.109375" bestFit="1" customWidth="1"/>
    <col min="4" max="4" width="3" customWidth="1"/>
    <col min="5" max="6" width="15.33203125" bestFit="1" customWidth="1"/>
    <col min="7" max="7" width="14.33203125" bestFit="1" customWidth="1"/>
  </cols>
  <sheetData>
    <row r="1" spans="1:7" ht="14.4" customHeight="1" x14ac:dyDescent="0.3">
      <c r="A1" s="81"/>
      <c r="B1" s="81"/>
      <c r="C1" s="81"/>
      <c r="D1" s="8" t="s">
        <v>116</v>
      </c>
      <c r="E1" s="7" t="s">
        <v>746</v>
      </c>
    </row>
    <row r="2" spans="1:7" ht="14.4" customHeight="1" x14ac:dyDescent="0.3">
      <c r="A2" s="81"/>
      <c r="B2" s="81"/>
      <c r="C2" s="81"/>
      <c r="D2" s="130"/>
    </row>
    <row r="3" spans="1:7" ht="14.4" customHeight="1" x14ac:dyDescent="0.3">
      <c r="A3" s="81"/>
      <c r="B3" s="81"/>
      <c r="C3" s="81"/>
      <c r="D3" s="81"/>
    </row>
    <row r="4" spans="1:7" ht="14.4" customHeight="1" x14ac:dyDescent="0.3">
      <c r="A4" s="81"/>
      <c r="B4" s="81"/>
      <c r="C4" s="81"/>
      <c r="D4" s="81"/>
    </row>
    <row r="5" spans="1:7" ht="14.25" customHeight="1" x14ac:dyDescent="0.3">
      <c r="A5" s="81"/>
      <c r="B5" s="81"/>
      <c r="C5" s="81"/>
      <c r="D5" s="81"/>
    </row>
    <row r="6" spans="1:7" ht="14.25" customHeight="1" x14ac:dyDescent="0.3">
      <c r="A6" s="23"/>
      <c r="B6" s="81"/>
      <c r="C6" s="81"/>
      <c r="D6" s="81"/>
    </row>
    <row r="7" spans="1:7" x14ac:dyDescent="0.3">
      <c r="A7" s="138" t="s">
        <v>258</v>
      </c>
      <c r="B7" s="138"/>
      <c r="C7" s="138"/>
      <c r="D7" s="138"/>
    </row>
    <row r="8" spans="1:7" ht="48" customHeight="1" x14ac:dyDescent="0.3">
      <c r="A8" s="1233" t="s">
        <v>806</v>
      </c>
      <c r="B8" s="1234"/>
      <c r="C8" s="1234"/>
      <c r="D8" s="1235"/>
    </row>
    <row r="9" spans="1:7" ht="14.4" customHeight="1" x14ac:dyDescent="0.3">
      <c r="A9" s="827"/>
      <c r="B9" s="1236" t="s">
        <v>488</v>
      </c>
      <c r="C9" s="1236"/>
      <c r="D9" s="828"/>
    </row>
    <row r="10" spans="1:7" x14ac:dyDescent="0.3">
      <c r="A10" s="829" t="s">
        <v>117</v>
      </c>
      <c r="B10" s="301">
        <v>2024</v>
      </c>
      <c r="C10" s="301">
        <v>2023</v>
      </c>
      <c r="D10" s="830"/>
    </row>
    <row r="11" spans="1:7" x14ac:dyDescent="0.3">
      <c r="A11" s="831" t="s">
        <v>98</v>
      </c>
      <c r="B11" s="260"/>
      <c r="C11" s="978"/>
      <c r="D11" s="832"/>
    </row>
    <row r="12" spans="1:7" x14ac:dyDescent="0.3">
      <c r="A12" s="915" t="s">
        <v>118</v>
      </c>
      <c r="B12" s="977">
        <v>24120900382</v>
      </c>
      <c r="C12" s="977">
        <v>25594410779</v>
      </c>
      <c r="D12" s="916"/>
      <c r="F12" s="649"/>
    </row>
    <row r="13" spans="1:7" x14ac:dyDescent="0.3">
      <c r="A13" s="915" t="s">
        <v>103</v>
      </c>
      <c r="B13" s="977">
        <v>0</v>
      </c>
      <c r="C13" s="977">
        <v>0</v>
      </c>
      <c r="D13" s="916"/>
      <c r="F13" s="649"/>
    </row>
    <row r="14" spans="1:7" ht="14.4" customHeight="1" x14ac:dyDescent="0.3">
      <c r="A14" s="915" t="s">
        <v>119</v>
      </c>
      <c r="B14" s="977">
        <v>4025703904</v>
      </c>
      <c r="C14" s="977">
        <v>4356290455</v>
      </c>
      <c r="D14" s="916"/>
      <c r="F14" s="649"/>
    </row>
    <row r="15" spans="1:7" ht="14.4" customHeight="1" x14ac:dyDescent="0.3">
      <c r="A15" s="915" t="s">
        <v>669</v>
      </c>
      <c r="B15" s="977">
        <v>-3805541456.13693</v>
      </c>
      <c r="C15" s="977">
        <v>-4190997951</v>
      </c>
      <c r="D15" s="916"/>
      <c r="F15" s="649"/>
      <c r="G15" s="656"/>
    </row>
    <row r="16" spans="1:7" ht="14.4" customHeight="1" x14ac:dyDescent="0.3">
      <c r="A16" s="915" t="s">
        <v>120</v>
      </c>
      <c r="B16" s="977">
        <v>13369335629</v>
      </c>
      <c r="C16" s="977">
        <v>11549006860</v>
      </c>
      <c r="D16" s="916"/>
      <c r="E16" s="1108"/>
      <c r="F16" s="649"/>
    </row>
    <row r="17" spans="1:6" ht="14.4" customHeight="1" x14ac:dyDescent="0.3">
      <c r="A17" s="915" t="s">
        <v>670</v>
      </c>
      <c r="B17" s="977">
        <v>-13414645826.689171</v>
      </c>
      <c r="C17" s="977">
        <v>-11609732887.45055</v>
      </c>
      <c r="D17" s="916"/>
      <c r="F17" s="649"/>
    </row>
    <row r="18" spans="1:6" ht="14.4" customHeight="1" x14ac:dyDescent="0.3">
      <c r="A18" s="976" t="s">
        <v>114</v>
      </c>
      <c r="B18" s="975">
        <v>24295752632.173897</v>
      </c>
      <c r="C18" s="975">
        <v>25698977255.54945</v>
      </c>
      <c r="D18" s="974"/>
      <c r="E18" s="1108"/>
      <c r="F18" s="649"/>
    </row>
    <row r="19" spans="1:6" x14ac:dyDescent="0.3">
      <c r="A19" s="833"/>
      <c r="B19" s="834"/>
      <c r="C19" s="834"/>
      <c r="D19" s="835"/>
    </row>
    <row r="20" spans="1:6" ht="14.4" customHeight="1" x14ac:dyDescent="0.3">
      <c r="B20" s="656"/>
    </row>
    <row r="21" spans="1:6" ht="14.4" customHeight="1" x14ac:dyDescent="0.3">
      <c r="B21" s="59"/>
    </row>
    <row r="22" spans="1:6" x14ac:dyDescent="0.3">
      <c r="B22" s="656"/>
    </row>
  </sheetData>
  <hyperlinks>
    <hyperlink ref="E1" location="matriz!A1" display="Matriz" xr:uid="{00000000-0004-0000-1700-000000000000}"/>
    <hyperlink ref="D1" location="BG!A1" display="BG" xr:uid="{00000000-0004-0000-17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1">
    <tabColor theme="8" tint="-0.249977111117893"/>
  </sheetPr>
  <dimension ref="A1:AG20"/>
  <sheetViews>
    <sheetView workbookViewId="0">
      <selection activeCell="E19" sqref="E19"/>
    </sheetView>
  </sheetViews>
  <sheetFormatPr baseColWidth="10" defaultColWidth="11.44140625" defaultRowHeight="13.2" x14ac:dyDescent="0.25"/>
  <cols>
    <col min="1" max="1" width="56.33203125" style="81" customWidth="1"/>
    <col min="2" max="3" width="13.109375" style="81" bestFit="1" customWidth="1"/>
    <col min="4" max="4" width="2" style="81" customWidth="1"/>
    <col min="5" max="5" width="13.109375" style="81" bestFit="1" customWidth="1"/>
    <col min="6" max="33" width="11.44140625" style="81"/>
    <col min="34" max="16384" width="11.44140625" style="21"/>
  </cols>
  <sheetData>
    <row r="1" spans="1:33" ht="14.4" x14ac:dyDescent="0.3">
      <c r="A1" s="81" t="s">
        <v>435</v>
      </c>
      <c r="E1" s="81">
        <v>29</v>
      </c>
      <c r="F1" s="130" t="s">
        <v>116</v>
      </c>
      <c r="G1" s="7" t="s">
        <v>746</v>
      </c>
    </row>
    <row r="2" spans="1:33" x14ac:dyDescent="0.25">
      <c r="F2" s="130"/>
    </row>
    <row r="3" spans="1:33" x14ac:dyDescent="0.25">
      <c r="F3" s="130"/>
    </row>
    <row r="4" spans="1:33" x14ac:dyDescent="0.25">
      <c r="F4" s="130"/>
    </row>
    <row r="5" spans="1:33" x14ac:dyDescent="0.25">
      <c r="F5" s="130"/>
    </row>
    <row r="6" spans="1:33" x14ac:dyDescent="0.25">
      <c r="A6" s="124"/>
    </row>
    <row r="7" spans="1:33" x14ac:dyDescent="0.25">
      <c r="A7" s="229" t="s">
        <v>259</v>
      </c>
      <c r="B7" s="196"/>
      <c r="C7" s="196"/>
      <c r="D7" s="230"/>
      <c r="T7" s="21"/>
      <c r="U7" s="21"/>
      <c r="V7" s="21"/>
      <c r="W7" s="21"/>
      <c r="X7" s="21"/>
      <c r="Y7" s="21"/>
      <c r="Z7" s="21"/>
      <c r="AA7" s="21"/>
      <c r="AB7" s="21"/>
      <c r="AC7" s="21"/>
      <c r="AD7" s="21"/>
      <c r="AE7" s="21"/>
      <c r="AF7" s="21"/>
      <c r="AG7" s="21"/>
    </row>
    <row r="8" spans="1:33" x14ac:dyDescent="0.25">
      <c r="A8" s="124" t="s">
        <v>791</v>
      </c>
      <c r="D8" s="186"/>
    </row>
    <row r="9" spans="1:33" x14ac:dyDescent="0.25">
      <c r="A9" s="701" t="s">
        <v>599</v>
      </c>
      <c r="B9" s="837">
        <v>45382</v>
      </c>
      <c r="C9" s="837">
        <v>45291</v>
      </c>
      <c r="D9" s="1195"/>
    </row>
    <row r="10" spans="1:33" x14ac:dyDescent="0.25">
      <c r="A10" s="307" t="s">
        <v>63</v>
      </c>
      <c r="B10" s="308">
        <v>2024</v>
      </c>
      <c r="C10" s="308">
        <v>2023</v>
      </c>
      <c r="D10" s="22"/>
    </row>
    <row r="11" spans="1:33" x14ac:dyDescent="0.25">
      <c r="A11" s="185" t="s">
        <v>121</v>
      </c>
      <c r="B11" s="303">
        <v>644125663</v>
      </c>
      <c r="C11" s="303">
        <v>1010486519</v>
      </c>
      <c r="F11" s="363"/>
    </row>
    <row r="12" spans="1:33" x14ac:dyDescent="0.25">
      <c r="A12" s="185" t="s">
        <v>122</v>
      </c>
      <c r="B12" s="303">
        <v>375084018</v>
      </c>
      <c r="C12" s="303">
        <v>425414643</v>
      </c>
    </row>
    <row r="13" spans="1:33" hidden="1" x14ac:dyDescent="0.25">
      <c r="A13" s="185" t="s">
        <v>123</v>
      </c>
      <c r="B13" s="303">
        <v>0</v>
      </c>
      <c r="C13" s="303">
        <v>0</v>
      </c>
    </row>
    <row r="14" spans="1:33" x14ac:dyDescent="0.25">
      <c r="A14" s="185" t="s">
        <v>450</v>
      </c>
      <c r="B14" s="303">
        <v>276555311</v>
      </c>
      <c r="C14" s="303">
        <v>4427480</v>
      </c>
    </row>
    <row r="15" spans="1:33" x14ac:dyDescent="0.25">
      <c r="A15" s="185" t="s">
        <v>451</v>
      </c>
      <c r="B15" s="303">
        <v>-119110654</v>
      </c>
      <c r="C15" s="303">
        <v>-19352732</v>
      </c>
    </row>
    <row r="16" spans="1:33" x14ac:dyDescent="0.25">
      <c r="A16" s="185" t="s">
        <v>452</v>
      </c>
      <c r="B16" s="303">
        <v>44820650</v>
      </c>
      <c r="C16" s="303">
        <v>59515155</v>
      </c>
    </row>
    <row r="17" spans="1:4" ht="13.8" x14ac:dyDescent="0.25">
      <c r="A17" s="304" t="s">
        <v>3</v>
      </c>
      <c r="B17" s="836">
        <v>1221474988</v>
      </c>
      <c r="C17" s="836">
        <v>1480491065</v>
      </c>
      <c r="D17" s="1196"/>
    </row>
    <row r="20" spans="1:4" x14ac:dyDescent="0.25">
      <c r="C20" s="363"/>
    </row>
  </sheetData>
  <hyperlinks>
    <hyperlink ref="F1" location="BG!A1" display="BG" xr:uid="{00000000-0004-0000-1800-000000000000}"/>
    <hyperlink ref="G1" location="matriz!A1" display="Matriz" xr:uid="{00000000-0004-0000-1800-000001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2">
    <tabColor theme="8" tint="-0.249977111117893"/>
  </sheetPr>
  <dimension ref="A1:O15"/>
  <sheetViews>
    <sheetView workbookViewId="0">
      <selection activeCell="G12" sqref="G12"/>
    </sheetView>
  </sheetViews>
  <sheetFormatPr baseColWidth="10" defaultColWidth="11.44140625" defaultRowHeight="13.2" x14ac:dyDescent="0.25"/>
  <cols>
    <col min="1" max="1" width="37.5546875" style="81" customWidth="1"/>
    <col min="2" max="4" width="13.109375" style="81" bestFit="1" customWidth="1"/>
    <col min="5" max="5" width="11.44140625" style="81"/>
    <col min="6" max="6" width="7.44140625" style="81" customWidth="1"/>
    <col min="7" max="15" width="11.44140625" style="81"/>
    <col min="16" max="16384" width="11.44140625" style="21"/>
  </cols>
  <sheetData>
    <row r="1" spans="1:8" ht="14.4" x14ac:dyDescent="0.3">
      <c r="A1" s="349" t="s">
        <v>435</v>
      </c>
      <c r="E1" s="81">
        <v>30</v>
      </c>
      <c r="G1" s="130" t="s">
        <v>116</v>
      </c>
      <c r="H1" s="7" t="s">
        <v>746</v>
      </c>
    </row>
    <row r="6" spans="1:8" ht="18" customHeight="1" x14ac:dyDescent="0.25">
      <c r="A6" s="124"/>
    </row>
    <row r="7" spans="1:8" x14ac:dyDescent="0.25">
      <c r="A7" s="229" t="s">
        <v>272</v>
      </c>
      <c r="B7" s="196"/>
      <c r="C7" s="230"/>
    </row>
    <row r="8" spans="1:8" s="23" customFormat="1" x14ac:dyDescent="0.25">
      <c r="A8" s="177" t="s">
        <v>776</v>
      </c>
      <c r="B8" s="161"/>
      <c r="C8" s="309"/>
    </row>
    <row r="9" spans="1:8" x14ac:dyDescent="0.25">
      <c r="A9" s="701" t="s">
        <v>585</v>
      </c>
      <c r="B9" s="627">
        <v>45382</v>
      </c>
      <c r="C9" s="702">
        <v>45291</v>
      </c>
    </row>
    <row r="10" spans="1:8" x14ac:dyDescent="0.25">
      <c r="A10" s="725" t="s">
        <v>64</v>
      </c>
      <c r="B10" s="301">
        <v>2024</v>
      </c>
      <c r="C10" s="481">
        <v>2023</v>
      </c>
    </row>
    <row r="11" spans="1:8" x14ac:dyDescent="0.25">
      <c r="A11" s="185" t="s">
        <v>453</v>
      </c>
      <c r="B11" s="303">
        <v>72448129</v>
      </c>
      <c r="C11" s="482">
        <v>74445859</v>
      </c>
      <c r="D11" s="303"/>
    </row>
    <row r="12" spans="1:8" x14ac:dyDescent="0.25">
      <c r="A12" s="185" t="s">
        <v>454</v>
      </c>
      <c r="B12" s="303">
        <v>405944347</v>
      </c>
      <c r="C12" s="482">
        <v>260922074</v>
      </c>
      <c r="D12" s="303"/>
    </row>
    <row r="13" spans="1:8" hidden="1" x14ac:dyDescent="0.25">
      <c r="A13" s="185" t="s">
        <v>455</v>
      </c>
      <c r="B13" s="259">
        <v>0</v>
      </c>
      <c r="C13" s="483">
        <v>0</v>
      </c>
      <c r="D13" s="303"/>
    </row>
    <row r="14" spans="1:8" x14ac:dyDescent="0.25">
      <c r="A14" s="185" t="s">
        <v>456</v>
      </c>
      <c r="B14" s="303">
        <v>210067335</v>
      </c>
      <c r="C14" s="482">
        <v>722053645</v>
      </c>
      <c r="D14" s="303"/>
    </row>
    <row r="15" spans="1:8" x14ac:dyDescent="0.25">
      <c r="A15" s="300" t="s">
        <v>3</v>
      </c>
      <c r="B15" s="310">
        <v>688459811</v>
      </c>
      <c r="C15" s="415">
        <v>1057421578</v>
      </c>
      <c r="D15" s="1193"/>
    </row>
  </sheetData>
  <hyperlinks>
    <hyperlink ref="G1" location="BG!A1" display="BG" xr:uid="{00000000-0004-0000-1900-000000000000}"/>
    <hyperlink ref="H1" location="matriz!A1" display="Matriz" xr:uid="{00000000-0004-0000-1900-000001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3">
    <tabColor theme="8" tint="-0.249977111117893"/>
  </sheetPr>
  <dimension ref="A1:M24"/>
  <sheetViews>
    <sheetView showGridLines="0" zoomScaleNormal="100" zoomScaleSheetLayoutView="90" workbookViewId="0">
      <pane ySplit="9" topLeftCell="A10" activePane="bottomLeft" state="frozen"/>
      <selection activeCell="A24" sqref="A24"/>
      <selection pane="bottomLeft" activeCell="F21" sqref="F21"/>
    </sheetView>
  </sheetViews>
  <sheetFormatPr baseColWidth="10" defaultColWidth="11.44140625" defaultRowHeight="13.2" x14ac:dyDescent="0.25"/>
  <cols>
    <col min="1" max="1" width="42.6640625" style="81" customWidth="1"/>
    <col min="2" max="2" width="15" style="81" customWidth="1"/>
    <col min="3" max="3" width="13.109375" style="81" bestFit="1" customWidth="1"/>
    <col min="4" max="4" width="3.33203125" style="81" customWidth="1"/>
    <col min="5" max="5" width="11.44140625" style="81" customWidth="1"/>
    <col min="6" max="13" width="11.44140625" style="81"/>
    <col min="14" max="16384" width="11.44140625" style="21"/>
  </cols>
  <sheetData>
    <row r="1" spans="1:13" s="34" customFormat="1" ht="14.4" customHeight="1" x14ac:dyDescent="0.3">
      <c r="A1" s="349" t="s">
        <v>435</v>
      </c>
      <c r="B1" s="349"/>
      <c r="C1" s="146">
        <v>31</v>
      </c>
      <c r="E1" s="406" t="s">
        <v>116</v>
      </c>
      <c r="F1" s="7" t="s">
        <v>746</v>
      </c>
      <c r="G1" s="349"/>
      <c r="H1" s="349"/>
      <c r="I1" s="349"/>
      <c r="J1" s="349"/>
      <c r="K1" s="349"/>
      <c r="L1" s="349"/>
      <c r="M1" s="349"/>
    </row>
    <row r="2" spans="1:13" ht="13.2" customHeight="1" x14ac:dyDescent="0.25">
      <c r="D2" s="130"/>
    </row>
    <row r="3" spans="1:13" ht="13.2" customHeight="1" x14ac:dyDescent="0.25">
      <c r="D3" s="130"/>
    </row>
    <row r="4" spans="1:13" ht="13.2" customHeight="1" x14ac:dyDescent="0.25">
      <c r="D4" s="130"/>
    </row>
    <row r="5" spans="1:13" ht="13.2" customHeight="1" x14ac:dyDescent="0.25">
      <c r="D5" s="130"/>
    </row>
    <row r="7" spans="1:13" x14ac:dyDescent="0.25">
      <c r="A7" s="124" t="s">
        <v>776</v>
      </c>
    </row>
    <row r="8" spans="1:13" ht="13.2" customHeight="1" x14ac:dyDescent="0.25">
      <c r="A8" s="1231" t="s">
        <v>491</v>
      </c>
      <c r="B8" s="1232"/>
      <c r="C8" s="1232"/>
      <c r="D8" s="619"/>
    </row>
    <row r="9" spans="1:13" ht="13.2" customHeight="1" x14ac:dyDescent="0.25">
      <c r="A9" s="185"/>
      <c r="D9" s="186"/>
    </row>
    <row r="10" spans="1:13" ht="13.2" customHeight="1" x14ac:dyDescent="0.25">
      <c r="A10" s="701"/>
      <c r="B10" s="837">
        <v>45382</v>
      </c>
      <c r="C10" s="837">
        <v>45291</v>
      </c>
      <c r="D10" s="838"/>
    </row>
    <row r="11" spans="1:13" x14ac:dyDescent="0.25">
      <c r="A11" s="725" t="s">
        <v>490</v>
      </c>
      <c r="B11" s="301">
        <v>2024</v>
      </c>
      <c r="C11" s="301">
        <v>2023</v>
      </c>
      <c r="D11" s="186"/>
    </row>
    <row r="12" spans="1:13" x14ac:dyDescent="0.25">
      <c r="A12" s="725"/>
      <c r="B12" s="311"/>
      <c r="C12" s="311"/>
      <c r="D12" s="186"/>
    </row>
    <row r="13" spans="1:13" ht="13.2" hidden="1" customHeight="1" x14ac:dyDescent="0.25">
      <c r="A13" s="312" t="s">
        <v>394</v>
      </c>
      <c r="B13" s="81">
        <v>0</v>
      </c>
      <c r="C13" s="81">
        <v>0</v>
      </c>
      <c r="D13" s="186"/>
    </row>
    <row r="14" spans="1:13" ht="13.2" hidden="1" customHeight="1" x14ac:dyDescent="0.25">
      <c r="A14" s="312" t="s">
        <v>396</v>
      </c>
      <c r="B14" s="81">
        <v>0</v>
      </c>
      <c r="C14" s="81">
        <v>0</v>
      </c>
      <c r="D14" s="186"/>
    </row>
    <row r="15" spans="1:13" ht="13.2" hidden="1" customHeight="1" x14ac:dyDescent="0.25">
      <c r="A15" s="312" t="s">
        <v>395</v>
      </c>
      <c r="B15" s="81">
        <v>0</v>
      </c>
      <c r="C15" s="81">
        <v>0</v>
      </c>
      <c r="D15" s="186"/>
    </row>
    <row r="16" spans="1:13" ht="13.2" customHeight="1" x14ac:dyDescent="0.25">
      <c r="A16" s="312" t="s">
        <v>457</v>
      </c>
      <c r="B16" s="59">
        <v>2847507672</v>
      </c>
      <c r="C16" s="303">
        <v>2236340852</v>
      </c>
      <c r="D16" s="186"/>
      <c r="F16" s="1194"/>
    </row>
    <row r="17" spans="1:6" ht="13.2" customHeight="1" x14ac:dyDescent="0.25">
      <c r="A17" s="312" t="s">
        <v>458</v>
      </c>
      <c r="B17" s="59">
        <v>221230942</v>
      </c>
      <c r="C17" s="303">
        <v>307818491</v>
      </c>
      <c r="D17" s="186"/>
      <c r="F17" s="1194"/>
    </row>
    <row r="18" spans="1:6" ht="13.2" customHeight="1" x14ac:dyDescent="0.25">
      <c r="A18" s="312" t="s">
        <v>459</v>
      </c>
      <c r="B18" s="59">
        <v>45300047</v>
      </c>
      <c r="C18" s="303">
        <v>77027935</v>
      </c>
      <c r="D18" s="186"/>
      <c r="F18" s="1194"/>
    </row>
    <row r="19" spans="1:6" ht="13.2" customHeight="1" x14ac:dyDescent="0.25">
      <c r="A19" s="312" t="s">
        <v>460</v>
      </c>
      <c r="B19" s="59">
        <v>241035314</v>
      </c>
      <c r="C19" s="303">
        <v>271057660</v>
      </c>
      <c r="D19" s="186"/>
      <c r="F19" s="1194"/>
    </row>
    <row r="20" spans="1:6" ht="13.2" customHeight="1" x14ac:dyDescent="0.25">
      <c r="A20" s="312" t="s">
        <v>461</v>
      </c>
      <c r="B20" s="59">
        <v>50688939</v>
      </c>
      <c r="C20" s="303">
        <v>55092843</v>
      </c>
      <c r="D20" s="186"/>
      <c r="F20" s="1194"/>
    </row>
    <row r="21" spans="1:6" ht="13.2" customHeight="1" x14ac:dyDescent="0.25">
      <c r="A21" s="312" t="s">
        <v>440</v>
      </c>
      <c r="B21" s="59">
        <v>-565539962</v>
      </c>
      <c r="C21" s="303">
        <v>-281837967</v>
      </c>
      <c r="D21" s="186"/>
      <c r="F21" s="1194"/>
    </row>
    <row r="22" spans="1:6" ht="13.2" customHeight="1" x14ac:dyDescent="0.25">
      <c r="A22" s="312" t="s">
        <v>462</v>
      </c>
      <c r="B22" s="59">
        <v>405000</v>
      </c>
      <c r="C22" s="303">
        <v>3542000</v>
      </c>
      <c r="D22" s="483"/>
      <c r="F22" s="1194"/>
    </row>
    <row r="23" spans="1:6" ht="13.2" customHeight="1" x14ac:dyDescent="0.25">
      <c r="A23" s="312" t="s">
        <v>463</v>
      </c>
      <c r="B23" s="59">
        <v>200813546</v>
      </c>
      <c r="C23" s="303">
        <v>92696665</v>
      </c>
      <c r="D23" s="186"/>
      <c r="F23" s="1194"/>
    </row>
    <row r="24" spans="1:6" ht="13.2" customHeight="1" x14ac:dyDescent="0.25">
      <c r="A24" s="300" t="s">
        <v>3</v>
      </c>
      <c r="B24" s="310">
        <v>3041441498</v>
      </c>
      <c r="C24" s="310">
        <v>2761738479</v>
      </c>
      <c r="D24" s="305"/>
    </row>
  </sheetData>
  <hyperlinks>
    <hyperlink ref="E1" location="BG!A1" display="BG" xr:uid="{00000000-0004-0000-1A00-000000000000}"/>
    <hyperlink ref="F1" location="matriz!A1" display="Matriz" xr:uid="{00000000-0004-0000-1A00-000001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4">
    <tabColor theme="8" tint="-0.249977111117893"/>
  </sheetPr>
  <dimension ref="A1:J24"/>
  <sheetViews>
    <sheetView showGridLines="0" zoomScaleNormal="100" workbookViewId="0">
      <selection activeCell="J22" sqref="J22"/>
    </sheetView>
  </sheetViews>
  <sheetFormatPr baseColWidth="10" defaultColWidth="11.44140625" defaultRowHeight="13.2" x14ac:dyDescent="0.25"/>
  <cols>
    <col min="1" max="1" width="25.6640625" style="21" customWidth="1"/>
    <col min="2" max="2" width="14.33203125" style="21" customWidth="1"/>
    <col min="3" max="3" width="13.109375" style="21" bestFit="1" customWidth="1"/>
    <col min="4" max="4" width="3.6640625" style="21" customWidth="1"/>
    <col min="5" max="5" width="25.6640625" style="21" customWidth="1"/>
    <col min="6" max="6" width="11.6640625" style="21" bestFit="1" customWidth="1"/>
    <col min="7" max="7" width="11.6640625" style="21" customWidth="1"/>
    <col min="8" max="8" width="3.6640625" style="21" customWidth="1"/>
    <col min="9" max="16384" width="11.44140625" style="21"/>
  </cols>
  <sheetData>
    <row r="1" spans="1:10" ht="13.2" customHeight="1" x14ac:dyDescent="0.25">
      <c r="A1" s="21" t="s">
        <v>435</v>
      </c>
    </row>
    <row r="2" spans="1:10" ht="14.4" customHeight="1" x14ac:dyDescent="0.3">
      <c r="D2" s="72"/>
      <c r="H2" s="21">
        <v>32</v>
      </c>
      <c r="I2" s="72" t="s">
        <v>116</v>
      </c>
      <c r="J2" s="7" t="s">
        <v>746</v>
      </c>
    </row>
    <row r="3" spans="1:10" ht="13.2" customHeight="1" x14ac:dyDescent="0.25">
      <c r="D3" s="72"/>
    </row>
    <row r="4" spans="1:10" ht="13.2" customHeight="1" x14ac:dyDescent="0.25">
      <c r="D4" s="72"/>
    </row>
    <row r="5" spans="1:10" ht="13.2" customHeight="1" x14ac:dyDescent="0.25">
      <c r="D5" s="72"/>
    </row>
    <row r="7" spans="1:10" x14ac:dyDescent="0.25">
      <c r="A7" s="138" t="s">
        <v>260</v>
      </c>
      <c r="B7" s="138"/>
      <c r="C7" s="138"/>
      <c r="D7" s="22"/>
      <c r="E7" s="22"/>
      <c r="F7" s="22"/>
      <c r="G7" s="22"/>
      <c r="H7" s="22"/>
    </row>
    <row r="8" spans="1:10" ht="13.2" customHeight="1" x14ac:dyDescent="0.25">
      <c r="A8" s="138"/>
      <c r="B8" s="138"/>
      <c r="C8" s="138"/>
      <c r="D8" s="22"/>
      <c r="E8" s="22"/>
      <c r="F8" s="22"/>
      <c r="G8" s="22"/>
      <c r="H8" s="22"/>
    </row>
    <row r="9" spans="1:10" x14ac:dyDescent="0.25">
      <c r="A9" s="1237" t="s">
        <v>792</v>
      </c>
      <c r="B9" s="1237"/>
      <c r="C9" s="1237"/>
    </row>
    <row r="10" spans="1:10" ht="13.2" customHeight="1" x14ac:dyDescent="0.25">
      <c r="A10" s="1237" t="s">
        <v>585</v>
      </c>
      <c r="B10" s="1237"/>
    </row>
    <row r="11" spans="1:10" ht="13.2" customHeight="1" x14ac:dyDescent="0.25">
      <c r="A11" s="324"/>
      <c r="B11" s="1152">
        <v>45382</v>
      </c>
      <c r="C11" s="1152">
        <v>45291</v>
      </c>
      <c r="D11" s="325"/>
      <c r="E11" s="197"/>
      <c r="F11" s="1152">
        <v>45382</v>
      </c>
      <c r="G11" s="1152">
        <v>45291</v>
      </c>
      <c r="H11" s="326"/>
    </row>
    <row r="12" spans="1:10" ht="13.2" customHeight="1" x14ac:dyDescent="0.25">
      <c r="A12" s="327" t="s">
        <v>62</v>
      </c>
      <c r="B12" s="132">
        <v>2024</v>
      </c>
      <c r="C12" s="132">
        <v>2023</v>
      </c>
      <c r="E12" s="313" t="s">
        <v>384</v>
      </c>
      <c r="F12" s="132">
        <v>2024</v>
      </c>
      <c r="G12" s="132">
        <v>2023</v>
      </c>
      <c r="H12" s="55"/>
    </row>
    <row r="13" spans="1:10" ht="13.2" hidden="1" customHeight="1" x14ac:dyDescent="0.25">
      <c r="A13" s="201" t="s">
        <v>124</v>
      </c>
      <c r="B13" s="318">
        <v>0</v>
      </c>
      <c r="C13" s="318">
        <v>0</v>
      </c>
      <c r="E13" s="23" t="s">
        <v>124</v>
      </c>
      <c r="F13" s="23"/>
      <c r="G13" s="23"/>
      <c r="H13" s="55"/>
    </row>
    <row r="14" spans="1:10" ht="13.2" hidden="1" customHeight="1" x14ac:dyDescent="0.25">
      <c r="A14" s="203" t="s">
        <v>19</v>
      </c>
      <c r="B14" s="319">
        <v>0</v>
      </c>
      <c r="C14" s="319">
        <v>0</v>
      </c>
      <c r="E14" s="320" t="s">
        <v>19</v>
      </c>
      <c r="F14" s="141"/>
      <c r="G14" s="321"/>
      <c r="H14" s="55"/>
    </row>
    <row r="15" spans="1:10" ht="13.2" hidden="1" customHeight="1" x14ac:dyDescent="0.25">
      <c r="A15" s="203" t="s">
        <v>20</v>
      </c>
      <c r="B15" s="319">
        <v>0</v>
      </c>
      <c r="C15" s="319">
        <v>0</v>
      </c>
      <c r="E15" s="320" t="s">
        <v>20</v>
      </c>
      <c r="F15" s="141"/>
      <c r="G15" s="321"/>
      <c r="H15" s="55"/>
    </row>
    <row r="16" spans="1:10" ht="13.2" hidden="1" customHeight="1" x14ac:dyDescent="0.25">
      <c r="A16" s="203" t="s">
        <v>126</v>
      </c>
      <c r="B16" s="319">
        <v>0</v>
      </c>
      <c r="C16" s="319">
        <v>0</v>
      </c>
      <c r="E16" s="320" t="s">
        <v>127</v>
      </c>
      <c r="F16" s="141"/>
      <c r="G16" s="321"/>
      <c r="H16" s="55"/>
    </row>
    <row r="17" spans="1:8" x14ac:dyDescent="0.25">
      <c r="A17" s="201" t="s">
        <v>795</v>
      </c>
      <c r="B17" s="141">
        <v>153624273</v>
      </c>
      <c r="C17" s="679">
        <v>0</v>
      </c>
      <c r="E17" s="23" t="s">
        <v>795</v>
      </c>
      <c r="F17" s="141">
        <v>673936912</v>
      </c>
      <c r="G17" s="679">
        <v>0</v>
      </c>
      <c r="H17" s="55"/>
    </row>
    <row r="18" spans="1:8" ht="13.2" hidden="1" customHeight="1" x14ac:dyDescent="0.25">
      <c r="A18" s="201" t="s">
        <v>125</v>
      </c>
      <c r="B18" s="141">
        <v>0</v>
      </c>
      <c r="C18" s="679">
        <v>0</v>
      </c>
      <c r="E18" s="23" t="s">
        <v>125</v>
      </c>
      <c r="F18" s="141"/>
      <c r="G18" s="321"/>
      <c r="H18" s="55"/>
    </row>
    <row r="19" spans="1:8" x14ac:dyDescent="0.25">
      <c r="A19" s="291" t="s">
        <v>465</v>
      </c>
      <c r="B19" s="141">
        <v>84119068</v>
      </c>
      <c r="C19" s="679">
        <v>1596367738</v>
      </c>
      <c r="E19" s="23"/>
      <c r="F19" s="141"/>
      <c r="G19" s="321"/>
      <c r="H19" s="55"/>
    </row>
    <row r="20" spans="1:8" x14ac:dyDescent="0.25">
      <c r="A20" s="291" t="s">
        <v>466</v>
      </c>
      <c r="B20" s="141">
        <v>126810288</v>
      </c>
      <c r="C20" s="679">
        <v>43198595</v>
      </c>
      <c r="E20" s="23"/>
      <c r="F20" s="141"/>
      <c r="G20" s="321"/>
      <c r="H20" s="55"/>
    </row>
    <row r="21" spans="1:8" x14ac:dyDescent="0.25">
      <c r="A21" s="291" t="s">
        <v>689</v>
      </c>
      <c r="B21" s="141">
        <v>17106856</v>
      </c>
      <c r="C21" s="679">
        <v>17106856</v>
      </c>
      <c r="E21" s="23"/>
      <c r="F21" s="141"/>
      <c r="G21" s="321"/>
      <c r="H21" s="55"/>
    </row>
    <row r="22" spans="1:8" s="23" customFormat="1" ht="13.95" customHeight="1" thickBot="1" x14ac:dyDescent="0.3">
      <c r="A22" s="328" t="s">
        <v>17</v>
      </c>
      <c r="B22" s="314">
        <v>381660485</v>
      </c>
      <c r="C22" s="315">
        <v>1656673189</v>
      </c>
      <c r="E22" s="322" t="s">
        <v>17</v>
      </c>
      <c r="F22" s="314">
        <v>673936912</v>
      </c>
      <c r="G22" s="315">
        <v>0</v>
      </c>
      <c r="H22" s="198"/>
    </row>
    <row r="23" spans="1:8" s="23" customFormat="1" ht="13.95" customHeight="1" thickTop="1" x14ac:dyDescent="0.25">
      <c r="A23" s="328"/>
      <c r="B23" s="316"/>
      <c r="C23" s="317"/>
      <c r="H23" s="198"/>
    </row>
    <row r="24" spans="1:8" ht="13.2" customHeight="1" x14ac:dyDescent="0.25">
      <c r="A24" s="182"/>
      <c r="B24" s="183"/>
      <c r="C24" s="183"/>
      <c r="D24" s="183"/>
      <c r="E24" s="329"/>
      <c r="F24" s="208"/>
      <c r="G24" s="330"/>
      <c r="H24" s="184"/>
    </row>
  </sheetData>
  <hyperlinks>
    <hyperlink ref="I2" location="BG!A1" display="BG" xr:uid="{00000000-0004-0000-1B00-000000000000}"/>
    <hyperlink ref="J2" location="matriz!A1" display="Matriz" xr:uid="{00000000-0004-0000-1B00-000001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5">
    <tabColor theme="8" tint="-0.249977111117893"/>
  </sheetPr>
  <dimension ref="A1:L27"/>
  <sheetViews>
    <sheetView showGridLines="0" zoomScaleNormal="100" workbookViewId="0">
      <selection activeCell="F17" sqref="F17"/>
    </sheetView>
  </sheetViews>
  <sheetFormatPr baseColWidth="10" defaultColWidth="11.44140625" defaultRowHeight="13.2" x14ac:dyDescent="0.25"/>
  <cols>
    <col min="1" max="1" width="46.5546875" style="21" customWidth="1"/>
    <col min="2" max="3" width="14.109375" style="21" bestFit="1" customWidth="1"/>
    <col min="4" max="4" width="2.88671875" style="21" customWidth="1"/>
    <col min="5" max="5" width="10.6640625" style="21" customWidth="1"/>
    <col min="6" max="6" width="33.5546875" style="21" customWidth="1"/>
    <col min="7" max="7" width="1.109375" style="21" customWidth="1"/>
    <col min="8" max="8" width="11.44140625" style="21"/>
    <col min="9" max="9" width="1.109375" style="21" customWidth="1"/>
    <col min="10" max="10" width="18.109375" style="21" customWidth="1"/>
    <col min="11" max="11" width="1.109375" style="21" customWidth="1"/>
    <col min="12" max="12" width="13.109375" style="21" customWidth="1"/>
    <col min="13" max="16384" width="11.44140625" style="21"/>
  </cols>
  <sheetData>
    <row r="1" spans="1:12" ht="14.4" customHeight="1" x14ac:dyDescent="0.3">
      <c r="A1" s="34" t="s">
        <v>435</v>
      </c>
      <c r="E1" s="41">
        <v>33</v>
      </c>
      <c r="F1" s="72" t="s">
        <v>116</v>
      </c>
      <c r="H1" s="7" t="s">
        <v>746</v>
      </c>
    </row>
    <row r="5" spans="1:12" ht="13.2" customHeight="1" x14ac:dyDescent="0.25">
      <c r="A5" s="23"/>
    </row>
    <row r="6" spans="1:12" ht="13.2" customHeight="1" x14ac:dyDescent="0.25">
      <c r="A6" s="23"/>
    </row>
    <row r="7" spans="1:12" x14ac:dyDescent="0.25">
      <c r="A7" s="124" t="s">
        <v>776</v>
      </c>
    </row>
    <row r="8" spans="1:12" x14ac:dyDescent="0.25">
      <c r="A8" s="1228" t="s">
        <v>262</v>
      </c>
      <c r="B8" s="1229"/>
      <c r="C8" s="1229"/>
      <c r="D8" s="1230"/>
      <c r="E8" s="331"/>
      <c r="F8" s="331"/>
      <c r="G8" s="331"/>
      <c r="H8" s="331"/>
      <c r="I8" s="331"/>
      <c r="J8" s="331"/>
      <c r="K8" s="331"/>
      <c r="L8" s="331"/>
    </row>
    <row r="9" spans="1:12" ht="13.2" customHeight="1" x14ac:dyDescent="0.25">
      <c r="A9" s="51" t="s">
        <v>585</v>
      </c>
      <c r="B9" s="52"/>
      <c r="C9" s="52"/>
      <c r="D9" s="333"/>
    </row>
    <row r="10" spans="1:12" ht="13.2" customHeight="1" x14ac:dyDescent="0.25">
      <c r="A10" s="51"/>
      <c r="B10" s="627">
        <v>45382</v>
      </c>
      <c r="C10" s="627">
        <v>45291</v>
      </c>
      <c r="D10" s="333"/>
    </row>
    <row r="11" spans="1:12" ht="13.2" customHeight="1" x14ac:dyDescent="0.25">
      <c r="A11" s="51" t="s">
        <v>397</v>
      </c>
      <c r="B11" s="132">
        <v>2024</v>
      </c>
      <c r="C11" s="132">
        <v>2023</v>
      </c>
      <c r="D11" s="132"/>
    </row>
    <row r="12" spans="1:12" ht="13.2" customHeight="1" x14ac:dyDescent="0.25">
      <c r="A12" s="51" t="s">
        <v>398</v>
      </c>
      <c r="B12" s="334">
        <v>76840500000</v>
      </c>
      <c r="C12" s="334">
        <v>76840500000</v>
      </c>
      <c r="D12" s="333"/>
    </row>
    <row r="13" spans="1:12" ht="13.2" customHeight="1" x14ac:dyDescent="0.25">
      <c r="A13" s="51" t="s">
        <v>401</v>
      </c>
      <c r="B13" s="334">
        <v>76840500000</v>
      </c>
      <c r="C13" s="334">
        <v>76840500000</v>
      </c>
      <c r="D13" s="333"/>
    </row>
    <row r="14" spans="1:12" ht="13.2" customHeight="1" x14ac:dyDescent="0.25">
      <c r="A14" s="51" t="s">
        <v>400</v>
      </c>
      <c r="B14" s="334">
        <v>153681</v>
      </c>
      <c r="C14" s="334">
        <v>153681</v>
      </c>
      <c r="D14" s="333"/>
    </row>
    <row r="15" spans="1:12" ht="13.2" customHeight="1" x14ac:dyDescent="0.25">
      <c r="A15" s="51" t="s">
        <v>399</v>
      </c>
      <c r="B15" s="335">
        <v>500000</v>
      </c>
      <c r="C15" s="335">
        <v>500000</v>
      </c>
      <c r="D15" s="333"/>
    </row>
    <row r="16" spans="1:12" ht="13.2" customHeight="1" x14ac:dyDescent="0.25">
      <c r="A16" s="296" t="s">
        <v>3</v>
      </c>
      <c r="B16" s="336">
        <v>76840500000</v>
      </c>
      <c r="C16" s="336">
        <v>76840500000</v>
      </c>
      <c r="D16" s="336"/>
    </row>
    <row r="19" spans="1:4" x14ac:dyDescent="0.25">
      <c r="A19" s="1228" t="s">
        <v>658</v>
      </c>
      <c r="B19" s="1229"/>
      <c r="C19" s="1229"/>
      <c r="D19" s="1230"/>
    </row>
    <row r="20" spans="1:4" ht="13.2" customHeight="1" x14ac:dyDescent="0.25">
      <c r="A20" s="51" t="s">
        <v>585</v>
      </c>
      <c r="B20" s="52"/>
      <c r="C20" s="52"/>
      <c r="D20" s="333"/>
    </row>
    <row r="21" spans="1:4" ht="13.2" customHeight="1" x14ac:dyDescent="0.25">
      <c r="A21" s="51"/>
      <c r="B21" s="627">
        <v>45382</v>
      </c>
      <c r="C21" s="627">
        <v>45291</v>
      </c>
      <c r="D21" s="333"/>
    </row>
    <row r="22" spans="1:4" ht="13.2" customHeight="1" x14ac:dyDescent="0.25">
      <c r="A22" s="51" t="s">
        <v>397</v>
      </c>
      <c r="B22" s="132">
        <v>2024</v>
      </c>
      <c r="C22" s="132">
        <v>2023</v>
      </c>
      <c r="D22" s="132"/>
    </row>
    <row r="23" spans="1:4" ht="13.2" customHeight="1" x14ac:dyDescent="0.25">
      <c r="A23" s="51" t="s">
        <v>659</v>
      </c>
      <c r="B23" s="334">
        <v>8490225100</v>
      </c>
      <c r="C23" s="59">
        <v>1591000000</v>
      </c>
      <c r="D23" s="333"/>
    </row>
    <row r="24" spans="1:4" ht="13.2" customHeight="1" x14ac:dyDescent="0.25">
      <c r="A24" s="296" t="s">
        <v>3</v>
      </c>
      <c r="B24" s="336">
        <v>8490225100</v>
      </c>
      <c r="C24" s="336">
        <v>1591000000</v>
      </c>
      <c r="D24" s="336"/>
    </row>
    <row r="26" spans="1:4" ht="6.75" customHeight="1" x14ac:dyDescent="0.25"/>
    <row r="27" spans="1:4" ht="27" customHeight="1" x14ac:dyDescent="0.25">
      <c r="A27" s="1238"/>
      <c r="B27" s="1238"/>
      <c r="C27" s="1238"/>
      <c r="D27" s="1238"/>
    </row>
  </sheetData>
  <hyperlinks>
    <hyperlink ref="F1" location="BG!A1" display="BG" xr:uid="{00000000-0004-0000-1C00-000000000000}"/>
    <hyperlink ref="H1" location="matriz!A1" display="Matriz" xr:uid="{00000000-0004-0000-1C00-000001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6">
    <tabColor theme="8" tint="-0.249977111117893"/>
  </sheetPr>
  <dimension ref="A1:O33"/>
  <sheetViews>
    <sheetView showGridLines="0" workbookViewId="0">
      <selection activeCell="A8" sqref="A8"/>
    </sheetView>
  </sheetViews>
  <sheetFormatPr baseColWidth="10" defaultColWidth="11.44140625" defaultRowHeight="13.2" x14ac:dyDescent="0.25"/>
  <cols>
    <col min="1" max="1" width="37.5546875" style="81" customWidth="1"/>
    <col min="2" max="2" width="18.5546875" style="81" customWidth="1"/>
    <col min="3" max="3" width="16.6640625" style="81" customWidth="1"/>
    <col min="4" max="6" width="11.44140625" style="81"/>
    <col min="7" max="7" width="5.88671875" style="81" customWidth="1"/>
    <col min="8" max="8" width="3.109375" style="81" customWidth="1"/>
    <col min="9" max="9" width="6.33203125" style="81" customWidth="1"/>
    <col min="10" max="15" width="11.44140625" style="81"/>
    <col min="16" max="16384" width="11.44140625" style="21"/>
  </cols>
  <sheetData>
    <row r="1" spans="1:13" ht="14.4" x14ac:dyDescent="0.3">
      <c r="A1" s="349" t="str">
        <f>Indice!C1</f>
        <v>ELECTROBAN SAECA</v>
      </c>
      <c r="G1" s="81">
        <v>34</v>
      </c>
      <c r="I1" s="130" t="s">
        <v>116</v>
      </c>
      <c r="J1" s="7" t="s">
        <v>746</v>
      </c>
    </row>
    <row r="3" spans="1:13" x14ac:dyDescent="0.25">
      <c r="J3" s="23"/>
      <c r="K3" s="23"/>
    </row>
    <row r="4" spans="1:13" x14ac:dyDescent="0.25">
      <c r="A4" s="21"/>
      <c r="J4" s="23"/>
      <c r="K4" s="23"/>
    </row>
    <row r="5" spans="1:13" x14ac:dyDescent="0.25">
      <c r="A5" s="23"/>
      <c r="J5" s="23"/>
      <c r="K5" s="23"/>
    </row>
    <row r="6" spans="1:13" x14ac:dyDescent="0.25">
      <c r="A6" s="124"/>
      <c r="J6" s="23"/>
      <c r="K6" s="23"/>
    </row>
    <row r="7" spans="1:13" x14ac:dyDescent="0.25">
      <c r="A7" s="1362" t="s">
        <v>264</v>
      </c>
      <c r="B7" s="1363"/>
      <c r="C7" s="1363"/>
      <c r="D7" s="1363"/>
      <c r="E7" s="1363"/>
      <c r="F7" s="1363"/>
      <c r="G7" s="196"/>
      <c r="H7" s="230"/>
      <c r="I7" s="149"/>
      <c r="J7" s="23"/>
      <c r="K7" s="23"/>
      <c r="L7" s="149"/>
      <c r="M7" s="149"/>
    </row>
    <row r="8" spans="1:13" x14ac:dyDescent="0.25">
      <c r="A8" s="124" t="s">
        <v>776</v>
      </c>
      <c r="H8" s="186"/>
      <c r="J8" s="23"/>
      <c r="K8" s="23"/>
    </row>
    <row r="9" spans="1:13" x14ac:dyDescent="0.25">
      <c r="A9" s="124" t="s">
        <v>585</v>
      </c>
      <c r="B9" s="625" t="s">
        <v>775</v>
      </c>
      <c r="C9" s="626" t="s">
        <v>628</v>
      </c>
      <c r="H9" s="186"/>
    </row>
    <row r="10" spans="1:13" x14ac:dyDescent="0.25">
      <c r="A10" s="290"/>
      <c r="B10" s="132">
        <v>2024</v>
      </c>
      <c r="C10" s="132">
        <v>2023</v>
      </c>
      <c r="D10" s="22"/>
      <c r="E10" s="22"/>
      <c r="F10" s="22"/>
      <c r="G10" s="22"/>
      <c r="H10" s="306"/>
    </row>
    <row r="11" spans="1:13" ht="21" customHeight="1" x14ac:dyDescent="0.25">
      <c r="A11" s="337" t="s">
        <v>129</v>
      </c>
      <c r="B11" s="338">
        <v>0</v>
      </c>
      <c r="C11" s="338">
        <v>0</v>
      </c>
      <c r="D11" s="338"/>
      <c r="E11" s="338"/>
      <c r="F11" s="338"/>
      <c r="G11" s="338"/>
      <c r="H11" s="339"/>
    </row>
    <row r="12" spans="1:13" x14ac:dyDescent="0.25">
      <c r="A12" s="261"/>
      <c r="H12" s="186"/>
    </row>
    <row r="13" spans="1:13" x14ac:dyDescent="0.25">
      <c r="A13" s="261"/>
      <c r="H13" s="186"/>
    </row>
    <row r="14" spans="1:13" x14ac:dyDescent="0.25">
      <c r="A14" s="261"/>
      <c r="H14" s="186"/>
    </row>
    <row r="15" spans="1:13" x14ac:dyDescent="0.25">
      <c r="A15" s="261"/>
      <c r="H15" s="186"/>
    </row>
    <row r="16" spans="1:13" x14ac:dyDescent="0.25">
      <c r="A16" s="337" t="s">
        <v>130</v>
      </c>
      <c r="B16" s="628">
        <v>6601859239</v>
      </c>
      <c r="C16" s="628">
        <v>6601859239</v>
      </c>
      <c r="D16" s="338"/>
      <c r="E16" s="338"/>
      <c r="F16" s="338"/>
      <c r="G16" s="338"/>
      <c r="H16" s="339"/>
    </row>
    <row r="17" spans="1:8" x14ac:dyDescent="0.25">
      <c r="A17" s="261"/>
      <c r="H17" s="186"/>
    </row>
    <row r="18" spans="1:8" x14ac:dyDescent="0.25">
      <c r="A18" s="261"/>
      <c r="H18" s="186"/>
    </row>
    <row r="19" spans="1:8" x14ac:dyDescent="0.25">
      <c r="A19" s="261"/>
      <c r="H19" s="186"/>
    </row>
    <row r="20" spans="1:8" ht="21.75" customHeight="1" x14ac:dyDescent="0.25">
      <c r="A20" s="337" t="s">
        <v>131</v>
      </c>
      <c r="B20" s="338">
        <v>0</v>
      </c>
      <c r="C20" s="338">
        <v>0</v>
      </c>
      <c r="D20" s="338"/>
      <c r="E20" s="338"/>
      <c r="F20" s="338"/>
      <c r="G20" s="338"/>
      <c r="H20" s="339"/>
    </row>
    <row r="21" spans="1:8" x14ac:dyDescent="0.25">
      <c r="A21" s="261"/>
      <c r="H21" s="186"/>
    </row>
    <row r="22" spans="1:8" x14ac:dyDescent="0.25">
      <c r="A22" s="261"/>
      <c r="H22" s="186"/>
    </row>
    <row r="23" spans="1:8" ht="19.5" customHeight="1" x14ac:dyDescent="0.25">
      <c r="A23" s="261"/>
      <c r="H23" s="186"/>
    </row>
    <row r="24" spans="1:8" ht="15.75" customHeight="1" x14ac:dyDescent="0.25">
      <c r="A24" s="337" t="s">
        <v>132</v>
      </c>
      <c r="B24" s="628">
        <v>4820979157</v>
      </c>
      <c r="C24" s="628">
        <v>11889356893</v>
      </c>
      <c r="D24" s="338"/>
      <c r="E24" s="338"/>
      <c r="F24" s="338"/>
      <c r="G24" s="338"/>
      <c r="H24" s="339"/>
    </row>
    <row r="25" spans="1:8" ht="26.25" customHeight="1" x14ac:dyDescent="0.25">
      <c r="A25" s="340" t="s">
        <v>492</v>
      </c>
      <c r="B25" s="303">
        <v>3431605173</v>
      </c>
      <c r="C25" s="303">
        <v>9431605173</v>
      </c>
      <c r="H25" s="186"/>
    </row>
    <row r="26" spans="1:8" x14ac:dyDescent="0.25">
      <c r="A26" s="185" t="s">
        <v>493</v>
      </c>
      <c r="B26" s="303">
        <v>1389373984</v>
      </c>
      <c r="C26" s="303">
        <v>2457751720</v>
      </c>
      <c r="H26" s="186"/>
    </row>
    <row r="27" spans="1:8" x14ac:dyDescent="0.25">
      <c r="A27" s="185" t="s">
        <v>494</v>
      </c>
      <c r="B27" s="303">
        <v>0</v>
      </c>
      <c r="C27" s="303">
        <v>0</v>
      </c>
      <c r="H27" s="186"/>
    </row>
    <row r="28" spans="1:8" x14ac:dyDescent="0.25">
      <c r="A28" s="185"/>
      <c r="H28" s="186"/>
    </row>
    <row r="29" spans="1:8" x14ac:dyDescent="0.25">
      <c r="A29" s="185"/>
      <c r="H29" s="186"/>
    </row>
    <row r="30" spans="1:8" x14ac:dyDescent="0.25">
      <c r="A30" s="185"/>
      <c r="H30" s="186"/>
    </row>
    <row r="31" spans="1:8" x14ac:dyDescent="0.25">
      <c r="A31" s="185"/>
      <c r="H31" s="186"/>
    </row>
    <row r="32" spans="1:8" x14ac:dyDescent="0.25">
      <c r="A32" s="185"/>
      <c r="H32" s="186"/>
    </row>
    <row r="33" spans="1:8" x14ac:dyDescent="0.25">
      <c r="A33" s="188"/>
      <c r="B33" s="189"/>
      <c r="C33" s="189"/>
      <c r="D33" s="189"/>
      <c r="E33" s="189"/>
      <c r="F33" s="189"/>
      <c r="G33" s="189"/>
      <c r="H33" s="190"/>
    </row>
  </sheetData>
  <mergeCells count="1">
    <mergeCell ref="A7:F7"/>
  </mergeCells>
  <hyperlinks>
    <hyperlink ref="I1" location="BG!A1" display="BG" xr:uid="{00000000-0004-0000-1D00-000000000000}"/>
    <hyperlink ref="J1" location="matriz!A1" display="Matriz" xr:uid="{00000000-0004-0000-1D00-000001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7">
    <tabColor theme="8" tint="-0.249977111117893"/>
  </sheetPr>
  <dimension ref="A1:Y14"/>
  <sheetViews>
    <sheetView workbookViewId="0">
      <selection activeCell="B11" sqref="B11:C11"/>
    </sheetView>
  </sheetViews>
  <sheetFormatPr baseColWidth="10" defaultColWidth="11.44140625" defaultRowHeight="13.2" x14ac:dyDescent="0.25"/>
  <cols>
    <col min="1" max="1" width="48.44140625" style="23" customWidth="1"/>
    <col min="2" max="3" width="19" style="23" customWidth="1"/>
    <col min="4" max="4" width="1.109375" style="23" hidden="1" customWidth="1"/>
    <col min="5" max="5" width="1.5546875" style="23" hidden="1" customWidth="1"/>
    <col min="6" max="6" width="3.6640625" style="23" customWidth="1"/>
    <col min="7" max="25" width="11.44140625" style="23"/>
    <col min="26" max="16384" width="11.44140625" style="21"/>
  </cols>
  <sheetData>
    <row r="1" spans="1:7" x14ac:dyDescent="0.25">
      <c r="A1" s="193" t="str">
        <f>Indice!C1</f>
        <v>ELECTROBAN SAECA</v>
      </c>
      <c r="F1" s="23">
        <v>35</v>
      </c>
      <c r="G1" s="144" t="s">
        <v>116</v>
      </c>
    </row>
    <row r="2" spans="1:7" x14ac:dyDescent="0.25">
      <c r="F2" s="144"/>
    </row>
    <row r="3" spans="1:7" x14ac:dyDescent="0.25">
      <c r="F3" s="144"/>
    </row>
    <row r="4" spans="1:7" x14ac:dyDescent="0.25">
      <c r="F4" s="144"/>
    </row>
    <row r="5" spans="1:7" ht="15.75" customHeight="1" x14ac:dyDescent="0.25">
      <c r="A5" s="23" t="s">
        <v>483</v>
      </c>
    </row>
    <row r="6" spans="1:7" ht="15.75" customHeight="1" x14ac:dyDescent="0.25"/>
    <row r="7" spans="1:7" x14ac:dyDescent="0.25">
      <c r="A7" s="150" t="s">
        <v>776</v>
      </c>
      <c r="B7" s="156"/>
      <c r="C7" s="156"/>
      <c r="D7" s="156"/>
      <c r="E7" s="156"/>
      <c r="F7" s="344"/>
    </row>
    <row r="8" spans="1:7" x14ac:dyDescent="0.25">
      <c r="A8" s="342" t="s">
        <v>263</v>
      </c>
      <c r="B8" s="138"/>
      <c r="C8" s="138"/>
      <c r="D8" s="138"/>
      <c r="E8" s="138"/>
      <c r="F8" s="343"/>
    </row>
    <row r="9" spans="1:7" x14ac:dyDescent="0.25">
      <c r="A9" s="152"/>
      <c r="F9" s="154"/>
    </row>
    <row r="10" spans="1:7" ht="13.2" customHeight="1" x14ac:dyDescent="0.25">
      <c r="A10" s="152"/>
      <c r="B10" s="1359" t="s">
        <v>246</v>
      </c>
      <c r="C10" s="1359"/>
      <c r="F10" s="154"/>
    </row>
    <row r="11" spans="1:7" ht="13.2" customHeight="1" x14ac:dyDescent="0.25">
      <c r="A11" s="152"/>
      <c r="B11" s="132">
        <v>2024</v>
      </c>
      <c r="C11" s="132">
        <v>2023</v>
      </c>
      <c r="F11" s="154"/>
    </row>
    <row r="12" spans="1:7" x14ac:dyDescent="0.25">
      <c r="A12" s="279" t="s">
        <v>66</v>
      </c>
      <c r="F12" s="154"/>
    </row>
    <row r="13" spans="1:7" x14ac:dyDescent="0.25">
      <c r="A13" s="152"/>
      <c r="F13" s="154"/>
    </row>
    <row r="14" spans="1:7" x14ac:dyDescent="0.25">
      <c r="A14" s="157"/>
      <c r="B14" s="323"/>
      <c r="C14" s="323"/>
      <c r="D14" s="323"/>
      <c r="E14" s="323"/>
      <c r="F14" s="345"/>
    </row>
  </sheetData>
  <mergeCells count="1">
    <mergeCell ref="B10:C10"/>
  </mergeCells>
  <hyperlinks>
    <hyperlink ref="G1" location="BG!A1" display="BG" xr:uid="{00000000-0004-0000-1E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8">
    <tabColor theme="8" tint="-0.249977111117893"/>
  </sheetPr>
  <dimension ref="A1:AB15"/>
  <sheetViews>
    <sheetView zoomScaleNormal="100" workbookViewId="0">
      <selection activeCell="H15" sqref="H15"/>
    </sheetView>
  </sheetViews>
  <sheetFormatPr baseColWidth="10" defaultRowHeight="14.4" x14ac:dyDescent="0.3"/>
  <cols>
    <col min="1" max="1" width="46.5546875" style="1" bestFit="1" customWidth="1"/>
    <col min="2" max="3" width="14.109375" style="1" bestFit="1" customWidth="1"/>
    <col min="4" max="5" width="0.33203125" style="1" customWidth="1"/>
    <col min="6" max="6" width="3.33203125" style="1" customWidth="1"/>
    <col min="7" max="7" width="4.5546875" style="1" customWidth="1"/>
    <col min="8" max="28" width="11.44140625" style="1"/>
  </cols>
  <sheetData>
    <row r="1" spans="1:28" s="419" customFormat="1" x14ac:dyDescent="0.3">
      <c r="A1" s="479" t="str">
        <f>Indice!C1</f>
        <v>ELECTROBAN SAECA</v>
      </c>
      <c r="B1" s="479"/>
      <c r="C1" s="479"/>
      <c r="F1" s="640">
        <v>36</v>
      </c>
      <c r="G1" s="1"/>
      <c r="H1" s="480" t="s">
        <v>116</v>
      </c>
      <c r="I1" s="479"/>
      <c r="J1" s="479"/>
      <c r="K1" s="479"/>
      <c r="L1" s="479"/>
      <c r="M1" s="479"/>
      <c r="N1" s="479"/>
      <c r="O1" s="479"/>
      <c r="P1" s="479"/>
      <c r="Q1" s="479"/>
      <c r="R1" s="479"/>
      <c r="S1" s="479"/>
      <c r="T1" s="479"/>
      <c r="U1" s="479"/>
      <c r="V1" s="479"/>
      <c r="W1" s="479"/>
      <c r="X1" s="479"/>
      <c r="Y1" s="479"/>
      <c r="Z1" s="479"/>
      <c r="AA1" s="479"/>
      <c r="AB1" s="479"/>
    </row>
    <row r="7" spans="1:28" x14ac:dyDescent="0.3">
      <c r="A7" s="229" t="s">
        <v>265</v>
      </c>
      <c r="B7" s="196"/>
      <c r="C7" s="196"/>
      <c r="D7" s="196"/>
      <c r="E7" s="196"/>
      <c r="F7" s="230"/>
    </row>
    <row r="8" spans="1:28" ht="28.5" hidden="1" customHeight="1" x14ac:dyDescent="0.3">
      <c r="A8" s="201"/>
      <c r="B8" s="23"/>
      <c r="C8" s="23"/>
      <c r="D8" s="23"/>
      <c r="E8" s="23"/>
      <c r="F8" s="198"/>
    </row>
    <row r="9" spans="1:28" x14ac:dyDescent="0.3">
      <c r="A9" s="177" t="s">
        <v>776</v>
      </c>
      <c r="B9" s="81"/>
      <c r="C9" s="23"/>
      <c r="D9" s="23"/>
      <c r="E9" s="23"/>
      <c r="F9" s="198"/>
    </row>
    <row r="10" spans="1:28" x14ac:dyDescent="0.3">
      <c r="A10" s="839"/>
      <c r="B10" s="840" t="s">
        <v>793</v>
      </c>
      <c r="C10" s="841" t="s">
        <v>730</v>
      </c>
      <c r="D10" s="23"/>
      <c r="E10" s="23"/>
      <c r="F10" s="198"/>
    </row>
    <row r="11" spans="1:28" x14ac:dyDescent="0.3">
      <c r="A11" s="842"/>
      <c r="B11" s="691">
        <v>2024</v>
      </c>
      <c r="C11" s="843">
        <v>2023</v>
      </c>
      <c r="D11" s="23"/>
      <c r="E11" s="23"/>
      <c r="F11" s="198"/>
    </row>
    <row r="12" spans="1:28" x14ac:dyDescent="0.3">
      <c r="A12" s="844" t="s">
        <v>133</v>
      </c>
      <c r="B12" s="321">
        <v>9460540656</v>
      </c>
      <c r="C12" s="845">
        <v>0</v>
      </c>
      <c r="D12" s="23"/>
      <c r="E12" s="23"/>
      <c r="F12" s="198"/>
    </row>
    <row r="13" spans="1:28" x14ac:dyDescent="0.3">
      <c r="A13" s="844" t="s">
        <v>134</v>
      </c>
      <c r="B13" s="321">
        <v>1994661651</v>
      </c>
      <c r="C13" s="846">
        <v>9460540656</v>
      </c>
      <c r="D13" s="23"/>
      <c r="E13" s="23"/>
      <c r="F13" s="198"/>
    </row>
    <row r="14" spans="1:28" x14ac:dyDescent="0.3">
      <c r="A14" s="370" t="s">
        <v>250</v>
      </c>
      <c r="B14" s="847">
        <v>11455202307</v>
      </c>
      <c r="C14" s="848">
        <v>9460540656</v>
      </c>
      <c r="D14" s="23"/>
      <c r="E14" s="23"/>
      <c r="F14" s="198"/>
    </row>
    <row r="15" spans="1:28" x14ac:dyDescent="0.3">
      <c r="A15" s="346"/>
      <c r="B15" s="208"/>
      <c r="C15" s="208"/>
      <c r="D15" s="208"/>
      <c r="E15" s="208"/>
      <c r="F15" s="209"/>
    </row>
  </sheetData>
  <hyperlinks>
    <hyperlink ref="H1" location="BG!A1" display="BG" xr:uid="{00000000-0004-0000-1F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9">
    <tabColor theme="8" tint="-0.249977111117893"/>
  </sheetPr>
  <dimension ref="A1:AH17"/>
  <sheetViews>
    <sheetView zoomScale="90" zoomScaleNormal="90" workbookViewId="0">
      <selection activeCell="F16" sqref="F16"/>
    </sheetView>
  </sheetViews>
  <sheetFormatPr baseColWidth="10" defaultColWidth="11.44140625" defaultRowHeight="13.2" x14ac:dyDescent="0.25"/>
  <cols>
    <col min="1" max="1" width="40.6640625" style="23" customWidth="1"/>
    <col min="2" max="3" width="19" style="23" customWidth="1"/>
    <col min="4" max="5" width="11.44140625" style="23"/>
    <col min="6" max="6" width="6.44140625" style="23" customWidth="1"/>
    <col min="7" max="34" width="11.44140625" style="81"/>
    <col min="35" max="16384" width="11.44140625" style="21"/>
  </cols>
  <sheetData>
    <row r="1" spans="1:34" s="34" customFormat="1" x14ac:dyDescent="0.25">
      <c r="A1" s="193" t="str">
        <f>Indice!C1</f>
        <v>ELECTROBAN SAECA</v>
      </c>
      <c r="B1" s="193"/>
      <c r="C1" s="193"/>
      <c r="D1" s="23">
        <v>37</v>
      </c>
      <c r="E1" s="654" t="s">
        <v>116</v>
      </c>
      <c r="G1" s="81"/>
      <c r="H1" s="349"/>
      <c r="I1" s="349"/>
      <c r="J1" s="349"/>
      <c r="K1" s="349"/>
      <c r="L1" s="349"/>
      <c r="M1" s="349"/>
      <c r="N1" s="349"/>
      <c r="O1" s="349"/>
      <c r="P1" s="349"/>
      <c r="Q1" s="349"/>
      <c r="R1" s="349"/>
      <c r="S1" s="349"/>
      <c r="T1" s="349"/>
      <c r="U1" s="349"/>
      <c r="V1" s="349"/>
      <c r="W1" s="349"/>
      <c r="X1" s="349"/>
      <c r="Y1" s="349"/>
      <c r="Z1" s="349"/>
      <c r="AA1" s="349"/>
      <c r="AB1" s="349"/>
      <c r="AC1" s="349"/>
      <c r="AD1" s="349"/>
      <c r="AE1" s="349"/>
      <c r="AF1" s="349"/>
      <c r="AG1" s="349"/>
      <c r="AH1" s="349"/>
    </row>
    <row r="6" spans="1:34" ht="12" customHeight="1" x14ac:dyDescent="0.25"/>
    <row r="7" spans="1:34" ht="13.5" customHeight="1" x14ac:dyDescent="0.25">
      <c r="A7" s="23" t="s">
        <v>794</v>
      </c>
    </row>
    <row r="8" spans="1:34" x14ac:dyDescent="0.25">
      <c r="A8" s="229" t="s">
        <v>266</v>
      </c>
      <c r="B8" s="196"/>
      <c r="C8" s="196"/>
      <c r="D8" s="230"/>
      <c r="E8" s="331"/>
      <c r="F8" s="348"/>
    </row>
    <row r="9" spans="1:34" x14ac:dyDescent="0.25">
      <c r="A9" s="201"/>
      <c r="D9" s="198"/>
    </row>
    <row r="10" spans="1:34" ht="12" customHeight="1" x14ac:dyDescent="0.25">
      <c r="A10" s="1364" t="s">
        <v>621</v>
      </c>
      <c r="B10" s="1365"/>
      <c r="C10" s="1365"/>
      <c r="D10" s="1366"/>
    </row>
    <row r="11" spans="1:34" ht="30.75" customHeight="1" x14ac:dyDescent="0.25">
      <c r="A11" s="1364"/>
      <c r="B11" s="1365"/>
      <c r="C11" s="1365"/>
      <c r="D11" s="1366"/>
    </row>
    <row r="12" spans="1:34" x14ac:dyDescent="0.25">
      <c r="A12" s="201"/>
      <c r="B12" s="1359" t="s">
        <v>585</v>
      </c>
      <c r="C12" s="1359"/>
      <c r="D12" s="198"/>
    </row>
    <row r="13" spans="1:34" x14ac:dyDescent="0.25">
      <c r="A13" s="286"/>
      <c r="B13" s="132">
        <v>2024</v>
      </c>
      <c r="C13" s="132">
        <v>2023</v>
      </c>
      <c r="D13" s="198"/>
    </row>
    <row r="14" spans="1:34" x14ac:dyDescent="0.25">
      <c r="A14" s="201" t="s">
        <v>78</v>
      </c>
      <c r="D14" s="198"/>
    </row>
    <row r="15" spans="1:34" x14ac:dyDescent="0.25">
      <c r="A15" s="201"/>
      <c r="D15" s="198"/>
    </row>
    <row r="16" spans="1:34" x14ac:dyDescent="0.25">
      <c r="A16" s="201"/>
      <c r="D16" s="198"/>
    </row>
    <row r="17" spans="1:4" x14ac:dyDescent="0.25">
      <c r="A17" s="346"/>
      <c r="B17" s="208"/>
      <c r="C17" s="208"/>
      <c r="D17" s="209"/>
    </row>
  </sheetData>
  <mergeCells count="2">
    <mergeCell ref="B12:C12"/>
    <mergeCell ref="A10:D11"/>
  </mergeCells>
  <hyperlinks>
    <hyperlink ref="E1" location="BG!A1" display="BG" xr:uid="{00000000-0004-0000-20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0">
    <tabColor theme="8" tint="-0.249977111117893"/>
  </sheetPr>
  <dimension ref="A1:AA33"/>
  <sheetViews>
    <sheetView showGridLines="0" zoomScale="90" zoomScaleNormal="90" workbookViewId="0">
      <selection activeCell="E17" sqref="E17"/>
    </sheetView>
  </sheetViews>
  <sheetFormatPr baseColWidth="10" defaultColWidth="11.44140625" defaultRowHeight="13.8" x14ac:dyDescent="0.25"/>
  <cols>
    <col min="1" max="1" width="45.109375" style="347" customWidth="1"/>
    <col min="2" max="2" width="18.109375" style="347" customWidth="1"/>
    <col min="3" max="3" width="18.33203125" style="347" customWidth="1"/>
    <col min="4" max="4" width="15.6640625" style="347" bestFit="1" customWidth="1"/>
    <col min="5" max="5" width="17.6640625" style="347" customWidth="1"/>
    <col min="6" max="7" width="15.6640625" style="347" bestFit="1" customWidth="1"/>
    <col min="8" max="27" width="11.44140625" style="347"/>
    <col min="28" max="16384" width="11.44140625" style="116"/>
  </cols>
  <sheetData>
    <row r="1" spans="1:27" x14ac:dyDescent="0.25">
      <c r="A1" s="352" t="str">
        <f>Indice!C1</f>
        <v>ELECTROBAN SAECA</v>
      </c>
      <c r="D1" s="347">
        <v>38</v>
      </c>
      <c r="E1" s="350" t="s">
        <v>128</v>
      </c>
    </row>
    <row r="8" spans="1:27" x14ac:dyDescent="0.25">
      <c r="A8" s="356" t="s">
        <v>267</v>
      </c>
      <c r="B8" s="357"/>
      <c r="C8" s="358"/>
      <c r="D8" s="354"/>
      <c r="E8" s="354"/>
      <c r="F8" s="341"/>
      <c r="G8" s="341"/>
      <c r="H8" s="341"/>
      <c r="I8" s="341"/>
      <c r="J8" s="341"/>
      <c r="K8" s="341"/>
      <c r="L8" s="341"/>
      <c r="M8" s="341"/>
      <c r="N8" s="341"/>
      <c r="O8" s="341"/>
      <c r="P8" s="341"/>
      <c r="Q8" s="341"/>
      <c r="R8" s="341"/>
      <c r="S8" s="341"/>
      <c r="T8" s="341"/>
      <c r="U8" s="341"/>
      <c r="V8" s="341"/>
      <c r="W8" s="341"/>
      <c r="X8" s="341"/>
      <c r="Y8" s="341"/>
      <c r="Z8" s="341"/>
      <c r="AA8" s="116"/>
    </row>
    <row r="9" spans="1:27" ht="2.25" customHeight="1" x14ac:dyDescent="0.25">
      <c r="A9" s="359"/>
      <c r="C9" s="360"/>
    </row>
    <row r="10" spans="1:27" ht="16.5" customHeight="1" x14ac:dyDescent="0.25">
      <c r="A10" s="361" t="s">
        <v>776</v>
      </c>
      <c r="C10" s="360"/>
    </row>
    <row r="11" spans="1:27" ht="13.5" customHeight="1" x14ac:dyDescent="0.25">
      <c r="A11" s="935"/>
      <c r="B11" s="1367" t="s">
        <v>596</v>
      </c>
      <c r="C11" s="1368"/>
      <c r="H11" s="347" t="s">
        <v>43</v>
      </c>
      <c r="I11" s="347" t="s">
        <v>43</v>
      </c>
    </row>
    <row r="12" spans="1:27" x14ac:dyDescent="0.25">
      <c r="A12" s="936"/>
      <c r="B12" s="629" t="s">
        <v>775</v>
      </c>
      <c r="C12" s="937" t="s">
        <v>775</v>
      </c>
    </row>
    <row r="13" spans="1:27" ht="15.6" x14ac:dyDescent="0.3">
      <c r="A13" s="938"/>
      <c r="B13" s="692">
        <v>2024</v>
      </c>
      <c r="C13" s="939">
        <v>2023</v>
      </c>
      <c r="D13" s="341"/>
      <c r="E13" s="341"/>
      <c r="F13" s="341"/>
      <c r="G13" s="341"/>
      <c r="H13" s="341"/>
      <c r="I13" s="341"/>
      <c r="J13" s="341"/>
      <c r="K13" s="341"/>
      <c r="L13" s="341"/>
      <c r="M13" s="341"/>
      <c r="N13" s="341"/>
      <c r="O13" s="341"/>
      <c r="P13" s="341"/>
      <c r="Q13" s="341"/>
      <c r="R13" s="341"/>
      <c r="S13" s="341"/>
      <c r="T13" s="341"/>
      <c r="U13" s="341"/>
      <c r="V13" s="341"/>
      <c r="W13" s="341"/>
      <c r="X13" s="341"/>
      <c r="Y13" s="341"/>
      <c r="Z13" s="341"/>
      <c r="AA13" s="116"/>
    </row>
    <row r="14" spans="1:27" x14ac:dyDescent="0.25">
      <c r="A14" s="940" t="s">
        <v>60</v>
      </c>
      <c r="B14" s="351"/>
      <c r="C14" s="941"/>
      <c r="D14" s="341"/>
      <c r="E14" s="341"/>
      <c r="F14" s="341"/>
      <c r="G14" s="341"/>
      <c r="H14" s="341"/>
      <c r="I14" s="341"/>
      <c r="J14" s="341"/>
      <c r="K14" s="341"/>
      <c r="L14" s="341"/>
      <c r="M14" s="341"/>
      <c r="N14" s="341"/>
      <c r="O14" s="341"/>
      <c r="P14" s="341"/>
      <c r="Q14" s="341"/>
      <c r="R14" s="341"/>
      <c r="S14" s="341"/>
      <c r="T14" s="341"/>
      <c r="U14" s="341"/>
      <c r="V14" s="341"/>
      <c r="W14" s="341"/>
      <c r="X14" s="341"/>
      <c r="Y14" s="341"/>
      <c r="Z14" s="341"/>
      <c r="AA14" s="116"/>
    </row>
    <row r="15" spans="1:27" ht="15.6" x14ac:dyDescent="0.3">
      <c r="A15" s="942" t="s">
        <v>600</v>
      </c>
      <c r="B15" s="353"/>
      <c r="C15" s="943"/>
      <c r="D15" s="341"/>
      <c r="E15" s="341"/>
      <c r="F15" s="341"/>
      <c r="G15" s="341"/>
      <c r="H15" s="341"/>
      <c r="I15" s="341"/>
      <c r="J15" s="341"/>
      <c r="K15" s="341"/>
      <c r="L15" s="341"/>
      <c r="M15" s="341"/>
      <c r="N15" s="341"/>
      <c r="O15" s="341"/>
      <c r="P15" s="341"/>
      <c r="Q15" s="341"/>
      <c r="R15" s="341"/>
      <c r="S15" s="341"/>
      <c r="T15" s="341"/>
      <c r="U15" s="341"/>
      <c r="V15" s="341"/>
      <c r="W15" s="341"/>
      <c r="X15" s="341"/>
      <c r="Y15" s="341"/>
      <c r="Z15" s="341"/>
      <c r="AA15" s="116"/>
    </row>
    <row r="16" spans="1:27" ht="14.4" x14ac:dyDescent="0.3">
      <c r="A16" s="944" t="s">
        <v>403</v>
      </c>
      <c r="B16" s="341"/>
      <c r="C16" s="945"/>
      <c r="D16" s="341"/>
      <c r="E16" s="341"/>
      <c r="F16" s="341"/>
      <c r="G16" s="341"/>
      <c r="H16" s="341"/>
      <c r="I16" s="341"/>
      <c r="J16" s="341"/>
      <c r="K16" s="341"/>
      <c r="L16" s="341"/>
      <c r="M16" s="341"/>
      <c r="N16" s="341"/>
      <c r="O16" s="341"/>
      <c r="P16" s="341"/>
      <c r="Q16" s="341"/>
      <c r="R16" s="341"/>
      <c r="S16" s="341"/>
      <c r="T16" s="341"/>
      <c r="U16" s="341"/>
      <c r="V16" s="341"/>
      <c r="W16" s="341"/>
      <c r="X16" s="341"/>
      <c r="Y16" s="341"/>
      <c r="Z16" s="341"/>
      <c r="AA16" s="116"/>
    </row>
    <row r="17" spans="1:27" x14ac:dyDescent="0.25">
      <c r="A17" s="946" t="s">
        <v>209</v>
      </c>
      <c r="B17" s="1098">
        <v>3758637004</v>
      </c>
      <c r="C17" s="1197">
        <v>6088164682.000001</v>
      </c>
      <c r="D17" s="1081"/>
      <c r="E17" s="1064"/>
      <c r="F17" s="1082"/>
      <c r="G17" s="1064"/>
      <c r="H17" s="341"/>
      <c r="I17" s="341"/>
      <c r="J17" s="341"/>
      <c r="K17" s="341"/>
      <c r="L17" s="341"/>
      <c r="M17" s="341"/>
      <c r="N17" s="341"/>
      <c r="O17" s="341"/>
      <c r="P17" s="341"/>
      <c r="Q17" s="341"/>
      <c r="R17" s="341"/>
      <c r="S17" s="341"/>
      <c r="T17" s="341"/>
      <c r="U17" s="341"/>
      <c r="V17" s="341"/>
      <c r="W17" s="341"/>
      <c r="X17" s="341"/>
      <c r="Y17" s="341"/>
      <c r="Z17" s="341"/>
      <c r="AA17" s="116"/>
    </row>
    <row r="18" spans="1:27" ht="14.4" x14ac:dyDescent="0.3">
      <c r="A18" s="947" t="s">
        <v>210</v>
      </c>
      <c r="B18" s="1099">
        <v>36998995167</v>
      </c>
      <c r="C18" s="1198">
        <v>33872280685</v>
      </c>
      <c r="D18" s="1064"/>
      <c r="E18" s="957"/>
      <c r="F18" s="546"/>
      <c r="G18" s="1078"/>
      <c r="H18" s="341"/>
      <c r="I18" s="341"/>
      <c r="J18" s="341"/>
      <c r="K18" s="341"/>
      <c r="L18" s="341"/>
      <c r="M18" s="341"/>
      <c r="N18" s="341"/>
      <c r="O18" s="341"/>
      <c r="P18" s="341"/>
      <c r="Q18" s="341"/>
      <c r="R18" s="341"/>
      <c r="S18" s="341"/>
      <c r="T18" s="341"/>
      <c r="U18" s="341"/>
      <c r="V18" s="341"/>
      <c r="W18" s="341"/>
      <c r="X18" s="341"/>
      <c r="Y18" s="341"/>
      <c r="Z18" s="341"/>
      <c r="AA18" s="116"/>
    </row>
    <row r="19" spans="1:27" hidden="1" x14ac:dyDescent="0.25">
      <c r="A19" s="948" t="s">
        <v>404</v>
      </c>
      <c r="B19" s="116">
        <v>0</v>
      </c>
      <c r="C19" s="949">
        <v>0</v>
      </c>
      <c r="D19" s="116"/>
      <c r="E19" s="116"/>
      <c r="F19" s="116"/>
      <c r="G19" s="116"/>
      <c r="H19" s="116"/>
      <c r="I19" s="116"/>
      <c r="J19" s="116"/>
      <c r="K19" s="116"/>
      <c r="L19" s="116"/>
      <c r="M19" s="116"/>
      <c r="N19" s="116"/>
      <c r="O19" s="116"/>
      <c r="P19" s="116"/>
      <c r="Q19" s="116"/>
      <c r="R19" s="116"/>
      <c r="S19" s="116"/>
      <c r="T19" s="116"/>
      <c r="U19" s="116"/>
      <c r="V19" s="116"/>
      <c r="W19" s="116"/>
      <c r="X19" s="116"/>
      <c r="Y19" s="116"/>
      <c r="Z19" s="116"/>
      <c r="AA19" s="116"/>
    </row>
    <row r="20" spans="1:27" hidden="1" x14ac:dyDescent="0.25">
      <c r="A20" s="947" t="s">
        <v>209</v>
      </c>
      <c r="B20" s="116">
        <v>0</v>
      </c>
      <c r="C20" s="945">
        <v>0</v>
      </c>
      <c r="D20" s="116"/>
      <c r="E20" s="116"/>
      <c r="F20" s="116"/>
      <c r="G20" s="116"/>
      <c r="H20" s="116"/>
      <c r="I20" s="116"/>
      <c r="J20" s="116"/>
      <c r="K20" s="116"/>
      <c r="L20" s="116"/>
      <c r="M20" s="116"/>
      <c r="N20" s="116"/>
      <c r="O20" s="116"/>
      <c r="P20" s="116"/>
      <c r="Q20" s="116"/>
      <c r="R20" s="116"/>
      <c r="S20" s="116"/>
      <c r="T20" s="116"/>
      <c r="U20" s="116"/>
      <c r="V20" s="116"/>
      <c r="W20" s="116"/>
      <c r="X20" s="116"/>
      <c r="Y20" s="116"/>
      <c r="Z20" s="116"/>
      <c r="AA20" s="116"/>
    </row>
    <row r="21" spans="1:27" hidden="1" x14ac:dyDescent="0.25">
      <c r="A21" s="947" t="s">
        <v>210</v>
      </c>
      <c r="B21" s="116">
        <v>0</v>
      </c>
      <c r="C21" s="945">
        <v>0</v>
      </c>
      <c r="D21" s="116"/>
      <c r="E21" s="116"/>
      <c r="F21" s="116"/>
      <c r="G21" s="116"/>
      <c r="H21" s="116"/>
      <c r="I21" s="116"/>
      <c r="J21" s="116"/>
      <c r="K21" s="116"/>
      <c r="L21" s="116"/>
      <c r="M21" s="116"/>
      <c r="N21" s="116"/>
      <c r="O21" s="116"/>
      <c r="P21" s="116"/>
      <c r="Q21" s="116"/>
      <c r="R21" s="116"/>
      <c r="S21" s="116"/>
      <c r="T21" s="116"/>
      <c r="U21" s="116"/>
      <c r="V21" s="116"/>
      <c r="W21" s="116"/>
      <c r="X21" s="116"/>
      <c r="Y21" s="116"/>
      <c r="Z21" s="116"/>
      <c r="AA21" s="116"/>
    </row>
    <row r="22" spans="1:27" ht="15.6" x14ac:dyDescent="0.3">
      <c r="A22" s="942" t="s">
        <v>601</v>
      </c>
      <c r="B22" s="353"/>
      <c r="C22" s="943"/>
      <c r="D22" s="116"/>
      <c r="E22" s="1059"/>
      <c r="F22" s="116"/>
      <c r="G22" s="1079"/>
      <c r="H22" s="116"/>
      <c r="I22" s="116"/>
      <c r="J22" s="116"/>
      <c r="K22" s="116"/>
      <c r="L22" s="116"/>
      <c r="M22" s="116"/>
      <c r="N22" s="116"/>
      <c r="O22" s="116"/>
      <c r="P22" s="116"/>
      <c r="Q22" s="116"/>
      <c r="R22" s="116"/>
      <c r="S22" s="116"/>
      <c r="T22" s="116"/>
      <c r="U22" s="116"/>
      <c r="V22" s="116"/>
      <c r="W22" s="116"/>
      <c r="X22" s="116"/>
      <c r="Y22" s="116"/>
      <c r="Z22" s="116"/>
      <c r="AA22" s="116"/>
    </row>
    <row r="23" spans="1:27" hidden="1" x14ac:dyDescent="0.25">
      <c r="A23" s="948" t="s">
        <v>403</v>
      </c>
      <c r="B23" s="116">
        <v>0</v>
      </c>
      <c r="C23" s="945">
        <v>0</v>
      </c>
      <c r="D23" s="116"/>
      <c r="E23" s="116"/>
      <c r="F23" s="116"/>
      <c r="G23" s="116"/>
      <c r="H23" s="116"/>
      <c r="I23" s="116"/>
      <c r="J23" s="116"/>
      <c r="K23" s="116"/>
      <c r="L23" s="116"/>
      <c r="M23" s="116"/>
      <c r="N23" s="116"/>
      <c r="O23" s="116"/>
      <c r="P23" s="116"/>
      <c r="Q23" s="116"/>
      <c r="R23" s="116"/>
      <c r="S23" s="116"/>
      <c r="T23" s="116"/>
      <c r="U23" s="116"/>
      <c r="V23" s="116"/>
      <c r="W23" s="116"/>
      <c r="X23" s="116"/>
      <c r="Y23" s="116"/>
      <c r="Z23" s="116"/>
      <c r="AA23" s="116"/>
    </row>
    <row r="24" spans="1:27" hidden="1" x14ac:dyDescent="0.25">
      <c r="A24" s="947" t="s">
        <v>209</v>
      </c>
      <c r="B24" s="116">
        <v>0</v>
      </c>
      <c r="C24" s="945">
        <v>0</v>
      </c>
      <c r="D24" s="116"/>
      <c r="E24" s="116"/>
      <c r="F24" s="116"/>
      <c r="G24" s="116"/>
      <c r="H24" s="116"/>
      <c r="I24" s="116"/>
      <c r="J24" s="116"/>
      <c r="K24" s="116"/>
      <c r="L24" s="116"/>
      <c r="M24" s="116"/>
      <c r="N24" s="116"/>
      <c r="O24" s="116"/>
      <c r="P24" s="116"/>
      <c r="Q24" s="116"/>
      <c r="R24" s="116"/>
      <c r="S24" s="116"/>
      <c r="T24" s="116"/>
      <c r="U24" s="116"/>
      <c r="V24" s="116"/>
      <c r="W24" s="116"/>
      <c r="X24" s="116"/>
      <c r="Y24" s="116"/>
      <c r="Z24" s="116"/>
      <c r="AA24" s="116"/>
    </row>
    <row r="25" spans="1:27" x14ac:dyDescent="0.25">
      <c r="A25" s="947" t="s">
        <v>210</v>
      </c>
      <c r="B25" s="1099">
        <v>0</v>
      </c>
      <c r="C25" s="1199">
        <v>770610662</v>
      </c>
      <c r="D25" s="116"/>
      <c r="E25" s="116"/>
      <c r="F25" s="116"/>
      <c r="G25" s="116"/>
      <c r="H25" s="116"/>
      <c r="I25" s="116"/>
      <c r="J25" s="116"/>
      <c r="K25" s="116"/>
      <c r="L25" s="116"/>
      <c r="M25" s="116"/>
      <c r="N25" s="116"/>
      <c r="O25" s="116"/>
      <c r="P25" s="116"/>
      <c r="Q25" s="116"/>
      <c r="R25" s="116"/>
      <c r="S25" s="116"/>
      <c r="T25" s="116"/>
      <c r="U25" s="116"/>
      <c r="V25" s="116"/>
      <c r="W25" s="116"/>
      <c r="X25" s="116"/>
      <c r="Y25" s="116"/>
      <c r="Z25" s="116"/>
      <c r="AA25" s="116"/>
    </row>
    <row r="26" spans="1:27" hidden="1" x14ac:dyDescent="0.25">
      <c r="A26" s="948" t="s">
        <v>404</v>
      </c>
      <c r="B26" s="116">
        <v>0</v>
      </c>
      <c r="C26" s="945">
        <v>0</v>
      </c>
      <c r="D26" s="116"/>
      <c r="E26" s="116"/>
      <c r="F26" s="116"/>
      <c r="G26" s="116"/>
      <c r="H26" s="116"/>
      <c r="I26" s="116"/>
      <c r="J26" s="116"/>
      <c r="K26" s="116"/>
      <c r="L26" s="116"/>
      <c r="M26" s="116"/>
      <c r="N26" s="116"/>
      <c r="O26" s="116"/>
      <c r="P26" s="116"/>
      <c r="Q26" s="116"/>
      <c r="R26" s="116"/>
      <c r="S26" s="116"/>
      <c r="T26" s="116"/>
      <c r="U26" s="116"/>
      <c r="V26" s="116"/>
      <c r="W26" s="116"/>
      <c r="X26" s="116"/>
      <c r="Y26" s="116"/>
      <c r="Z26" s="116"/>
      <c r="AA26" s="116"/>
    </row>
    <row r="27" spans="1:27" hidden="1" x14ac:dyDescent="0.25">
      <c r="A27" s="947" t="s">
        <v>209</v>
      </c>
      <c r="B27" s="116">
        <v>0</v>
      </c>
      <c r="C27" s="945">
        <v>0</v>
      </c>
      <c r="D27" s="116"/>
      <c r="E27" s="116"/>
      <c r="F27" s="116"/>
      <c r="G27" s="116"/>
      <c r="H27" s="116"/>
      <c r="I27" s="116"/>
      <c r="J27" s="116"/>
      <c r="K27" s="116"/>
      <c r="L27" s="116"/>
      <c r="M27" s="116"/>
      <c r="N27" s="116"/>
      <c r="O27" s="116"/>
      <c r="P27" s="116"/>
      <c r="Q27" s="116"/>
      <c r="R27" s="116"/>
      <c r="S27" s="116"/>
      <c r="T27" s="116"/>
      <c r="U27" s="116"/>
      <c r="V27" s="116"/>
      <c r="W27" s="116"/>
      <c r="X27" s="116"/>
      <c r="Y27" s="116"/>
      <c r="Z27" s="116"/>
      <c r="AA27" s="116"/>
    </row>
    <row r="28" spans="1:27" hidden="1" x14ac:dyDescent="0.25">
      <c r="A28" s="947" t="s">
        <v>210</v>
      </c>
      <c r="B28" s="116">
        <v>0</v>
      </c>
      <c r="C28" s="945">
        <v>0</v>
      </c>
      <c r="D28" s="116"/>
      <c r="E28" s="116"/>
      <c r="F28" s="116"/>
      <c r="G28" s="116"/>
      <c r="H28" s="116"/>
      <c r="I28" s="116"/>
      <c r="J28" s="116"/>
      <c r="K28" s="116"/>
      <c r="L28" s="116"/>
      <c r="M28" s="116"/>
      <c r="N28" s="116"/>
      <c r="O28" s="116"/>
      <c r="P28" s="116"/>
      <c r="Q28" s="116"/>
      <c r="R28" s="116"/>
      <c r="S28" s="116"/>
      <c r="T28" s="116"/>
      <c r="U28" s="116"/>
      <c r="V28" s="116"/>
      <c r="W28" s="116"/>
      <c r="X28" s="116"/>
      <c r="Y28" s="116"/>
      <c r="Z28" s="116"/>
      <c r="AA28" s="116"/>
    </row>
    <row r="29" spans="1:27" x14ac:dyDescent="0.25">
      <c r="A29" s="950" t="s">
        <v>3</v>
      </c>
      <c r="B29" s="695">
        <v>40757632171</v>
      </c>
      <c r="C29" s="951">
        <v>40731056029</v>
      </c>
      <c r="D29" s="116"/>
      <c r="E29" s="116"/>
      <c r="F29" s="116"/>
      <c r="G29" s="116"/>
      <c r="H29" s="116"/>
      <c r="I29" s="116"/>
      <c r="J29" s="116"/>
      <c r="K29" s="116"/>
      <c r="L29" s="116"/>
      <c r="M29" s="116"/>
      <c r="N29" s="116"/>
      <c r="O29" s="116"/>
      <c r="P29" s="116"/>
      <c r="Q29" s="116"/>
      <c r="R29" s="116"/>
      <c r="S29" s="116"/>
      <c r="T29" s="116"/>
      <c r="U29" s="116"/>
      <c r="V29" s="116"/>
      <c r="W29" s="116"/>
      <c r="X29" s="116"/>
      <c r="Y29" s="116"/>
      <c r="Z29" s="116"/>
      <c r="AA29" s="116"/>
    </row>
    <row r="30" spans="1:27" ht="6.75" customHeight="1" x14ac:dyDescent="0.25">
      <c r="A30" s="952"/>
      <c r="B30" s="953"/>
      <c r="C30" s="954"/>
      <c r="D30" s="341"/>
      <c r="E30" s="341"/>
      <c r="F30" s="341"/>
      <c r="G30" s="341"/>
      <c r="H30" s="341"/>
      <c r="I30" s="341"/>
      <c r="J30" s="341"/>
      <c r="K30" s="341"/>
      <c r="L30" s="341"/>
      <c r="M30" s="341"/>
      <c r="N30" s="341"/>
      <c r="O30" s="341"/>
      <c r="P30" s="341"/>
      <c r="Q30" s="341"/>
      <c r="R30" s="341"/>
      <c r="S30" s="341"/>
      <c r="T30" s="341"/>
      <c r="U30" s="341"/>
      <c r="V30" s="341"/>
      <c r="W30" s="341"/>
      <c r="X30" s="341"/>
      <c r="Y30" s="341"/>
      <c r="Z30" s="341"/>
      <c r="AA30" s="116"/>
    </row>
    <row r="31" spans="1:27" x14ac:dyDescent="0.25">
      <c r="A31" s="362"/>
    </row>
    <row r="32" spans="1:27" x14ac:dyDescent="0.25">
      <c r="B32" s="1063"/>
      <c r="C32" s="1062"/>
    </row>
    <row r="33" spans="2:2" x14ac:dyDescent="0.25">
      <c r="B33" s="1062"/>
    </row>
  </sheetData>
  <mergeCells count="1">
    <mergeCell ref="B11:C11"/>
  </mergeCells>
  <hyperlinks>
    <hyperlink ref="E1" location="ER!A1" display="ER" xr:uid="{00000000-0004-0000-21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1">
    <tabColor theme="8" tint="-0.249977111117893"/>
  </sheetPr>
  <dimension ref="A1:AE23"/>
  <sheetViews>
    <sheetView showGridLines="0" workbookViewId="0">
      <selection activeCell="B12" sqref="B12"/>
    </sheetView>
  </sheetViews>
  <sheetFormatPr baseColWidth="10" defaultColWidth="11.44140625" defaultRowHeight="13.2" x14ac:dyDescent="0.25"/>
  <cols>
    <col min="1" max="1" width="53.44140625" style="81" customWidth="1"/>
    <col min="2" max="2" width="16.6640625" style="81" customWidth="1"/>
    <col min="3" max="3" width="16.33203125" style="81" customWidth="1"/>
    <col min="4" max="4" width="7.5546875" style="81" customWidth="1"/>
    <col min="5" max="31" width="11.44140625" style="81"/>
    <col min="32" max="16384" width="11.44140625" style="21"/>
  </cols>
  <sheetData>
    <row r="1" spans="1:31" ht="13.2" customHeight="1" x14ac:dyDescent="0.25">
      <c r="A1" s="349" t="s">
        <v>435</v>
      </c>
      <c r="C1" s="81">
        <v>39</v>
      </c>
      <c r="D1" s="130" t="s">
        <v>128</v>
      </c>
    </row>
    <row r="7" spans="1:31" ht="13.2" customHeight="1" x14ac:dyDescent="0.25">
      <c r="A7" s="229" t="s">
        <v>268</v>
      </c>
      <c r="B7" s="196"/>
      <c r="C7" s="230"/>
      <c r="D7" s="331"/>
      <c r="E7" s="331"/>
      <c r="F7" s="331"/>
      <c r="G7" s="23"/>
      <c r="H7" s="23"/>
      <c r="I7" s="23"/>
      <c r="J7" s="23"/>
      <c r="K7" s="23"/>
      <c r="L7" s="23"/>
      <c r="M7" s="23"/>
      <c r="N7" s="23"/>
      <c r="O7" s="23"/>
      <c r="P7" s="23"/>
      <c r="Q7" s="23"/>
      <c r="R7" s="23"/>
      <c r="S7" s="23"/>
      <c r="T7" s="23"/>
      <c r="U7" s="23"/>
      <c r="V7" s="23"/>
      <c r="W7" s="23"/>
      <c r="X7" s="23"/>
      <c r="Y7" s="23"/>
      <c r="Z7" s="23"/>
      <c r="AA7" s="23"/>
      <c r="AB7" s="23"/>
      <c r="AC7" s="23"/>
      <c r="AD7" s="23"/>
      <c r="AE7" s="23"/>
    </row>
    <row r="8" spans="1:31" ht="13.2" hidden="1" customHeight="1" x14ac:dyDescent="0.25">
      <c r="A8" s="185"/>
      <c r="C8" s="186"/>
    </row>
    <row r="9" spans="1:31" ht="13.2" hidden="1" customHeight="1" x14ac:dyDescent="0.25">
      <c r="A9" s="185" t="s">
        <v>653</v>
      </c>
      <c r="B9" s="1239"/>
      <c r="C9" s="1240"/>
    </row>
    <row r="10" spans="1:31" ht="13.2" hidden="1" customHeight="1" x14ac:dyDescent="0.25">
      <c r="A10" s="185"/>
      <c r="B10" s="1239" t="s">
        <v>485</v>
      </c>
      <c r="C10" s="1240"/>
    </row>
    <row r="11" spans="1:31" ht="12.75" customHeight="1" x14ac:dyDescent="0.25">
      <c r="A11" s="701"/>
      <c r="B11" s="968" t="s">
        <v>775</v>
      </c>
      <c r="C11" s="993" t="s">
        <v>775</v>
      </c>
    </row>
    <row r="12" spans="1:31" ht="13.2" customHeight="1" x14ac:dyDescent="0.25">
      <c r="A12" s="855" t="s">
        <v>135</v>
      </c>
      <c r="B12" s="696">
        <v>2024</v>
      </c>
      <c r="C12" s="856">
        <v>2023</v>
      </c>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row>
    <row r="13" spans="1:31" ht="13.95" customHeight="1" x14ac:dyDescent="0.3">
      <c r="A13" s="852" t="s">
        <v>520</v>
      </c>
      <c r="B13" s="969"/>
      <c r="C13" s="851"/>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row>
    <row r="14" spans="1:31" ht="13.2" customHeight="1" x14ac:dyDescent="0.25">
      <c r="A14" s="201" t="s">
        <v>211</v>
      </c>
      <c r="B14" s="1016">
        <v>10505789621</v>
      </c>
      <c r="C14" s="1200">
        <v>14086375570</v>
      </c>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row>
    <row r="15" spans="1:31" ht="13.2" customHeight="1" x14ac:dyDescent="0.25">
      <c r="A15" s="857" t="s">
        <v>212</v>
      </c>
      <c r="B15" s="1060">
        <v>18797576905</v>
      </c>
      <c r="C15" s="1200">
        <v>16869641459</v>
      </c>
      <c r="D15" s="364"/>
      <c r="E15" s="23"/>
      <c r="F15" s="212"/>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row>
    <row r="16" spans="1:31" x14ac:dyDescent="0.25">
      <c r="A16" s="857" t="s">
        <v>213</v>
      </c>
      <c r="B16" s="1016">
        <v>0</v>
      </c>
      <c r="C16" s="1200">
        <v>0</v>
      </c>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row>
    <row r="17" spans="1:31" ht="13.2" customHeight="1" x14ac:dyDescent="0.25">
      <c r="A17" s="857" t="s">
        <v>214</v>
      </c>
      <c r="B17" s="1016">
        <v>-9631894620</v>
      </c>
      <c r="C17" s="1200">
        <v>-10193005204</v>
      </c>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row>
    <row r="18" spans="1:31" ht="13.2" customHeight="1" x14ac:dyDescent="0.25">
      <c r="A18" s="346" t="s">
        <v>215</v>
      </c>
      <c r="B18" s="853">
        <v>19671471906</v>
      </c>
      <c r="C18" s="854">
        <v>20763011825</v>
      </c>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row>
    <row r="19" spans="1:31" ht="13.2" customHeight="1" x14ac:dyDescent="0.25">
      <c r="A19" s="370"/>
      <c r="B19" s="371"/>
      <c r="C19" s="372"/>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row>
    <row r="20" spans="1:31" ht="13.2" customHeight="1" x14ac:dyDescent="0.25">
      <c r="B20" s="363"/>
    </row>
    <row r="21" spans="1:31" ht="14.4" customHeight="1" x14ac:dyDescent="0.3">
      <c r="B21" s="980"/>
      <c r="C21" s="723"/>
    </row>
    <row r="22" spans="1:31" x14ac:dyDescent="0.25">
      <c r="B22" s="363"/>
    </row>
    <row r="23" spans="1:31" x14ac:dyDescent="0.25">
      <c r="B23" s="363"/>
    </row>
  </sheetData>
  <hyperlinks>
    <hyperlink ref="D1" location="ER!A1" display="ER" xr:uid="{00000000-0004-0000-22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2">
    <tabColor rgb="FF0070C0"/>
  </sheetPr>
  <dimension ref="A1:AG48"/>
  <sheetViews>
    <sheetView showGridLines="0" topLeftCell="A19" zoomScale="90" zoomScaleNormal="90" workbookViewId="0">
      <selection activeCell="K27" sqref="K27"/>
    </sheetView>
  </sheetViews>
  <sheetFormatPr baseColWidth="10" defaultColWidth="11.44140625" defaultRowHeight="13.2" x14ac:dyDescent="0.25"/>
  <cols>
    <col min="1" max="1" width="38.6640625" style="81" customWidth="1"/>
    <col min="2" max="2" width="15.33203125" style="81" bestFit="1" customWidth="1"/>
    <col min="3" max="3" width="20.44140625" style="302" bestFit="1" customWidth="1"/>
    <col min="4" max="4" width="14.109375" style="81" bestFit="1" customWidth="1"/>
    <col min="5" max="5" width="15.33203125" style="81" bestFit="1" customWidth="1"/>
    <col min="6" max="6" width="20.44140625" style="81" bestFit="1" customWidth="1"/>
    <col min="7" max="7" width="14.109375" style="81" bestFit="1" customWidth="1"/>
    <col min="8" max="8" width="4.44140625" style="81" customWidth="1"/>
    <col min="9" max="33" width="11.44140625" style="81"/>
    <col min="34" max="16384" width="11.44140625" style="21"/>
  </cols>
  <sheetData>
    <row r="1" spans="1:33" s="407" customFormat="1" x14ac:dyDescent="0.25">
      <c r="A1" s="349" t="str">
        <f>Indice!C1</f>
        <v>ELECTROBAN SAECA</v>
      </c>
      <c r="B1" s="404"/>
      <c r="C1" s="405"/>
      <c r="D1" s="404"/>
      <c r="E1" s="404"/>
      <c r="G1" s="404">
        <v>40</v>
      </c>
      <c r="H1" s="404"/>
      <c r="I1" s="406" t="s">
        <v>128</v>
      </c>
      <c r="J1" s="404"/>
      <c r="K1" s="404"/>
      <c r="L1" s="404"/>
      <c r="M1" s="404"/>
      <c r="N1" s="404"/>
      <c r="O1" s="404"/>
      <c r="P1" s="404"/>
      <c r="Q1" s="404"/>
      <c r="R1" s="404"/>
      <c r="S1" s="404"/>
      <c r="T1" s="404"/>
      <c r="U1" s="404"/>
      <c r="V1" s="404"/>
      <c r="W1" s="404"/>
      <c r="X1" s="404"/>
      <c r="Y1" s="404"/>
      <c r="Z1" s="404"/>
      <c r="AA1" s="404"/>
      <c r="AB1" s="404"/>
      <c r="AC1" s="404"/>
      <c r="AD1" s="404"/>
      <c r="AE1" s="404"/>
      <c r="AF1" s="404"/>
      <c r="AG1" s="404"/>
    </row>
    <row r="4" spans="1:33" ht="15" customHeight="1" x14ac:dyDescent="0.25"/>
    <row r="5" spans="1:33" ht="15" customHeight="1" x14ac:dyDescent="0.25"/>
    <row r="6" spans="1:33" ht="15" customHeight="1" x14ac:dyDescent="0.25"/>
    <row r="7" spans="1:33" x14ac:dyDescent="0.25">
      <c r="A7" s="467" t="s">
        <v>269</v>
      </c>
      <c r="B7" s="468"/>
      <c r="C7" s="469"/>
      <c r="D7" s="468"/>
      <c r="E7" s="468"/>
      <c r="F7" s="468"/>
      <c r="G7" s="468"/>
      <c r="H7" s="470"/>
      <c r="I7" s="23"/>
      <c r="J7" s="23"/>
      <c r="K7" s="23"/>
      <c r="L7" s="23"/>
      <c r="M7" s="23"/>
      <c r="N7" s="23"/>
      <c r="O7" s="23"/>
      <c r="P7" s="23"/>
      <c r="Q7" s="23"/>
      <c r="R7" s="23"/>
      <c r="S7" s="23"/>
      <c r="T7" s="23"/>
      <c r="U7" s="23"/>
      <c r="V7" s="23"/>
      <c r="W7" s="23"/>
      <c r="X7" s="23"/>
      <c r="Y7" s="23"/>
      <c r="Z7" s="23"/>
      <c r="AA7" s="23"/>
      <c r="AB7" s="23"/>
      <c r="AC7" s="23"/>
      <c r="AD7" s="23"/>
      <c r="AE7" s="23"/>
      <c r="AF7" s="23"/>
      <c r="AG7" s="23"/>
    </row>
    <row r="8" spans="1:33" x14ac:dyDescent="0.25">
      <c r="A8" s="1369" t="s">
        <v>777</v>
      </c>
      <c r="B8" s="1370"/>
      <c r="C8" s="1370"/>
      <c r="D8" s="1370"/>
      <c r="E8" s="1370"/>
      <c r="F8" s="1370"/>
      <c r="G8" s="1370"/>
      <c r="H8" s="1371"/>
    </row>
    <row r="9" spans="1:33" s="79" customFormat="1" x14ac:dyDescent="0.25">
      <c r="A9" s="471"/>
      <c r="B9" s="146"/>
      <c r="C9" s="228"/>
      <c r="D9" s="146"/>
      <c r="E9" s="146"/>
      <c r="F9" s="146"/>
      <c r="G9" s="146"/>
      <c r="H9" s="472"/>
      <c r="I9" s="146"/>
      <c r="J9" s="146"/>
      <c r="K9" s="146"/>
      <c r="L9" s="146"/>
      <c r="M9" s="146"/>
      <c r="N9" s="146"/>
      <c r="O9" s="146"/>
      <c r="P9" s="146"/>
      <c r="Q9" s="146"/>
      <c r="R9" s="146"/>
      <c r="S9" s="146"/>
      <c r="T9" s="146"/>
      <c r="U9" s="146"/>
      <c r="V9" s="146"/>
      <c r="W9" s="146"/>
      <c r="X9" s="146"/>
      <c r="Y9" s="146"/>
      <c r="Z9" s="146"/>
      <c r="AA9" s="146"/>
      <c r="AB9" s="146"/>
      <c r="AC9" s="146"/>
      <c r="AD9" s="146"/>
      <c r="AE9" s="146"/>
      <c r="AF9" s="146"/>
      <c r="AG9" s="146"/>
    </row>
    <row r="10" spans="1:33" s="79" customFormat="1" x14ac:dyDescent="0.25">
      <c r="A10" s="471" t="s">
        <v>150</v>
      </c>
      <c r="B10" s="146"/>
      <c r="C10" s="228"/>
      <c r="D10" s="146"/>
      <c r="E10" s="146"/>
      <c r="F10" s="146"/>
      <c r="G10" s="146"/>
      <c r="H10" s="472"/>
      <c r="I10" s="146"/>
      <c r="J10" s="146"/>
      <c r="K10" s="146"/>
      <c r="L10" s="146"/>
      <c r="M10" s="146"/>
      <c r="N10" s="146"/>
      <c r="O10" s="146"/>
      <c r="P10" s="146"/>
      <c r="Q10" s="146"/>
      <c r="R10" s="146"/>
      <c r="S10" s="146"/>
      <c r="T10" s="146"/>
      <c r="U10" s="146"/>
      <c r="V10" s="146"/>
      <c r="W10" s="146"/>
      <c r="X10" s="146"/>
      <c r="Y10" s="146"/>
      <c r="Z10" s="146"/>
      <c r="AA10" s="146"/>
      <c r="AB10" s="146"/>
      <c r="AC10" s="146"/>
      <c r="AD10" s="146"/>
      <c r="AE10" s="146"/>
      <c r="AF10" s="146"/>
      <c r="AG10" s="146"/>
    </row>
    <row r="11" spans="1:33" s="79" customFormat="1" x14ac:dyDescent="0.25">
      <c r="A11" s="471"/>
      <c r="B11" s="146"/>
      <c r="C11" s="228"/>
      <c r="D11" s="146"/>
      <c r="E11" s="146"/>
      <c r="F11" s="146"/>
      <c r="G11" s="146"/>
      <c r="H11" s="472"/>
      <c r="I11" s="146"/>
      <c r="J11" s="146"/>
      <c r="K11" s="146"/>
      <c r="L11" s="146"/>
      <c r="M11" s="146"/>
      <c r="N11" s="146"/>
      <c r="O11" s="146"/>
      <c r="P11" s="146"/>
      <c r="Q11" s="146"/>
      <c r="R11" s="146"/>
      <c r="S11" s="146"/>
      <c r="T11" s="146"/>
      <c r="U11" s="146"/>
      <c r="V11" s="146"/>
      <c r="W11" s="146"/>
      <c r="X11" s="146"/>
      <c r="Y11" s="146"/>
      <c r="Z11" s="146"/>
      <c r="AA11" s="146"/>
      <c r="AB11" s="146"/>
      <c r="AC11" s="146"/>
      <c r="AD11" s="146"/>
      <c r="AE11" s="146"/>
      <c r="AF11" s="146"/>
      <c r="AG11" s="146"/>
    </row>
    <row r="12" spans="1:33" s="79" customFormat="1" ht="13.8" thickBot="1" x14ac:dyDescent="0.3">
      <c r="A12" s="473" t="s">
        <v>206</v>
      </c>
      <c r="B12" s="146"/>
      <c r="C12" s="474"/>
      <c r="D12" s="394"/>
      <c r="E12" s="394"/>
      <c r="F12" s="1033"/>
      <c r="G12" s="146"/>
      <c r="H12" s="472"/>
      <c r="I12" s="146"/>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row>
    <row r="13" spans="1:33" s="79" customFormat="1" ht="15.75" customHeight="1" thickBot="1" x14ac:dyDescent="0.3">
      <c r="A13" s="1241" t="s">
        <v>523</v>
      </c>
      <c r="B13" s="548"/>
      <c r="C13" s="979">
        <v>2024</v>
      </c>
      <c r="D13" s="549"/>
      <c r="E13" s="395"/>
      <c r="F13" s="397">
        <v>2023</v>
      </c>
      <c r="G13" s="396"/>
      <c r="H13" s="472"/>
      <c r="I13" s="146"/>
      <c r="J13" s="146"/>
      <c r="K13" s="146"/>
      <c r="L13" s="146"/>
      <c r="M13" s="146"/>
      <c r="N13" s="146"/>
      <c r="O13" s="146"/>
      <c r="P13" s="146"/>
      <c r="Q13" s="146"/>
      <c r="R13" s="146"/>
      <c r="S13" s="146"/>
      <c r="T13" s="146"/>
      <c r="U13" s="146"/>
      <c r="V13" s="146"/>
      <c r="W13" s="146"/>
      <c r="X13" s="146"/>
      <c r="Y13" s="146"/>
      <c r="Z13" s="146"/>
      <c r="AA13" s="146"/>
      <c r="AB13" s="146"/>
      <c r="AC13" s="146"/>
      <c r="AD13" s="146"/>
      <c r="AE13" s="146"/>
      <c r="AF13" s="146"/>
      <c r="AG13" s="146"/>
    </row>
    <row r="14" spans="1:33" s="79" customFormat="1" ht="27" thickBot="1" x14ac:dyDescent="0.3">
      <c r="A14" s="1242"/>
      <c r="B14" s="397" t="s">
        <v>151</v>
      </c>
      <c r="C14" s="397" t="s">
        <v>152</v>
      </c>
      <c r="D14" s="397" t="s">
        <v>3</v>
      </c>
      <c r="E14" s="400" t="s">
        <v>151</v>
      </c>
      <c r="F14" s="681" t="s">
        <v>152</v>
      </c>
      <c r="G14" s="397" t="s">
        <v>3</v>
      </c>
      <c r="H14" s="472"/>
      <c r="I14" s="146"/>
      <c r="J14" s="146"/>
      <c r="K14" s="146"/>
      <c r="L14" s="146"/>
      <c r="M14" s="146"/>
      <c r="N14" s="146"/>
      <c r="O14" s="146"/>
      <c r="P14" s="146"/>
      <c r="Q14" s="146"/>
      <c r="R14" s="146"/>
      <c r="S14" s="146"/>
      <c r="T14" s="146"/>
      <c r="U14" s="146"/>
      <c r="V14" s="146"/>
      <c r="W14" s="146"/>
      <c r="X14" s="146"/>
      <c r="Y14" s="146"/>
      <c r="Z14" s="146"/>
      <c r="AA14" s="146"/>
      <c r="AB14" s="146"/>
      <c r="AC14" s="146"/>
      <c r="AD14" s="146"/>
      <c r="AE14" s="146"/>
      <c r="AF14" s="146"/>
      <c r="AG14" s="146"/>
    </row>
    <row r="15" spans="1:33" s="79" customFormat="1" ht="13.8" thickBot="1" x14ac:dyDescent="0.3">
      <c r="A15" s="475" t="s">
        <v>153</v>
      </c>
      <c r="B15" s="401">
        <v>217848565</v>
      </c>
      <c r="C15" s="401">
        <v>34634122</v>
      </c>
      <c r="D15" s="680">
        <v>252482687</v>
      </c>
      <c r="E15" s="1168">
        <v>219785790</v>
      </c>
      <c r="F15" s="1168">
        <v>26334536</v>
      </c>
      <c r="G15" s="1049">
        <v>246120326</v>
      </c>
      <c r="H15" s="472"/>
      <c r="I15" s="146"/>
      <c r="J15" s="146"/>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146"/>
    </row>
    <row r="16" spans="1:33" s="79" customFormat="1" ht="13.8" thickBot="1" x14ac:dyDescent="0.3">
      <c r="A16" s="475" t="s">
        <v>154</v>
      </c>
      <c r="B16" s="401">
        <v>1030513901</v>
      </c>
      <c r="C16" s="401">
        <v>49833039</v>
      </c>
      <c r="D16" s="680">
        <v>1080346940</v>
      </c>
      <c r="E16" s="1168">
        <v>966656534</v>
      </c>
      <c r="F16" s="1168">
        <v>49833039</v>
      </c>
      <c r="G16" s="1049">
        <v>1016489573</v>
      </c>
      <c r="H16" s="472"/>
      <c r="I16" s="146"/>
      <c r="J16" s="146"/>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146"/>
    </row>
    <row r="17" spans="1:33" s="79" customFormat="1" ht="13.8" thickBot="1" x14ac:dyDescent="0.3">
      <c r="A17" s="475" t="s">
        <v>155</v>
      </c>
      <c r="B17" s="401">
        <v>0</v>
      </c>
      <c r="C17" s="401">
        <v>202944967</v>
      </c>
      <c r="D17" s="680">
        <v>202944967</v>
      </c>
      <c r="E17" s="401">
        <v>0</v>
      </c>
      <c r="F17" s="1168">
        <v>235237491</v>
      </c>
      <c r="G17" s="1049">
        <v>235237491</v>
      </c>
      <c r="H17" s="472"/>
      <c r="I17" s="146"/>
      <c r="J17" s="146"/>
      <c r="K17" s="146"/>
      <c r="L17" s="146"/>
      <c r="M17" s="146"/>
      <c r="N17" s="146"/>
      <c r="O17" s="146"/>
      <c r="P17" s="146"/>
      <c r="Q17" s="146"/>
      <c r="R17" s="146"/>
      <c r="S17" s="146"/>
      <c r="T17" s="146"/>
      <c r="U17" s="146"/>
      <c r="V17" s="146"/>
      <c r="W17" s="146"/>
      <c r="X17" s="146"/>
      <c r="Y17" s="146"/>
      <c r="Z17" s="146"/>
      <c r="AA17" s="146"/>
      <c r="AB17" s="146"/>
      <c r="AC17" s="146"/>
      <c r="AD17" s="146"/>
      <c r="AE17" s="146"/>
      <c r="AF17" s="146"/>
      <c r="AG17" s="146"/>
    </row>
    <row r="18" spans="1:33" s="79" customFormat="1" ht="13.8" thickBot="1" x14ac:dyDescent="0.3">
      <c r="A18" s="475" t="s">
        <v>156</v>
      </c>
      <c r="B18" s="401">
        <v>957324628</v>
      </c>
      <c r="C18" s="401">
        <v>0</v>
      </c>
      <c r="D18" s="680">
        <v>957324628</v>
      </c>
      <c r="E18" s="1168">
        <v>967852062</v>
      </c>
      <c r="F18" s="1168">
        <v>0</v>
      </c>
      <c r="G18" s="1049">
        <v>967852062</v>
      </c>
      <c r="H18" s="472"/>
      <c r="I18" s="146"/>
      <c r="J18" s="146"/>
      <c r="K18" s="146"/>
      <c r="L18" s="146"/>
      <c r="M18" s="146"/>
      <c r="N18" s="146"/>
      <c r="O18" s="146"/>
      <c r="P18" s="146"/>
      <c r="Q18" s="146"/>
      <c r="R18" s="146"/>
      <c r="S18" s="146"/>
      <c r="T18" s="146"/>
      <c r="U18" s="146"/>
      <c r="V18" s="146"/>
      <c r="W18" s="146"/>
      <c r="X18" s="146"/>
      <c r="Y18" s="146"/>
      <c r="Z18" s="146"/>
      <c r="AA18" s="146"/>
      <c r="AB18" s="146"/>
      <c r="AC18" s="146"/>
      <c r="AD18" s="146"/>
      <c r="AE18" s="146"/>
      <c r="AF18" s="146"/>
      <c r="AG18" s="146"/>
    </row>
    <row r="19" spans="1:33" s="79" customFormat="1" ht="13.8" thickBot="1" x14ac:dyDescent="0.3">
      <c r="A19" s="475" t="s">
        <v>157</v>
      </c>
      <c r="B19" s="401">
        <v>0</v>
      </c>
      <c r="C19" s="401">
        <v>231291737</v>
      </c>
      <c r="D19" s="680">
        <v>231291737</v>
      </c>
      <c r="E19" s="1168">
        <v>0</v>
      </c>
      <c r="F19" s="1168">
        <v>229471235</v>
      </c>
      <c r="G19" s="1049">
        <v>229471235</v>
      </c>
      <c r="H19" s="472"/>
      <c r="I19" s="146"/>
      <c r="J19" s="146"/>
      <c r="K19" s="146"/>
      <c r="L19" s="146"/>
      <c r="M19" s="146"/>
      <c r="N19" s="146"/>
      <c r="O19" s="146"/>
      <c r="P19" s="146"/>
      <c r="Q19" s="146"/>
      <c r="R19" s="146"/>
      <c r="S19" s="146"/>
      <c r="T19" s="146"/>
      <c r="U19" s="146"/>
      <c r="V19" s="146"/>
      <c r="W19" s="146"/>
      <c r="X19" s="146"/>
      <c r="Y19" s="146"/>
      <c r="Z19" s="146"/>
      <c r="AA19" s="146"/>
      <c r="AB19" s="146"/>
      <c r="AC19" s="146"/>
      <c r="AD19" s="146"/>
      <c r="AE19" s="146"/>
      <c r="AF19" s="146"/>
      <c r="AG19" s="146"/>
    </row>
    <row r="20" spans="1:33" s="79" customFormat="1" ht="13.8" thickBot="1" x14ac:dyDescent="0.3">
      <c r="A20" s="475" t="s">
        <v>158</v>
      </c>
      <c r="B20" s="401">
        <v>0</v>
      </c>
      <c r="C20" s="401">
        <v>0</v>
      </c>
      <c r="D20" s="680">
        <v>0</v>
      </c>
      <c r="E20" s="401">
        <v>0</v>
      </c>
      <c r="F20" s="401">
        <v>0</v>
      </c>
      <c r="G20" s="1049">
        <v>0</v>
      </c>
      <c r="H20" s="472"/>
      <c r="I20" s="146"/>
      <c r="J20" s="146"/>
      <c r="K20" s="146"/>
      <c r="L20" s="146"/>
      <c r="M20" s="146"/>
      <c r="N20" s="146"/>
      <c r="O20" s="146"/>
      <c r="P20" s="146"/>
      <c r="Q20" s="146"/>
      <c r="R20" s="146"/>
      <c r="S20" s="146"/>
      <c r="T20" s="146"/>
      <c r="U20" s="146"/>
      <c r="V20" s="146"/>
      <c r="W20" s="146"/>
      <c r="X20" s="146"/>
      <c r="Y20" s="146"/>
      <c r="Z20" s="146"/>
      <c r="AA20" s="146"/>
      <c r="AB20" s="146"/>
      <c r="AC20" s="146"/>
      <c r="AD20" s="146"/>
      <c r="AE20" s="146"/>
      <c r="AF20" s="146"/>
      <c r="AG20" s="146"/>
    </row>
    <row r="21" spans="1:33" s="79" customFormat="1" ht="13.8" thickBot="1" x14ac:dyDescent="0.3">
      <c r="A21" s="475" t="s">
        <v>159</v>
      </c>
      <c r="B21" s="401">
        <v>0</v>
      </c>
      <c r="C21" s="401">
        <v>140263588</v>
      </c>
      <c r="D21" s="680">
        <v>140263588</v>
      </c>
      <c r="E21" s="1168">
        <v>0</v>
      </c>
      <c r="F21" s="1168">
        <v>130022986</v>
      </c>
      <c r="G21" s="1049">
        <v>130022986</v>
      </c>
      <c r="H21" s="472"/>
      <c r="I21" s="146"/>
      <c r="J21" s="146"/>
      <c r="K21" s="146"/>
      <c r="L21" s="146"/>
      <c r="M21" s="146"/>
      <c r="N21" s="146"/>
      <c r="O21" s="146"/>
      <c r="P21" s="146"/>
      <c r="Q21" s="146"/>
      <c r="R21" s="146"/>
      <c r="S21" s="146"/>
      <c r="T21" s="146"/>
      <c r="U21" s="146"/>
      <c r="V21" s="146"/>
      <c r="W21" s="146"/>
      <c r="X21" s="146"/>
      <c r="Y21" s="146"/>
      <c r="Z21" s="146"/>
      <c r="AA21" s="146"/>
      <c r="AB21" s="146"/>
      <c r="AC21" s="146"/>
      <c r="AD21" s="146"/>
      <c r="AE21" s="146"/>
      <c r="AF21" s="146"/>
      <c r="AG21" s="146"/>
    </row>
    <row r="22" spans="1:33" s="79" customFormat="1" ht="13.8" thickBot="1" x14ac:dyDescent="0.3">
      <c r="A22" s="475" t="s">
        <v>160</v>
      </c>
      <c r="B22" s="401">
        <v>0</v>
      </c>
      <c r="C22" s="401">
        <v>336002801</v>
      </c>
      <c r="D22" s="680">
        <v>336002801</v>
      </c>
      <c r="E22" s="401">
        <v>0</v>
      </c>
      <c r="F22" s="1168">
        <v>399336695</v>
      </c>
      <c r="G22" s="1049">
        <v>399336695</v>
      </c>
      <c r="H22" s="472"/>
      <c r="I22" s="146"/>
      <c r="J22" s="146"/>
      <c r="K22" s="146"/>
      <c r="L22" s="146"/>
      <c r="M22" s="146"/>
      <c r="N22" s="146"/>
      <c r="O22" s="146"/>
      <c r="P22" s="146"/>
      <c r="Q22" s="146"/>
      <c r="R22" s="146"/>
      <c r="S22" s="146"/>
      <c r="T22" s="146"/>
      <c r="U22" s="146"/>
      <c r="V22" s="146"/>
      <c r="W22" s="146"/>
      <c r="X22" s="146"/>
      <c r="Y22" s="146"/>
      <c r="Z22" s="146"/>
      <c r="AA22" s="146"/>
      <c r="AB22" s="146"/>
      <c r="AC22" s="146"/>
      <c r="AD22" s="146"/>
      <c r="AE22" s="146"/>
      <c r="AF22" s="146"/>
      <c r="AG22" s="146"/>
    </row>
    <row r="23" spans="1:33" s="79" customFormat="1" ht="13.8" thickBot="1" x14ac:dyDescent="0.3">
      <c r="A23" s="475" t="s">
        <v>161</v>
      </c>
      <c r="B23" s="401">
        <v>0</v>
      </c>
      <c r="C23" s="401">
        <v>183782628</v>
      </c>
      <c r="D23" s="680">
        <v>183782628</v>
      </c>
      <c r="E23" s="401">
        <v>0</v>
      </c>
      <c r="F23" s="1168">
        <v>163818770</v>
      </c>
      <c r="G23" s="1049">
        <v>163818770</v>
      </c>
      <c r="H23" s="472"/>
      <c r="I23" s="146"/>
      <c r="J23" s="146"/>
      <c r="K23" s="146"/>
      <c r="L23" s="146"/>
      <c r="M23" s="146"/>
      <c r="N23" s="146"/>
      <c r="O23" s="146"/>
      <c r="P23" s="146"/>
      <c r="Q23" s="146"/>
      <c r="R23" s="146"/>
      <c r="S23" s="146"/>
      <c r="T23" s="146"/>
      <c r="U23" s="146"/>
      <c r="V23" s="146"/>
      <c r="W23" s="146"/>
      <c r="X23" s="146"/>
      <c r="Y23" s="146"/>
      <c r="Z23" s="146"/>
      <c r="AA23" s="146"/>
      <c r="AB23" s="146"/>
      <c r="AC23" s="146"/>
      <c r="AD23" s="146"/>
      <c r="AE23" s="146"/>
      <c r="AF23" s="146"/>
      <c r="AG23" s="146"/>
    </row>
    <row r="24" spans="1:33" s="79" customFormat="1" ht="13.8" thickBot="1" x14ac:dyDescent="0.3">
      <c r="A24" s="475" t="s">
        <v>521</v>
      </c>
      <c r="B24" s="401">
        <v>632518379</v>
      </c>
      <c r="C24" s="401">
        <v>0</v>
      </c>
      <c r="D24" s="680">
        <v>632518379</v>
      </c>
      <c r="E24" s="1168">
        <v>565883274</v>
      </c>
      <c r="F24" s="1168">
        <v>0</v>
      </c>
      <c r="G24" s="1049">
        <v>565883274</v>
      </c>
      <c r="H24" s="472"/>
      <c r="I24" s="146"/>
      <c r="J24" s="146"/>
      <c r="K24" s="146"/>
      <c r="L24" s="146"/>
      <c r="M24" s="146"/>
      <c r="N24" s="146"/>
      <c r="O24" s="146"/>
      <c r="P24" s="146"/>
      <c r="Q24" s="146"/>
      <c r="R24" s="146"/>
      <c r="S24" s="146"/>
      <c r="T24" s="146"/>
      <c r="U24" s="146"/>
      <c r="V24" s="146"/>
      <c r="W24" s="146"/>
      <c r="X24" s="146"/>
      <c r="Y24" s="146"/>
      <c r="Z24" s="146"/>
      <c r="AA24" s="146"/>
      <c r="AB24" s="146"/>
      <c r="AC24" s="146"/>
      <c r="AD24" s="146"/>
      <c r="AE24" s="146"/>
      <c r="AF24" s="146"/>
      <c r="AG24" s="146"/>
    </row>
    <row r="25" spans="1:33" s="79" customFormat="1" ht="13.8" thickBot="1" x14ac:dyDescent="0.3">
      <c r="A25" s="475" t="s">
        <v>162</v>
      </c>
      <c r="B25" s="401">
        <v>0</v>
      </c>
      <c r="C25" s="401">
        <v>95316776</v>
      </c>
      <c r="D25" s="680">
        <v>95316776</v>
      </c>
      <c r="E25" s="1168">
        <v>0</v>
      </c>
      <c r="F25" s="1168">
        <v>68506040</v>
      </c>
      <c r="G25" s="1049">
        <v>68506040</v>
      </c>
      <c r="H25" s="472"/>
      <c r="I25" s="146"/>
      <c r="J25" s="146"/>
      <c r="K25" s="146"/>
      <c r="L25" s="146"/>
      <c r="M25" s="146"/>
      <c r="N25" s="146"/>
      <c r="O25" s="146"/>
      <c r="P25" s="146"/>
      <c r="Q25" s="146"/>
      <c r="R25" s="146"/>
      <c r="S25" s="146"/>
      <c r="T25" s="146"/>
      <c r="U25" s="146"/>
      <c r="V25" s="146"/>
      <c r="W25" s="146"/>
      <c r="X25" s="146"/>
      <c r="Y25" s="146"/>
      <c r="Z25" s="146"/>
      <c r="AA25" s="146"/>
      <c r="AB25" s="146"/>
      <c r="AC25" s="146"/>
      <c r="AD25" s="146"/>
      <c r="AE25" s="146"/>
      <c r="AF25" s="146"/>
      <c r="AG25" s="146"/>
    </row>
    <row r="26" spans="1:33" s="79" customFormat="1" ht="13.8" thickBot="1" x14ac:dyDescent="0.3">
      <c r="A26" s="475" t="s">
        <v>163</v>
      </c>
      <c r="B26" s="401">
        <v>3168790103</v>
      </c>
      <c r="C26" s="401">
        <v>39501039</v>
      </c>
      <c r="D26" s="680">
        <v>3208291142</v>
      </c>
      <c r="E26" s="1168">
        <v>2983185398</v>
      </c>
      <c r="F26" s="1168">
        <v>12968328</v>
      </c>
      <c r="G26" s="1049">
        <v>2996153726</v>
      </c>
      <c r="H26" s="472"/>
      <c r="I26" s="146"/>
      <c r="J26" s="146"/>
      <c r="K26" s="146"/>
      <c r="L26" s="146"/>
      <c r="M26" s="146"/>
      <c r="N26" s="146"/>
      <c r="O26" s="146"/>
      <c r="P26" s="146"/>
      <c r="Q26" s="146"/>
      <c r="R26" s="146"/>
      <c r="S26" s="146"/>
      <c r="T26" s="146"/>
      <c r="U26" s="146"/>
      <c r="V26" s="146"/>
      <c r="W26" s="146"/>
      <c r="X26" s="146"/>
      <c r="Y26" s="146"/>
      <c r="Z26" s="146"/>
      <c r="AA26" s="146"/>
      <c r="AB26" s="146"/>
      <c r="AC26" s="146"/>
      <c r="AD26" s="146"/>
      <c r="AE26" s="146"/>
      <c r="AF26" s="146"/>
      <c r="AG26" s="146"/>
    </row>
    <row r="27" spans="1:33" s="79" customFormat="1" ht="27" thickBot="1" x14ac:dyDescent="0.3">
      <c r="A27" s="475" t="s">
        <v>164</v>
      </c>
      <c r="B27" s="401">
        <v>0</v>
      </c>
      <c r="C27" s="401">
        <v>344621883</v>
      </c>
      <c r="D27" s="680">
        <v>344621883</v>
      </c>
      <c r="E27" s="401">
        <v>0</v>
      </c>
      <c r="F27" s="1168">
        <v>135000000</v>
      </c>
      <c r="G27" s="1049">
        <v>135000000</v>
      </c>
      <c r="H27" s="472"/>
      <c r="I27" s="146"/>
      <c r="J27" s="146"/>
      <c r="K27" s="146"/>
      <c r="L27" s="146"/>
      <c r="M27" s="146"/>
      <c r="N27" s="146"/>
      <c r="O27" s="146"/>
      <c r="P27" s="146"/>
      <c r="Q27" s="146"/>
      <c r="R27" s="146"/>
      <c r="S27" s="146"/>
      <c r="T27" s="146"/>
      <c r="U27" s="146"/>
      <c r="V27" s="146"/>
      <c r="W27" s="146"/>
      <c r="X27" s="146"/>
      <c r="Y27" s="146"/>
      <c r="Z27" s="146"/>
      <c r="AA27" s="146"/>
      <c r="AB27" s="146"/>
      <c r="AC27" s="146"/>
      <c r="AD27" s="146"/>
      <c r="AE27" s="146"/>
      <c r="AF27" s="146"/>
      <c r="AG27" s="146"/>
    </row>
    <row r="28" spans="1:33" s="79" customFormat="1" ht="13.8" thickBot="1" x14ac:dyDescent="0.3">
      <c r="A28" s="475" t="s">
        <v>165</v>
      </c>
      <c r="B28" s="401">
        <v>4605031322</v>
      </c>
      <c r="C28" s="401">
        <v>1982124477</v>
      </c>
      <c r="D28" s="680">
        <v>6587155799</v>
      </c>
      <c r="E28" s="1168">
        <v>5024971970</v>
      </c>
      <c r="F28" s="1168">
        <v>1830071868</v>
      </c>
      <c r="G28" s="1049">
        <v>6855043838</v>
      </c>
      <c r="H28" s="472"/>
      <c r="I28" s="146"/>
      <c r="J28" s="146"/>
      <c r="K28" s="146"/>
      <c r="L28" s="146"/>
      <c r="M28" s="146"/>
      <c r="N28" s="146"/>
      <c r="O28" s="146"/>
      <c r="P28" s="146"/>
      <c r="Q28" s="146"/>
      <c r="R28" s="146"/>
      <c r="S28" s="146"/>
      <c r="T28" s="146"/>
      <c r="U28" s="146"/>
      <c r="V28" s="146"/>
      <c r="W28" s="146"/>
      <c r="X28" s="146"/>
      <c r="Y28" s="146"/>
      <c r="Z28" s="146"/>
      <c r="AA28" s="146"/>
      <c r="AB28" s="146"/>
      <c r="AC28" s="146"/>
      <c r="AD28" s="146"/>
      <c r="AE28" s="146"/>
      <c r="AF28" s="146"/>
      <c r="AG28" s="146"/>
    </row>
    <row r="29" spans="1:33" s="79" customFormat="1" ht="13.8" thickBot="1" x14ac:dyDescent="0.3">
      <c r="A29" s="475" t="s">
        <v>166</v>
      </c>
      <c r="B29" s="402">
        <v>343040008</v>
      </c>
      <c r="C29" s="401">
        <v>327193983</v>
      </c>
      <c r="D29" s="680">
        <v>670233991</v>
      </c>
      <c r="E29" s="1169">
        <v>324827424</v>
      </c>
      <c r="F29" s="1168">
        <v>282151695</v>
      </c>
      <c r="G29" s="1049">
        <v>606979119</v>
      </c>
      <c r="H29" s="472"/>
      <c r="I29" s="146"/>
      <c r="J29" s="146"/>
      <c r="K29" s="146"/>
      <c r="L29" s="146"/>
      <c r="M29" s="146"/>
      <c r="N29" s="146"/>
      <c r="O29" s="146"/>
      <c r="P29" s="146"/>
      <c r="Q29" s="146"/>
      <c r="R29" s="146"/>
      <c r="S29" s="146"/>
      <c r="T29" s="146"/>
      <c r="U29" s="146"/>
      <c r="V29" s="146"/>
      <c r="W29" s="146"/>
      <c r="X29" s="146"/>
      <c r="Y29" s="146"/>
      <c r="Z29" s="146"/>
      <c r="AA29" s="146"/>
      <c r="AB29" s="146"/>
      <c r="AC29" s="146"/>
      <c r="AD29" s="146"/>
      <c r="AE29" s="146"/>
      <c r="AF29" s="146"/>
      <c r="AG29" s="146"/>
    </row>
    <row r="30" spans="1:33" s="79" customFormat="1" ht="13.8" thickBot="1" x14ac:dyDescent="0.3">
      <c r="A30" s="475" t="s">
        <v>167</v>
      </c>
      <c r="B30" s="401">
        <v>0</v>
      </c>
      <c r="C30" s="401">
        <v>0</v>
      </c>
      <c r="D30" s="680">
        <v>0</v>
      </c>
      <c r="E30" s="401">
        <v>0</v>
      </c>
      <c r="F30" s="401">
        <v>0</v>
      </c>
      <c r="G30" s="1049">
        <v>0</v>
      </c>
      <c r="H30" s="472"/>
      <c r="I30" s="146"/>
      <c r="J30" s="146"/>
      <c r="K30" s="146"/>
      <c r="L30" s="146"/>
      <c r="M30" s="146"/>
      <c r="N30" s="146"/>
      <c r="O30" s="146"/>
      <c r="P30" s="146"/>
      <c r="Q30" s="146"/>
      <c r="R30" s="146"/>
      <c r="S30" s="146"/>
      <c r="T30" s="146"/>
      <c r="U30" s="146"/>
      <c r="V30" s="146"/>
      <c r="W30" s="146"/>
      <c r="X30" s="146"/>
      <c r="Y30" s="146"/>
      <c r="Z30" s="146"/>
      <c r="AA30" s="146"/>
      <c r="AB30" s="146"/>
      <c r="AC30" s="146"/>
      <c r="AD30" s="146"/>
      <c r="AE30" s="146"/>
      <c r="AF30" s="146"/>
      <c r="AG30" s="146"/>
    </row>
    <row r="31" spans="1:33" s="79" customFormat="1" ht="13.8" thickBot="1" x14ac:dyDescent="0.3">
      <c r="A31" s="475" t="s">
        <v>168</v>
      </c>
      <c r="B31" s="401">
        <v>43884573</v>
      </c>
      <c r="C31" s="401">
        <v>0</v>
      </c>
      <c r="D31" s="680">
        <v>43884573</v>
      </c>
      <c r="E31" s="1168">
        <v>407347680</v>
      </c>
      <c r="F31" s="1168">
        <v>0</v>
      </c>
      <c r="G31" s="1049">
        <v>407347680</v>
      </c>
      <c r="H31" s="472"/>
      <c r="I31" s="146"/>
      <c r="J31" s="146"/>
      <c r="K31" s="146"/>
      <c r="L31" s="146"/>
      <c r="M31" s="146"/>
      <c r="N31" s="146"/>
      <c r="O31" s="146"/>
      <c r="P31" s="146"/>
      <c r="Q31" s="146"/>
      <c r="R31" s="146"/>
      <c r="S31" s="146"/>
      <c r="T31" s="146"/>
      <c r="U31" s="146"/>
      <c r="V31" s="146"/>
      <c r="W31" s="146"/>
      <c r="X31" s="146"/>
      <c r="Y31" s="146"/>
      <c r="Z31" s="146"/>
      <c r="AA31" s="146"/>
      <c r="AB31" s="146"/>
      <c r="AC31" s="146"/>
      <c r="AD31" s="146"/>
      <c r="AE31" s="146"/>
      <c r="AF31" s="146"/>
      <c r="AG31" s="146"/>
    </row>
    <row r="32" spans="1:33" s="79" customFormat="1" ht="13.8" thickBot="1" x14ac:dyDescent="0.3">
      <c r="A32" s="475" t="s">
        <v>169</v>
      </c>
      <c r="B32" s="401">
        <v>0</v>
      </c>
      <c r="C32" s="402">
        <v>0</v>
      </c>
      <c r="D32" s="680">
        <v>0</v>
      </c>
      <c r="E32" s="401">
        <v>0</v>
      </c>
      <c r="F32" s="402">
        <v>0</v>
      </c>
      <c r="G32" s="1049">
        <v>0</v>
      </c>
      <c r="H32" s="472"/>
      <c r="I32" s="146"/>
      <c r="J32" s="146"/>
      <c r="K32" s="146"/>
      <c r="L32" s="146"/>
      <c r="M32" s="146"/>
      <c r="N32" s="146"/>
      <c r="O32" s="146"/>
      <c r="P32" s="146"/>
      <c r="Q32" s="146"/>
      <c r="R32" s="146"/>
      <c r="S32" s="146"/>
      <c r="T32" s="146"/>
      <c r="U32" s="146"/>
      <c r="V32" s="146"/>
      <c r="W32" s="146"/>
      <c r="X32" s="146"/>
      <c r="Y32" s="146"/>
      <c r="Z32" s="146"/>
      <c r="AA32" s="146"/>
      <c r="AB32" s="146"/>
      <c r="AC32" s="146"/>
      <c r="AD32" s="146"/>
      <c r="AE32" s="146"/>
      <c r="AF32" s="146"/>
      <c r="AG32" s="146"/>
    </row>
    <row r="33" spans="1:33" s="79" customFormat="1" ht="27" thickBot="1" x14ac:dyDescent="0.3">
      <c r="A33" s="475" t="s">
        <v>741</v>
      </c>
      <c r="B33" s="401">
        <v>0</v>
      </c>
      <c r="C33" s="401">
        <v>0</v>
      </c>
      <c r="D33" s="680">
        <v>0</v>
      </c>
      <c r="E33" s="401">
        <v>0</v>
      </c>
      <c r="F33" s="1168">
        <v>0</v>
      </c>
      <c r="G33" s="1049">
        <v>0</v>
      </c>
      <c r="H33" s="472"/>
      <c r="I33" s="146"/>
      <c r="J33" s="146"/>
      <c r="K33" s="146"/>
      <c r="L33" s="146"/>
      <c r="M33" s="146"/>
      <c r="N33" s="146"/>
      <c r="O33" s="146"/>
      <c r="P33" s="146"/>
      <c r="Q33" s="146"/>
      <c r="R33" s="146"/>
      <c r="S33" s="146"/>
      <c r="T33" s="146"/>
      <c r="U33" s="146"/>
      <c r="V33" s="146"/>
      <c r="W33" s="146"/>
      <c r="X33" s="146"/>
      <c r="Y33" s="146"/>
      <c r="Z33" s="146"/>
      <c r="AA33" s="146"/>
      <c r="AB33" s="146"/>
      <c r="AC33" s="146"/>
      <c r="AD33" s="146"/>
      <c r="AE33" s="146"/>
      <c r="AF33" s="146"/>
      <c r="AG33" s="146"/>
    </row>
    <row r="34" spans="1:33" s="79" customFormat="1" ht="13.8" thickBot="1" x14ac:dyDescent="0.3">
      <c r="A34" s="475" t="s">
        <v>409</v>
      </c>
      <c r="B34" s="401">
        <v>0</v>
      </c>
      <c r="C34" s="401">
        <v>225000000</v>
      </c>
      <c r="D34" s="680">
        <v>225000000</v>
      </c>
      <c r="E34" s="401">
        <v>0</v>
      </c>
      <c r="F34" s="401">
        <v>225000000</v>
      </c>
      <c r="G34" s="1049">
        <v>225000000</v>
      </c>
      <c r="H34" s="472"/>
      <c r="I34" s="146"/>
      <c r="J34" s="146"/>
      <c r="K34" s="146"/>
      <c r="L34" s="146"/>
      <c r="M34" s="146"/>
      <c r="N34" s="146"/>
      <c r="O34" s="146"/>
      <c r="P34" s="146"/>
      <c r="Q34" s="146"/>
      <c r="R34" s="146"/>
      <c r="S34" s="146"/>
      <c r="T34" s="146"/>
      <c r="U34" s="146"/>
      <c r="V34" s="146"/>
      <c r="W34" s="146"/>
      <c r="X34" s="146"/>
      <c r="Y34" s="146"/>
      <c r="Z34" s="146"/>
      <c r="AA34" s="146"/>
      <c r="AB34" s="146"/>
      <c r="AC34" s="146"/>
      <c r="AD34" s="146"/>
      <c r="AE34" s="146"/>
      <c r="AF34" s="146"/>
      <c r="AG34" s="146"/>
    </row>
    <row r="35" spans="1:33" s="79" customFormat="1" ht="13.8" thickBot="1" x14ac:dyDescent="0.3">
      <c r="A35" s="475" t="s">
        <v>170</v>
      </c>
      <c r="B35" s="401">
        <v>0</v>
      </c>
      <c r="C35" s="401">
        <v>0</v>
      </c>
      <c r="D35" s="680">
        <v>0</v>
      </c>
      <c r="E35" s="401">
        <v>0</v>
      </c>
      <c r="F35" s="401">
        <v>0</v>
      </c>
      <c r="G35" s="1049">
        <v>0</v>
      </c>
      <c r="H35" s="472"/>
      <c r="I35" s="146"/>
      <c r="J35" s="146"/>
      <c r="K35" s="146"/>
      <c r="L35" s="146"/>
      <c r="M35" s="146"/>
      <c r="N35" s="146"/>
      <c r="O35" s="146"/>
      <c r="P35" s="146"/>
      <c r="Q35" s="146"/>
      <c r="R35" s="146"/>
      <c r="S35" s="146"/>
      <c r="T35" s="146"/>
      <c r="U35" s="146"/>
      <c r="V35" s="146"/>
      <c r="W35" s="146"/>
      <c r="X35" s="146"/>
      <c r="Y35" s="146"/>
      <c r="Z35" s="146"/>
      <c r="AA35" s="146"/>
      <c r="AB35" s="146"/>
      <c r="AC35" s="146"/>
      <c r="AD35" s="146"/>
      <c r="AE35" s="146"/>
      <c r="AF35" s="146"/>
      <c r="AG35" s="146"/>
    </row>
    <row r="36" spans="1:33" s="79" customFormat="1" ht="13.8" thickBot="1" x14ac:dyDescent="0.3">
      <c r="A36" s="475" t="s">
        <v>530</v>
      </c>
      <c r="B36" s="401">
        <v>0</v>
      </c>
      <c r="C36" s="402">
        <v>2068599999</v>
      </c>
      <c r="D36" s="680">
        <v>2068599999</v>
      </c>
      <c r="E36" s="401">
        <v>0</v>
      </c>
      <c r="F36" s="1169">
        <v>701379774</v>
      </c>
      <c r="G36" s="1049">
        <v>701379774</v>
      </c>
      <c r="H36" s="472"/>
      <c r="I36" s="146"/>
      <c r="J36" s="146"/>
      <c r="K36" s="146"/>
      <c r="L36" s="146"/>
      <c r="M36" s="146"/>
      <c r="N36" s="146"/>
      <c r="O36" s="146"/>
      <c r="P36" s="146"/>
      <c r="Q36" s="146"/>
      <c r="R36" s="146"/>
      <c r="S36" s="146"/>
      <c r="T36" s="146"/>
      <c r="U36" s="146"/>
      <c r="V36" s="146"/>
      <c r="W36" s="146"/>
      <c r="X36" s="146"/>
      <c r="Y36" s="146"/>
      <c r="Z36" s="146"/>
      <c r="AA36" s="146"/>
      <c r="AB36" s="146"/>
      <c r="AC36" s="146"/>
      <c r="AD36" s="146"/>
      <c r="AE36" s="146"/>
      <c r="AF36" s="146"/>
      <c r="AG36" s="146"/>
    </row>
    <row r="37" spans="1:33" s="79" customFormat="1" ht="13.8" thickBot="1" x14ac:dyDescent="0.3">
      <c r="A37" s="475" t="s">
        <v>522</v>
      </c>
      <c r="B37" s="402">
        <v>0</v>
      </c>
      <c r="C37" s="402">
        <v>65605929</v>
      </c>
      <c r="D37" s="680">
        <v>65605929</v>
      </c>
      <c r="E37" s="402">
        <v>0</v>
      </c>
      <c r="F37" s="1169">
        <v>66229257.5</v>
      </c>
      <c r="G37" s="1049">
        <v>66229257.5</v>
      </c>
      <c r="H37" s="472"/>
      <c r="I37" s="146"/>
      <c r="J37" s="146"/>
      <c r="K37" s="146"/>
      <c r="L37" s="146"/>
      <c r="M37" s="146"/>
      <c r="N37" s="146"/>
      <c r="O37" s="146"/>
      <c r="P37" s="146"/>
      <c r="Q37" s="146"/>
      <c r="R37" s="146"/>
      <c r="S37" s="146"/>
      <c r="T37" s="146"/>
      <c r="U37" s="146"/>
      <c r="V37" s="146"/>
      <c r="W37" s="146"/>
      <c r="X37" s="146"/>
      <c r="Y37" s="146"/>
      <c r="Z37" s="146"/>
      <c r="AA37" s="146"/>
      <c r="AB37" s="146"/>
      <c r="AC37" s="146"/>
      <c r="AD37" s="146"/>
      <c r="AE37" s="146"/>
      <c r="AF37" s="146"/>
      <c r="AG37" s="146"/>
    </row>
    <row r="38" spans="1:33" s="79" customFormat="1" x14ac:dyDescent="0.25">
      <c r="A38" s="476"/>
      <c r="B38" s="477">
        <v>10998951479</v>
      </c>
      <c r="C38" s="477">
        <v>6326716968</v>
      </c>
      <c r="D38" s="477">
        <v>17325668447</v>
      </c>
      <c r="E38" s="477">
        <v>11460510132</v>
      </c>
      <c r="F38" s="477">
        <v>4555361714.5</v>
      </c>
      <c r="G38" s="477">
        <v>16015871846.5</v>
      </c>
      <c r="H38" s="478"/>
      <c r="I38" s="146"/>
      <c r="J38" s="146"/>
      <c r="K38" s="146"/>
      <c r="L38" s="146"/>
      <c r="M38" s="146"/>
      <c r="N38" s="146"/>
      <c r="O38" s="146"/>
      <c r="P38" s="146"/>
      <c r="Q38" s="146"/>
      <c r="R38" s="146"/>
      <c r="S38" s="146"/>
      <c r="T38" s="146"/>
      <c r="U38" s="146"/>
      <c r="V38" s="146"/>
      <c r="W38" s="146"/>
      <c r="X38" s="146"/>
      <c r="Y38" s="146"/>
      <c r="Z38" s="146"/>
      <c r="AA38" s="146"/>
      <c r="AB38" s="146"/>
      <c r="AC38" s="146"/>
      <c r="AD38" s="146"/>
      <c r="AE38" s="146"/>
      <c r="AF38" s="146"/>
      <c r="AG38" s="146"/>
    </row>
    <row r="39" spans="1:33" s="79" customFormat="1" x14ac:dyDescent="0.25">
      <c r="A39" s="675"/>
      <c r="B39" s="146"/>
      <c r="C39" s="393"/>
      <c r="D39" s="146"/>
      <c r="E39" s="146"/>
      <c r="F39" s="146"/>
      <c r="G39" s="211"/>
      <c r="H39" s="146"/>
      <c r="I39" s="146"/>
      <c r="J39" s="146"/>
      <c r="K39" s="146"/>
      <c r="L39" s="146"/>
      <c r="M39" s="146"/>
      <c r="N39" s="146"/>
      <c r="O39" s="146"/>
      <c r="P39" s="146"/>
      <c r="Q39" s="146"/>
      <c r="R39" s="146"/>
      <c r="S39" s="146"/>
      <c r="T39" s="146"/>
      <c r="U39" s="146"/>
      <c r="V39" s="146"/>
      <c r="W39" s="146"/>
      <c r="X39" s="146"/>
      <c r="Y39" s="146"/>
      <c r="Z39" s="146"/>
      <c r="AA39" s="146"/>
      <c r="AB39" s="146"/>
      <c r="AC39" s="146"/>
      <c r="AD39" s="146"/>
      <c r="AE39" s="146"/>
      <c r="AF39" s="146"/>
      <c r="AG39" s="146"/>
    </row>
    <row r="40" spans="1:33" s="79" customFormat="1" x14ac:dyDescent="0.25">
      <c r="A40" s="146"/>
      <c r="B40" s="146"/>
      <c r="C40" s="393"/>
      <c r="D40" s="146"/>
      <c r="E40" s="146"/>
      <c r="F40" s="146"/>
      <c r="G40" s="146"/>
      <c r="H40" s="146"/>
      <c r="I40" s="146"/>
      <c r="J40" s="146"/>
      <c r="K40" s="146"/>
      <c r="L40" s="146"/>
      <c r="M40" s="146"/>
      <c r="N40" s="146"/>
      <c r="O40" s="146"/>
      <c r="P40" s="146"/>
      <c r="Q40" s="146"/>
      <c r="R40" s="146"/>
      <c r="S40" s="146"/>
      <c r="T40" s="146"/>
      <c r="U40" s="146"/>
      <c r="V40" s="146"/>
      <c r="W40" s="146"/>
      <c r="X40" s="146"/>
      <c r="Y40" s="146"/>
      <c r="Z40" s="146"/>
      <c r="AA40" s="146"/>
      <c r="AB40" s="146"/>
      <c r="AC40" s="146"/>
      <c r="AD40" s="146"/>
      <c r="AE40" s="146"/>
      <c r="AF40" s="146"/>
      <c r="AG40" s="146"/>
    </row>
    <row r="41" spans="1:33" s="79" customFormat="1" x14ac:dyDescent="0.25">
      <c r="A41" s="146"/>
      <c r="B41" s="146"/>
      <c r="C41" s="393"/>
      <c r="D41" s="585"/>
      <c r="E41" s="146"/>
      <c r="F41" s="146"/>
      <c r="G41" s="146"/>
      <c r="H41" s="146"/>
      <c r="I41" s="146"/>
      <c r="J41" s="146"/>
      <c r="K41" s="146"/>
      <c r="L41" s="146"/>
      <c r="M41" s="146"/>
      <c r="N41" s="146"/>
      <c r="O41" s="146"/>
      <c r="P41" s="146"/>
      <c r="Q41" s="146"/>
      <c r="R41" s="146"/>
      <c r="S41" s="146"/>
      <c r="T41" s="146"/>
      <c r="U41" s="146"/>
      <c r="V41" s="146"/>
      <c r="W41" s="146"/>
      <c r="X41" s="146"/>
      <c r="Y41" s="146"/>
      <c r="Z41" s="146"/>
      <c r="AA41" s="146"/>
      <c r="AB41" s="146"/>
      <c r="AC41" s="146"/>
      <c r="AD41" s="146"/>
      <c r="AE41" s="146"/>
      <c r="AF41" s="146"/>
      <c r="AG41" s="146"/>
    </row>
    <row r="42" spans="1:33" s="79" customFormat="1" x14ac:dyDescent="0.25">
      <c r="A42" s="146"/>
      <c r="B42" s="146"/>
      <c r="C42" s="393"/>
      <c r="D42" s="146"/>
      <c r="E42" s="146"/>
      <c r="F42" s="146"/>
      <c r="G42" s="146"/>
      <c r="H42" s="146"/>
      <c r="I42" s="146"/>
      <c r="J42" s="146"/>
      <c r="K42" s="146"/>
      <c r="L42" s="146"/>
      <c r="M42" s="146"/>
      <c r="N42" s="146"/>
      <c r="O42" s="146"/>
      <c r="P42" s="146"/>
      <c r="Q42" s="146"/>
      <c r="R42" s="146"/>
      <c r="S42" s="146"/>
      <c r="T42" s="146"/>
      <c r="U42" s="146"/>
      <c r="V42" s="146"/>
      <c r="W42" s="146"/>
      <c r="X42" s="146"/>
      <c r="Y42" s="146"/>
      <c r="Z42" s="146"/>
      <c r="AA42" s="146"/>
      <c r="AB42" s="146"/>
      <c r="AC42" s="146"/>
      <c r="AD42" s="146"/>
      <c r="AE42" s="146"/>
      <c r="AF42" s="146"/>
      <c r="AG42" s="146"/>
    </row>
    <row r="43" spans="1:33" s="79" customFormat="1" x14ac:dyDescent="0.25">
      <c r="A43" s="146"/>
      <c r="B43" s="146"/>
      <c r="C43" s="393"/>
      <c r="D43" s="146"/>
      <c r="E43" s="146"/>
      <c r="F43" s="146"/>
      <c r="G43" s="146"/>
      <c r="H43" s="146"/>
      <c r="I43" s="146"/>
      <c r="J43" s="146"/>
      <c r="K43" s="146"/>
      <c r="L43" s="146"/>
      <c r="M43" s="146"/>
      <c r="N43" s="146"/>
      <c r="O43" s="146"/>
      <c r="P43" s="146"/>
      <c r="Q43" s="146"/>
      <c r="R43" s="146"/>
      <c r="S43" s="146"/>
      <c r="T43" s="146"/>
      <c r="U43" s="146"/>
      <c r="V43" s="146"/>
      <c r="W43" s="146"/>
      <c r="X43" s="146"/>
      <c r="Y43" s="146"/>
      <c r="Z43" s="146"/>
      <c r="AA43" s="146"/>
      <c r="AB43" s="146"/>
      <c r="AC43" s="146"/>
      <c r="AD43" s="146"/>
      <c r="AE43" s="146"/>
      <c r="AF43" s="146"/>
      <c r="AG43" s="146"/>
    </row>
    <row r="44" spans="1:33" s="79" customFormat="1" x14ac:dyDescent="0.25">
      <c r="A44" s="146"/>
      <c r="B44" s="146"/>
      <c r="C44" s="393"/>
      <c r="D44" s="146"/>
      <c r="E44" s="146"/>
      <c r="F44" s="146"/>
      <c r="G44" s="146"/>
      <c r="H44" s="146"/>
      <c r="I44" s="146"/>
      <c r="J44" s="146"/>
      <c r="K44" s="146"/>
      <c r="L44" s="146"/>
      <c r="M44" s="146"/>
      <c r="N44" s="146"/>
      <c r="O44" s="146"/>
      <c r="P44" s="146"/>
      <c r="Q44" s="146"/>
      <c r="R44" s="146"/>
      <c r="S44" s="146"/>
      <c r="T44" s="146"/>
      <c r="U44" s="146"/>
      <c r="V44" s="146"/>
      <c r="W44" s="146"/>
      <c r="X44" s="146"/>
      <c r="Y44" s="146"/>
      <c r="Z44" s="146"/>
      <c r="AA44" s="146"/>
      <c r="AB44" s="146"/>
      <c r="AC44" s="146"/>
      <c r="AD44" s="146"/>
      <c r="AE44" s="146"/>
      <c r="AF44" s="146"/>
      <c r="AG44" s="146"/>
    </row>
    <row r="45" spans="1:33" s="79" customFormat="1" x14ac:dyDescent="0.25">
      <c r="A45" s="146"/>
      <c r="B45" s="146"/>
      <c r="C45" s="393"/>
      <c r="D45" s="146"/>
      <c r="E45" s="146"/>
      <c r="F45" s="146"/>
      <c r="G45" s="146"/>
      <c r="H45" s="146"/>
      <c r="I45" s="146"/>
      <c r="J45" s="146"/>
      <c r="K45" s="146"/>
      <c r="L45" s="146"/>
      <c r="M45" s="146"/>
      <c r="N45" s="146"/>
      <c r="O45" s="146"/>
      <c r="P45" s="146"/>
      <c r="Q45" s="146"/>
      <c r="R45" s="146"/>
      <c r="S45" s="146"/>
      <c r="T45" s="146"/>
      <c r="U45" s="146"/>
      <c r="V45" s="146"/>
      <c r="W45" s="146"/>
      <c r="X45" s="146"/>
      <c r="Y45" s="146"/>
      <c r="Z45" s="146"/>
      <c r="AA45" s="146"/>
      <c r="AB45" s="146"/>
      <c r="AC45" s="146"/>
      <c r="AD45" s="146"/>
      <c r="AE45" s="146"/>
      <c r="AF45" s="146"/>
      <c r="AG45" s="146"/>
    </row>
    <row r="46" spans="1:33" s="79" customFormat="1" x14ac:dyDescent="0.25">
      <c r="A46" s="146"/>
      <c r="B46" s="146"/>
      <c r="C46" s="393"/>
      <c r="D46" s="146"/>
      <c r="E46" s="146"/>
      <c r="F46" s="146"/>
      <c r="G46" s="146"/>
      <c r="H46" s="146"/>
      <c r="I46" s="146"/>
      <c r="J46" s="146"/>
      <c r="K46" s="146"/>
      <c r="L46" s="146"/>
      <c r="M46" s="146"/>
      <c r="N46" s="146"/>
      <c r="O46" s="146"/>
      <c r="P46" s="146"/>
      <c r="Q46" s="146"/>
      <c r="R46" s="146"/>
      <c r="S46" s="146"/>
      <c r="T46" s="146"/>
      <c r="U46" s="146"/>
      <c r="V46" s="146"/>
      <c r="W46" s="146"/>
      <c r="X46" s="146"/>
      <c r="Y46" s="146"/>
      <c r="Z46" s="146"/>
      <c r="AA46" s="146"/>
      <c r="AB46" s="146"/>
      <c r="AC46" s="146"/>
      <c r="AD46" s="146"/>
      <c r="AE46" s="146"/>
      <c r="AF46" s="146"/>
      <c r="AG46" s="146"/>
    </row>
    <row r="47" spans="1:33" s="24" customFormat="1" x14ac:dyDescent="0.25">
      <c r="A47" s="145"/>
      <c r="B47" s="145"/>
      <c r="C47" s="398"/>
      <c r="D47" s="145"/>
      <c r="E47" s="145"/>
      <c r="F47" s="145"/>
      <c r="G47" s="145"/>
      <c r="H47" s="145"/>
      <c r="I47" s="145"/>
      <c r="J47" s="145"/>
      <c r="K47" s="145"/>
      <c r="L47" s="145"/>
      <c r="M47" s="145"/>
      <c r="N47" s="145"/>
      <c r="O47" s="145"/>
      <c r="P47" s="145"/>
      <c r="Q47" s="145"/>
      <c r="R47" s="145"/>
      <c r="S47" s="145"/>
      <c r="T47" s="145"/>
      <c r="U47" s="145"/>
      <c r="V47" s="145"/>
      <c r="W47" s="145"/>
      <c r="X47" s="145"/>
      <c r="Y47" s="145"/>
      <c r="Z47" s="145"/>
      <c r="AA47" s="145"/>
      <c r="AB47" s="145"/>
      <c r="AC47" s="145"/>
      <c r="AD47" s="145"/>
      <c r="AE47" s="145"/>
      <c r="AF47" s="145"/>
      <c r="AG47" s="145"/>
    </row>
    <row r="48" spans="1:33" s="24" customFormat="1" x14ac:dyDescent="0.25">
      <c r="A48" s="145"/>
      <c r="B48" s="145"/>
      <c r="C48" s="398"/>
      <c r="D48" s="145"/>
      <c r="E48" s="145"/>
      <c r="F48" s="145"/>
      <c r="G48" s="145"/>
      <c r="H48" s="145"/>
      <c r="I48" s="145"/>
      <c r="J48" s="145"/>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row>
  </sheetData>
  <mergeCells count="1">
    <mergeCell ref="A8:H8"/>
  </mergeCells>
  <hyperlinks>
    <hyperlink ref="I1" location="ER!A1" display="ER" xr:uid="{00000000-0004-0000-23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3">
    <tabColor theme="8" tint="-0.249977111117893"/>
  </sheetPr>
  <dimension ref="A1:X30"/>
  <sheetViews>
    <sheetView showGridLines="0" workbookViewId="0">
      <selection activeCell="B11" sqref="B11"/>
    </sheetView>
  </sheetViews>
  <sheetFormatPr baseColWidth="10" defaultRowHeight="14.4" x14ac:dyDescent="0.3"/>
  <cols>
    <col min="1" max="1" width="47.88671875" style="2" bestFit="1" customWidth="1"/>
    <col min="2" max="3" width="13.109375" style="2" bestFit="1" customWidth="1"/>
    <col min="4" max="4" width="4.88671875" style="2" customWidth="1"/>
    <col min="5" max="5" width="35.44140625" style="2" bestFit="1" customWidth="1"/>
    <col min="6" max="7" width="13.109375" style="2" bestFit="1" customWidth="1"/>
    <col min="8" max="8" width="12.109375" style="2" customWidth="1"/>
    <col min="9" max="9" width="12.6640625" style="2" bestFit="1" customWidth="1"/>
    <col min="10" max="20" width="11.44140625" style="2"/>
  </cols>
  <sheetData>
    <row r="1" spans="1:24" ht="14.4" customHeight="1" x14ac:dyDescent="0.3">
      <c r="A1" s="386" t="s">
        <v>435</v>
      </c>
    </row>
    <row r="4" spans="1:24" ht="14.4" customHeight="1" x14ac:dyDescent="0.3">
      <c r="G4" s="2">
        <v>41</v>
      </c>
      <c r="I4" s="8" t="s">
        <v>128</v>
      </c>
    </row>
    <row r="7" spans="1:24" s="116" customFormat="1" ht="13.95" customHeight="1" x14ac:dyDescent="0.25">
      <c r="A7" s="1243" t="s">
        <v>270</v>
      </c>
      <c r="B7" s="1244"/>
      <c r="C7" s="1244"/>
      <c r="D7" s="1244"/>
      <c r="E7" s="1244"/>
      <c r="F7" s="465"/>
      <c r="G7" s="466"/>
      <c r="H7" s="347"/>
      <c r="I7" s="347"/>
      <c r="J7" s="347"/>
      <c r="K7" s="347"/>
      <c r="L7" s="347"/>
      <c r="M7" s="347"/>
      <c r="N7" s="347"/>
      <c r="O7" s="347"/>
      <c r="P7" s="347"/>
      <c r="Q7" s="347"/>
      <c r="R7" s="347"/>
      <c r="S7" s="347"/>
      <c r="T7" s="347"/>
      <c r="U7" s="347"/>
      <c r="V7" s="347"/>
      <c r="W7" s="347"/>
      <c r="X7" s="347"/>
    </row>
    <row r="8" spans="1:24" s="116" customFormat="1" ht="13.8" x14ac:dyDescent="0.25">
      <c r="A8" s="439" t="s">
        <v>776</v>
      </c>
      <c r="B8" s="382"/>
      <c r="C8" s="382"/>
      <c r="D8" s="382"/>
      <c r="E8" s="382"/>
      <c r="F8" s="382"/>
      <c r="G8" s="383"/>
      <c r="H8" s="382"/>
      <c r="I8" s="347"/>
      <c r="J8" s="347"/>
      <c r="K8" s="347"/>
      <c r="L8" s="347"/>
      <c r="M8" s="347"/>
      <c r="N8" s="347"/>
      <c r="O8" s="347"/>
      <c r="P8" s="347"/>
      <c r="Q8" s="347"/>
      <c r="R8" s="347"/>
      <c r="S8" s="347"/>
      <c r="T8" s="347"/>
      <c r="U8" s="347"/>
      <c r="V8" s="347"/>
      <c r="W8" s="347"/>
      <c r="X8" s="347"/>
    </row>
    <row r="9" spans="1:24" s="116" customFormat="1" ht="13.95" customHeight="1" x14ac:dyDescent="0.25">
      <c r="A9" s="1116" t="s">
        <v>585</v>
      </c>
      <c r="B9" s="1245"/>
      <c r="C9" s="1245"/>
      <c r="D9" s="384"/>
      <c r="E9" s="384"/>
      <c r="F9" s="385"/>
      <c r="G9" s="360"/>
      <c r="H9" s="347"/>
      <c r="I9" s="347"/>
      <c r="J9" s="347"/>
      <c r="K9" s="347"/>
      <c r="L9" s="347"/>
      <c r="M9" s="347"/>
      <c r="N9" s="347"/>
      <c r="O9" s="347"/>
      <c r="P9" s="347"/>
      <c r="Q9" s="347"/>
      <c r="R9" s="347"/>
      <c r="S9" s="347"/>
      <c r="T9" s="347"/>
      <c r="U9" s="347"/>
      <c r="V9" s="347"/>
      <c r="W9" s="347"/>
      <c r="X9" s="347"/>
    </row>
    <row r="10" spans="1:24" ht="14.4" customHeight="1" x14ac:dyDescent="0.3">
      <c r="A10" s="858"/>
      <c r="B10" s="859" t="s">
        <v>778</v>
      </c>
      <c r="C10" s="1035" t="s">
        <v>778</v>
      </c>
      <c r="D10" s="860"/>
      <c r="E10" s="860"/>
      <c r="F10" s="859" t="s">
        <v>778</v>
      </c>
      <c r="G10" s="1037" t="s">
        <v>778</v>
      </c>
      <c r="U10" s="2"/>
      <c r="V10" s="2"/>
      <c r="W10" s="2"/>
      <c r="X10" s="2"/>
    </row>
    <row r="11" spans="1:24" ht="14.4" customHeight="1" x14ac:dyDescent="0.3">
      <c r="A11" s="390" t="s">
        <v>136</v>
      </c>
      <c r="B11" s="373">
        <v>2024</v>
      </c>
      <c r="C11" s="373">
        <v>2023</v>
      </c>
      <c r="D11" s="374"/>
      <c r="E11" s="391" t="s">
        <v>605</v>
      </c>
      <c r="F11" s="373">
        <v>2024</v>
      </c>
      <c r="G11" s="647">
        <v>2023</v>
      </c>
      <c r="U11" s="2"/>
      <c r="V11" s="2"/>
      <c r="W11" s="2"/>
      <c r="X11" s="2"/>
    </row>
    <row r="12" spans="1:24" ht="14.4" customHeight="1" x14ac:dyDescent="0.3">
      <c r="A12" s="375" t="s">
        <v>602</v>
      </c>
      <c r="B12" s="665">
        <v>1193708916</v>
      </c>
      <c r="C12" s="665">
        <v>1172725707</v>
      </c>
      <c r="D12" s="376"/>
      <c r="E12" s="320" t="s">
        <v>464</v>
      </c>
      <c r="F12" s="665">
        <v>-16471844</v>
      </c>
      <c r="G12" s="1201">
        <v>-123920530</v>
      </c>
      <c r="U12" s="2"/>
      <c r="V12" s="2"/>
      <c r="W12" s="2"/>
      <c r="X12" s="2"/>
    </row>
    <row r="13" spans="1:24" x14ac:dyDescent="0.3">
      <c r="A13" s="392" t="s">
        <v>676</v>
      </c>
      <c r="B13" s="665">
        <v>3393114187</v>
      </c>
      <c r="C13" s="665">
        <v>2165160376</v>
      </c>
      <c r="D13" s="376"/>
      <c r="E13" s="320" t="s">
        <v>604</v>
      </c>
      <c r="F13" s="665">
        <v>0</v>
      </c>
      <c r="G13" s="1201">
        <v>-120082017</v>
      </c>
      <c r="I13" s="18"/>
      <c r="U13" s="2"/>
      <c r="V13" s="2"/>
      <c r="W13" s="2"/>
      <c r="X13" s="2"/>
    </row>
    <row r="14" spans="1:24" ht="14.4" customHeight="1" x14ac:dyDescent="0.3">
      <c r="A14" s="392" t="s">
        <v>603</v>
      </c>
      <c r="B14" s="665">
        <v>115140190</v>
      </c>
      <c r="C14" s="665">
        <v>66413591</v>
      </c>
      <c r="D14" s="376"/>
      <c r="E14" s="320" t="s">
        <v>528</v>
      </c>
      <c r="F14" s="665">
        <v>-45782025</v>
      </c>
      <c r="G14" s="1201">
        <v>0</v>
      </c>
      <c r="H14" s="18"/>
      <c r="U14" s="2"/>
      <c r="V14" s="2"/>
      <c r="W14" s="2"/>
      <c r="X14" s="2"/>
    </row>
    <row r="15" spans="1:24" ht="14.4" customHeight="1" x14ac:dyDescent="0.3">
      <c r="A15" s="861" t="s">
        <v>528</v>
      </c>
      <c r="B15" s="665">
        <v>0</v>
      </c>
      <c r="C15" s="665">
        <v>18186808</v>
      </c>
      <c r="D15" s="376"/>
      <c r="E15" s="320" t="s">
        <v>529</v>
      </c>
      <c r="F15" s="665">
        <v>0</v>
      </c>
      <c r="G15" s="1201">
        <v>0</v>
      </c>
      <c r="U15" s="2"/>
      <c r="V15" s="2"/>
      <c r="W15" s="2"/>
      <c r="X15" s="2"/>
    </row>
    <row r="16" spans="1:24" ht="14.4" customHeight="1" x14ac:dyDescent="0.3">
      <c r="A16" s="392" t="s">
        <v>675</v>
      </c>
      <c r="B16" s="665">
        <v>206860000</v>
      </c>
      <c r="C16" s="665">
        <v>70137977</v>
      </c>
      <c r="D16" s="376"/>
      <c r="E16" s="320" t="s">
        <v>734</v>
      </c>
      <c r="F16" s="665">
        <v>-382423909</v>
      </c>
      <c r="G16" s="1201">
        <v>-194799500</v>
      </c>
      <c r="U16" s="2"/>
      <c r="V16" s="2"/>
      <c r="W16" s="2"/>
      <c r="X16" s="2"/>
    </row>
    <row r="17" spans="1:24" ht="14.4" customHeight="1" x14ac:dyDescent="0.3">
      <c r="A17" s="392"/>
      <c r="B17" s="275"/>
      <c r="C17" s="275">
        <v>0</v>
      </c>
      <c r="D17" s="376"/>
      <c r="E17" s="320" t="s">
        <v>700</v>
      </c>
      <c r="F17" s="665">
        <v>0</v>
      </c>
      <c r="G17" s="665">
        <v>0</v>
      </c>
      <c r="U17" s="2"/>
      <c r="V17" s="2"/>
      <c r="W17" s="2"/>
      <c r="X17" s="2"/>
    </row>
    <row r="18" spans="1:24" ht="14.4" hidden="1" customHeight="1" x14ac:dyDescent="0.3">
      <c r="A18" s="392"/>
      <c r="B18" s="275"/>
      <c r="C18" s="275"/>
      <c r="D18" s="376"/>
      <c r="E18" s="320"/>
      <c r="F18" s="665"/>
      <c r="G18" s="665"/>
      <c r="U18" s="2"/>
      <c r="V18" s="2"/>
      <c r="W18" s="2"/>
      <c r="X18" s="2"/>
    </row>
    <row r="19" spans="1:24" ht="14.4" customHeight="1" x14ac:dyDescent="0.3">
      <c r="A19" s="387" t="s">
        <v>3</v>
      </c>
      <c r="B19" s="726">
        <v>4908823293</v>
      </c>
      <c r="C19" s="726">
        <v>3492624459</v>
      </c>
      <c r="D19" s="389"/>
      <c r="E19" s="388" t="s">
        <v>3</v>
      </c>
      <c r="F19" s="726">
        <v>-444677778</v>
      </c>
      <c r="G19" s="862">
        <v>-438802047</v>
      </c>
      <c r="U19" s="2"/>
      <c r="V19" s="2"/>
      <c r="W19" s="2"/>
      <c r="X19" s="2"/>
    </row>
    <row r="20" spans="1:24" ht="14.4" customHeight="1" x14ac:dyDescent="0.3">
      <c r="A20" s="863" t="s">
        <v>624</v>
      </c>
      <c r="B20" s="1246"/>
      <c r="C20" s="1246"/>
      <c r="D20" s="1246"/>
      <c r="E20" s="864"/>
      <c r="F20" s="1246">
        <v>4464145515</v>
      </c>
      <c r="G20" s="865">
        <v>3053822412</v>
      </c>
      <c r="I20" s="18"/>
      <c r="U20" s="2"/>
      <c r="V20" s="2"/>
      <c r="W20" s="2"/>
      <c r="X20" s="2"/>
    </row>
    <row r="21" spans="1:24" x14ac:dyDescent="0.3">
      <c r="A21" s="379"/>
      <c r="B21" s="377"/>
      <c r="C21" s="377"/>
      <c r="D21" s="378"/>
      <c r="E21" s="379"/>
      <c r="F21" s="380"/>
      <c r="G21" s="381"/>
      <c r="U21" s="2"/>
      <c r="V21" s="2"/>
      <c r="W21" s="2"/>
      <c r="X21" s="2"/>
    </row>
    <row r="22" spans="1:24" x14ac:dyDescent="0.3">
      <c r="A22" s="379"/>
      <c r="B22" s="377"/>
      <c r="C22" s="377"/>
      <c r="D22" s="378"/>
      <c r="E22" s="379"/>
      <c r="F22" s="380"/>
      <c r="G22" s="381"/>
      <c r="U22" s="2"/>
      <c r="V22" s="2"/>
      <c r="W22" s="2"/>
      <c r="X22" s="2"/>
    </row>
    <row r="23" spans="1:24" x14ac:dyDescent="0.3">
      <c r="A23"/>
      <c r="B23" s="17"/>
      <c r="C23" s="403"/>
      <c r="D23" s="10"/>
      <c r="E23" s="10"/>
      <c r="F23" s="12"/>
      <c r="G23" s="12"/>
      <c r="U23" s="2"/>
      <c r="V23" s="2"/>
      <c r="W23" s="2"/>
      <c r="X23" s="2"/>
    </row>
    <row r="24" spans="1:24" x14ac:dyDescent="0.3">
      <c r="A24"/>
      <c r="B24"/>
      <c r="C24" s="17"/>
      <c r="D24" s="10"/>
      <c r="E24" s="10"/>
      <c r="F24" s="12"/>
      <c r="G24" s="18"/>
      <c r="U24" s="2"/>
      <c r="V24" s="2"/>
      <c r="W24" s="2"/>
      <c r="X24" s="2"/>
    </row>
    <row r="25" spans="1:24" x14ac:dyDescent="0.3">
      <c r="A25"/>
      <c r="B25"/>
      <c r="C25" s="17"/>
      <c r="D25" s="10"/>
      <c r="E25" s="10"/>
      <c r="F25" s="12"/>
      <c r="U25" s="2"/>
      <c r="V25" s="2"/>
      <c r="W25" s="2"/>
      <c r="X25" s="2"/>
    </row>
    <row r="26" spans="1:24" x14ac:dyDescent="0.3">
      <c r="A26"/>
      <c r="B26"/>
      <c r="C26"/>
      <c r="D26" s="10"/>
      <c r="E26" s="10"/>
      <c r="F26" s="12"/>
      <c r="U26" s="2"/>
      <c r="V26" s="2"/>
      <c r="W26" s="2"/>
      <c r="X26" s="2"/>
    </row>
    <row r="27" spans="1:24" x14ac:dyDescent="0.3">
      <c r="A27"/>
      <c r="B27"/>
      <c r="C27"/>
      <c r="D27" s="10"/>
      <c r="E27" s="10"/>
      <c r="F27" s="12"/>
      <c r="U27" s="2"/>
      <c r="V27" s="2"/>
      <c r="W27" s="2"/>
      <c r="X27" s="2"/>
    </row>
    <row r="28" spans="1:24" x14ac:dyDescent="0.3">
      <c r="A28"/>
      <c r="B28"/>
      <c r="C28"/>
      <c r="D28" s="10"/>
      <c r="E28" s="10"/>
      <c r="F28" s="12"/>
      <c r="U28" s="2"/>
      <c r="V28" s="2"/>
      <c r="W28" s="2"/>
      <c r="X28" s="2"/>
    </row>
    <row r="29" spans="1:24" x14ac:dyDescent="0.3">
      <c r="A29"/>
      <c r="B29"/>
      <c r="C29"/>
      <c r="D29" s="10"/>
      <c r="E29" s="10"/>
      <c r="F29" s="12"/>
      <c r="U29" s="2"/>
      <c r="V29" s="2"/>
      <c r="W29" s="2"/>
      <c r="X29" s="2"/>
    </row>
    <row r="30" spans="1:24" x14ac:dyDescent="0.3">
      <c r="A30"/>
      <c r="B30"/>
      <c r="C30"/>
      <c r="D30" s="10"/>
      <c r="E30" s="10"/>
      <c r="F30" s="12"/>
      <c r="U30" s="2"/>
      <c r="V30" s="2"/>
      <c r="W30" s="2"/>
      <c r="X30" s="2"/>
    </row>
  </sheetData>
  <hyperlinks>
    <hyperlink ref="I4" location="ER!A1" display="ER" xr:uid="{00000000-0004-0000-24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4">
    <tabColor theme="8" tint="-0.249977111117893"/>
  </sheetPr>
  <dimension ref="A1:AE23"/>
  <sheetViews>
    <sheetView showGridLines="0" topLeftCell="A4" workbookViewId="0">
      <selection activeCell="G5" sqref="G4:H5"/>
    </sheetView>
  </sheetViews>
  <sheetFormatPr baseColWidth="10" defaultColWidth="11.44140625" defaultRowHeight="13.8" x14ac:dyDescent="0.25"/>
  <cols>
    <col min="1" max="1" width="41.33203125" style="347" customWidth="1"/>
    <col min="2" max="3" width="14.33203125" style="347" bestFit="1" customWidth="1"/>
    <col min="4" max="4" width="2" style="347" customWidth="1"/>
    <col min="5" max="5" width="32.5546875" style="347" bestFit="1" customWidth="1"/>
    <col min="6" max="7" width="14.6640625" style="347" bestFit="1" customWidth="1"/>
    <col min="8" max="15" width="11.44140625" style="347"/>
    <col min="16" max="16384" width="11.44140625" style="116"/>
  </cols>
  <sheetData>
    <row r="1" spans="1:31" s="623" customFormat="1" x14ac:dyDescent="0.25">
      <c r="A1" s="349" t="str">
        <f>Indice!C1</f>
        <v>ELECTROBAN SAECA</v>
      </c>
      <c r="B1" s="621"/>
      <c r="C1" s="621"/>
      <c r="D1" s="621"/>
      <c r="F1" s="621"/>
      <c r="G1" s="621"/>
      <c r="H1" s="621"/>
      <c r="I1" s="621"/>
      <c r="J1" s="621"/>
      <c r="K1" s="621"/>
      <c r="L1" s="621"/>
      <c r="M1" s="621"/>
      <c r="N1" s="621"/>
      <c r="O1" s="621"/>
    </row>
    <row r="4" spans="1:31" x14ac:dyDescent="0.25">
      <c r="G4" s="347">
        <v>42</v>
      </c>
      <c r="H4" s="622" t="s">
        <v>128</v>
      </c>
    </row>
    <row r="7" spans="1:31" x14ac:dyDescent="0.25">
      <c r="A7" s="138" t="s">
        <v>271</v>
      </c>
      <c r="B7" s="138"/>
      <c r="C7" s="138"/>
      <c r="D7" s="138"/>
      <c r="E7" s="138"/>
      <c r="F7" s="138"/>
      <c r="G7" s="138"/>
      <c r="H7" s="341"/>
      <c r="I7" s="341"/>
      <c r="J7" s="341"/>
      <c r="K7" s="341"/>
      <c r="L7" s="341"/>
      <c r="M7" s="341"/>
      <c r="N7" s="341"/>
      <c r="O7" s="341"/>
      <c r="P7" s="341"/>
      <c r="Q7" s="341"/>
      <c r="R7" s="341"/>
      <c r="S7" s="341"/>
      <c r="T7" s="341"/>
      <c r="U7" s="341"/>
      <c r="V7" s="341"/>
      <c r="W7" s="341"/>
      <c r="X7" s="341"/>
      <c r="Y7" s="341"/>
      <c r="Z7" s="341"/>
      <c r="AA7" s="341"/>
      <c r="AB7" s="341"/>
      <c r="AC7" s="341"/>
      <c r="AD7" s="341"/>
    </row>
    <row r="8" spans="1:31" x14ac:dyDescent="0.25">
      <c r="A8" s="1372" t="s">
        <v>776</v>
      </c>
      <c r="B8" s="1372"/>
      <c r="C8" s="1372"/>
      <c r="D8" s="1372"/>
      <c r="E8" s="1372"/>
      <c r="F8" s="1372"/>
      <c r="G8" s="1372"/>
      <c r="H8" s="672"/>
    </row>
    <row r="9" spans="1:31" x14ac:dyDescent="0.25">
      <c r="A9" s="866"/>
      <c r="B9" s="1034">
        <v>45382</v>
      </c>
      <c r="C9" s="1034">
        <v>45016</v>
      </c>
      <c r="D9" s="867"/>
      <c r="E9" s="867"/>
      <c r="F9" s="1034">
        <f>+B9</f>
        <v>45382</v>
      </c>
      <c r="G9" s="1034">
        <f>+C9</f>
        <v>45016</v>
      </c>
    </row>
    <row r="10" spans="1:31" x14ac:dyDescent="0.25">
      <c r="A10" s="868" t="s">
        <v>138</v>
      </c>
      <c r="B10" s="691">
        <v>2024</v>
      </c>
      <c r="C10" s="691">
        <v>2023</v>
      </c>
      <c r="D10" s="697"/>
      <c r="E10" s="496" t="s">
        <v>140</v>
      </c>
      <c r="F10" s="691">
        <v>2024</v>
      </c>
      <c r="G10" s="843">
        <v>2023</v>
      </c>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row>
    <row r="11" spans="1:31" x14ac:dyDescent="0.25">
      <c r="A11" s="1017" t="s">
        <v>525</v>
      </c>
      <c r="B11" s="1018">
        <v>0</v>
      </c>
      <c r="C11" s="1202">
        <v>41057600</v>
      </c>
      <c r="D11" s="176"/>
      <c r="E11" s="1019" t="s">
        <v>524</v>
      </c>
      <c r="F11" s="1020">
        <v>-2318843459</v>
      </c>
      <c r="G11" s="1204">
        <v>-2093849826</v>
      </c>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row>
    <row r="12" spans="1:31" x14ac:dyDescent="0.25">
      <c r="A12" s="1017" t="s">
        <v>623</v>
      </c>
      <c r="B12" s="1018">
        <v>0</v>
      </c>
      <c r="C12" s="1203">
        <v>0</v>
      </c>
      <c r="D12" s="176"/>
      <c r="E12" s="1019" t="s">
        <v>526</v>
      </c>
      <c r="F12" s="1020">
        <v>-3689086976</v>
      </c>
      <c r="G12" s="1204">
        <v>-3273996578</v>
      </c>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row>
    <row r="13" spans="1:31" x14ac:dyDescent="0.25">
      <c r="A13" s="1017" t="s">
        <v>639</v>
      </c>
      <c r="B13" s="1018">
        <v>0</v>
      </c>
      <c r="C13" s="1202">
        <v>3991756</v>
      </c>
      <c r="D13" s="176"/>
      <c r="E13" s="1019" t="s">
        <v>527</v>
      </c>
      <c r="F13" s="1018">
        <v>-132754287</v>
      </c>
      <c r="G13" s="1202">
        <v>-66146961</v>
      </c>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row>
    <row r="14" spans="1:31" x14ac:dyDescent="0.25">
      <c r="A14" s="869" t="s">
        <v>139</v>
      </c>
      <c r="B14" s="336">
        <v>0</v>
      </c>
      <c r="C14" s="336">
        <v>45049356</v>
      </c>
      <c r="D14" s="870"/>
      <c r="E14" s="871" t="s">
        <v>216</v>
      </c>
      <c r="F14" s="336">
        <v>-6140684722</v>
      </c>
      <c r="G14" s="872">
        <v>-5433993365</v>
      </c>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row>
    <row r="15" spans="1:31" x14ac:dyDescent="0.25">
      <c r="A15" s="709"/>
      <c r="B15" s="709"/>
      <c r="C15" s="341"/>
      <c r="D15" s="341"/>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row>
    <row r="16" spans="1:31" x14ac:dyDescent="0.25">
      <c r="F16" s="682"/>
      <c r="G16" s="682"/>
    </row>
    <row r="17" spans="1:31" x14ac:dyDescent="0.25">
      <c r="D17" s="341"/>
      <c r="E17" s="341"/>
      <c r="F17" s="341"/>
      <c r="G17" s="341"/>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row>
    <row r="18" spans="1:31" x14ac:dyDescent="0.25">
      <c r="D18" s="341"/>
      <c r="E18" s="341"/>
      <c r="F18" s="546"/>
      <c r="G18" s="341"/>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row>
    <row r="19" spans="1:31" x14ac:dyDescent="0.25">
      <c r="A19" s="116"/>
      <c r="B19" s="116"/>
      <c r="C19" s="116"/>
      <c r="D19" s="341"/>
      <c r="E19" s="341"/>
      <c r="F19" s="341"/>
      <c r="G19" s="341"/>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row>
    <row r="20" spans="1:31" x14ac:dyDescent="0.25">
      <c r="A20" s="116"/>
      <c r="B20" s="116"/>
      <c r="C20" s="116"/>
      <c r="D20" s="341"/>
      <c r="E20" s="341"/>
      <c r="F20" s="341"/>
      <c r="G20" s="341"/>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row>
    <row r="21" spans="1:31" x14ac:dyDescent="0.25">
      <c r="D21" s="341"/>
      <c r="E21" s="341"/>
      <c r="F21" s="341"/>
      <c r="G21" s="341"/>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row>
    <row r="22" spans="1:31" x14ac:dyDescent="0.25">
      <c r="D22" s="341"/>
      <c r="E22" s="341"/>
      <c r="F22" s="341"/>
      <c r="G22" s="341"/>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row>
    <row r="23" spans="1:31" x14ac:dyDescent="0.25">
      <c r="D23" s="341"/>
      <c r="E23" s="341"/>
      <c r="F23" s="341"/>
      <c r="G23" s="341"/>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row>
  </sheetData>
  <mergeCells count="1">
    <mergeCell ref="A8:G8"/>
  </mergeCells>
  <hyperlinks>
    <hyperlink ref="H4" location="ER!A1" display="ER" xr:uid="{00000000-0004-0000-25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5">
    <tabColor theme="8" tint="-0.249977111117893"/>
  </sheetPr>
  <dimension ref="A1:AB15"/>
  <sheetViews>
    <sheetView workbookViewId="0">
      <selection activeCell="G12" sqref="G12"/>
    </sheetView>
  </sheetViews>
  <sheetFormatPr baseColWidth="10" defaultRowHeight="14.4" x14ac:dyDescent="0.3"/>
  <cols>
    <col min="1" max="1" width="38" style="2" customWidth="1"/>
    <col min="2" max="2" width="15.88671875" style="2" bestFit="1" customWidth="1"/>
    <col min="3" max="3" width="15.6640625" style="2" bestFit="1" customWidth="1"/>
    <col min="4" max="4" width="11.44140625" style="2"/>
    <col min="5" max="5" width="12.5546875" style="2" customWidth="1"/>
    <col min="6" max="25" width="11.44140625" style="2"/>
  </cols>
  <sheetData>
    <row r="1" spans="1:28" s="419" customFormat="1" x14ac:dyDescent="0.3">
      <c r="A1" s="386" t="str">
        <f>Indice!C1</f>
        <v>ELECTROBAN SAECA</v>
      </c>
      <c r="B1" s="386"/>
      <c r="C1" s="386"/>
      <c r="D1" s="386"/>
      <c r="E1" s="418" t="s">
        <v>128</v>
      </c>
      <c r="F1" s="386"/>
      <c r="G1" s="386"/>
      <c r="H1" s="386"/>
      <c r="I1" s="386"/>
      <c r="J1" s="386"/>
      <c r="K1" s="386"/>
      <c r="L1" s="386"/>
      <c r="M1" s="386"/>
      <c r="N1" s="386"/>
      <c r="O1" s="386"/>
      <c r="P1" s="386"/>
      <c r="Q1" s="386"/>
      <c r="R1" s="386"/>
      <c r="S1" s="386"/>
      <c r="T1" s="386"/>
      <c r="U1" s="386"/>
      <c r="V1" s="386"/>
      <c r="W1" s="386"/>
      <c r="X1" s="386"/>
      <c r="Y1" s="386"/>
    </row>
    <row r="2" spans="1:28" x14ac:dyDescent="0.3">
      <c r="E2" s="8">
        <v>43</v>
      </c>
      <c r="F2" s="8" t="s">
        <v>128</v>
      </c>
    </row>
    <row r="3" spans="1:28" x14ac:dyDescent="0.3">
      <c r="E3" s="8"/>
    </row>
    <row r="4" spans="1:28" x14ac:dyDescent="0.3">
      <c r="E4" s="8"/>
    </row>
    <row r="6" spans="1:28" ht="12" customHeight="1" x14ac:dyDescent="0.3"/>
    <row r="7" spans="1:28" ht="15.75" customHeight="1" x14ac:dyDescent="0.3">
      <c r="A7" s="420" t="s">
        <v>607</v>
      </c>
      <c r="B7" s="408"/>
      <c r="C7" s="408"/>
      <c r="D7" s="408"/>
      <c r="E7" s="408"/>
      <c r="F7" s="9"/>
      <c r="G7" s="12"/>
      <c r="H7" s="10"/>
      <c r="Z7" s="2"/>
      <c r="AA7" s="2"/>
      <c r="AB7" s="2"/>
    </row>
    <row r="8" spans="1:28" ht="15.75" customHeight="1" x14ac:dyDescent="0.3">
      <c r="A8" s="16"/>
      <c r="B8" s="16"/>
      <c r="C8" s="15"/>
      <c r="D8" s="15"/>
      <c r="E8" s="15"/>
      <c r="F8" s="9"/>
      <c r="G8" s="12"/>
      <c r="H8" s="10"/>
      <c r="Z8" s="2"/>
      <c r="AA8" s="2"/>
      <c r="AB8" s="2"/>
    </row>
    <row r="9" spans="1:28" ht="81.75" customHeight="1" x14ac:dyDescent="0.3">
      <c r="A9" s="1373" t="s">
        <v>697</v>
      </c>
      <c r="B9" s="1373"/>
      <c r="C9" s="1373"/>
      <c r="D9" s="1373"/>
      <c r="E9" s="1373"/>
      <c r="F9" s="9"/>
      <c r="G9" s="12"/>
      <c r="H9" s="10"/>
      <c r="Z9" s="2"/>
      <c r="AA9" s="2"/>
      <c r="AB9" s="2"/>
    </row>
    <row r="10" spans="1:28" x14ac:dyDescent="0.3">
      <c r="A10" s="9"/>
      <c r="B10" s="710" t="s">
        <v>778</v>
      </c>
      <c r="C10" s="710" t="s">
        <v>778</v>
      </c>
      <c r="D10" s="10"/>
      <c r="E10" s="10"/>
      <c r="F10" s="9"/>
      <c r="G10" s="12"/>
      <c r="H10" s="10"/>
      <c r="Z10" s="2"/>
      <c r="AA10" s="2"/>
      <c r="AB10" s="2"/>
    </row>
    <row r="11" spans="1:28" x14ac:dyDescent="0.3">
      <c r="A11" s="299" t="s">
        <v>141</v>
      </c>
      <c r="B11" s="332">
        <v>2024</v>
      </c>
      <c r="C11" s="332">
        <v>2023</v>
      </c>
      <c r="D11" s="416"/>
      <c r="E11" s="416"/>
      <c r="F11" s="9"/>
      <c r="G11" s="12"/>
      <c r="H11" s="10"/>
      <c r="Z11" s="2"/>
      <c r="AA11" s="2"/>
      <c r="AB11" s="2"/>
    </row>
    <row r="12" spans="1:28" x14ac:dyDescent="0.3">
      <c r="A12" s="1021" t="s">
        <v>667</v>
      </c>
      <c r="B12" s="1050">
        <v>0</v>
      </c>
      <c r="C12" s="1205">
        <v>46031454</v>
      </c>
      <c r="D12" s="1022"/>
      <c r="E12" s="1022"/>
      <c r="F12" s="9"/>
      <c r="G12" s="12"/>
      <c r="H12" s="10"/>
      <c r="Z12" s="2"/>
      <c r="AA12" s="2"/>
      <c r="AB12" s="2"/>
    </row>
    <row r="13" spans="1:28" hidden="1" x14ac:dyDescent="0.3">
      <c r="A13" s="9"/>
      <c r="B13" s="698"/>
      <c r="C13" s="698"/>
      <c r="D13" s="10"/>
      <c r="E13" s="10"/>
      <c r="F13" s="9"/>
      <c r="G13" s="12"/>
      <c r="H13" s="10"/>
      <c r="Z13" s="2"/>
      <c r="AA13" s="2"/>
      <c r="AB13" s="2"/>
    </row>
    <row r="14" spans="1:28" x14ac:dyDescent="0.3">
      <c r="A14" s="299" t="s">
        <v>3</v>
      </c>
      <c r="B14" s="1117">
        <v>0</v>
      </c>
      <c r="C14" s="1117">
        <v>46031454</v>
      </c>
      <c r="D14" s="416"/>
      <c r="E14" s="416"/>
      <c r="F14" s="9"/>
      <c r="G14" s="12"/>
      <c r="H14" s="10"/>
      <c r="Z14" s="2"/>
      <c r="AA14" s="2"/>
      <c r="AB14" s="2"/>
    </row>
    <row r="15" spans="1:28" x14ac:dyDescent="0.3">
      <c r="A15" s="9"/>
      <c r="B15" s="11"/>
      <c r="C15" s="10"/>
      <c r="D15" s="10"/>
      <c r="E15" s="10"/>
      <c r="F15" s="9"/>
      <c r="G15" s="12"/>
      <c r="H15" s="10"/>
      <c r="Z15" s="2"/>
      <c r="AA15" s="2"/>
      <c r="AB15" s="2"/>
    </row>
  </sheetData>
  <mergeCells count="1">
    <mergeCell ref="A9:E9"/>
  </mergeCells>
  <hyperlinks>
    <hyperlink ref="E1" location="ER!A1" display="ER" xr:uid="{00000000-0004-0000-2600-000000000000}"/>
    <hyperlink ref="F2" location="ER!A1" display="ER" xr:uid="{00000000-0004-0000-26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6">
    <tabColor theme="8" tint="-0.249977111117893"/>
  </sheetPr>
  <dimension ref="A1:V16"/>
  <sheetViews>
    <sheetView workbookViewId="0">
      <selection activeCell="G1" sqref="A1:G17"/>
    </sheetView>
  </sheetViews>
  <sheetFormatPr baseColWidth="10" defaultColWidth="11.44140625" defaultRowHeight="13.2" x14ac:dyDescent="0.25"/>
  <cols>
    <col min="1" max="1" width="38" style="81" customWidth="1"/>
    <col min="2" max="2" width="18.44140625" style="81" customWidth="1"/>
    <col min="3" max="3" width="17.6640625" style="81" customWidth="1"/>
    <col min="4" max="22" width="11.44140625" style="81"/>
    <col min="23" max="16384" width="11.44140625" style="21"/>
  </cols>
  <sheetData>
    <row r="1" spans="1:8" ht="13.2" customHeight="1" x14ac:dyDescent="0.25">
      <c r="A1" s="349" t="s">
        <v>435</v>
      </c>
      <c r="E1" s="81">
        <v>44</v>
      </c>
      <c r="F1" s="130" t="s">
        <v>128</v>
      </c>
    </row>
    <row r="2" spans="1:8" ht="13.2" customHeight="1" x14ac:dyDescent="0.25">
      <c r="E2" s="130"/>
    </row>
    <row r="3" spans="1:8" ht="13.2" customHeight="1" x14ac:dyDescent="0.25">
      <c r="E3" s="130"/>
    </row>
    <row r="4" spans="1:8" ht="13.2" customHeight="1" x14ac:dyDescent="0.25">
      <c r="E4" s="130"/>
    </row>
    <row r="5" spans="1:8" ht="13.2" customHeight="1" x14ac:dyDescent="0.25">
      <c r="E5" s="130"/>
    </row>
    <row r="7" spans="1:8" ht="13.8" x14ac:dyDescent="0.25">
      <c r="A7" s="420" t="s">
        <v>273</v>
      </c>
      <c r="B7" s="138"/>
      <c r="C7" s="138"/>
      <c r="D7" s="138"/>
      <c r="E7" s="138"/>
      <c r="F7" s="411"/>
      <c r="G7" s="412"/>
      <c r="H7" s="413"/>
    </row>
    <row r="8" spans="1:8" ht="20.25" customHeight="1" x14ac:dyDescent="0.25">
      <c r="A8" s="1247" t="s">
        <v>779</v>
      </c>
      <c r="B8" s="1247"/>
      <c r="C8" s="413"/>
      <c r="D8" s="413"/>
      <c r="E8" s="413"/>
      <c r="F8" s="411"/>
      <c r="G8" s="412"/>
      <c r="H8" s="413"/>
    </row>
    <row r="9" spans="1:8" ht="13.2" customHeight="1" x14ac:dyDescent="0.25">
      <c r="A9" s="404"/>
      <c r="B9" s="1248"/>
      <c r="C9" s="1248"/>
      <c r="D9" s="413"/>
      <c r="E9" s="413"/>
      <c r="F9" s="411"/>
      <c r="G9" s="412"/>
      <c r="H9" s="413"/>
    </row>
    <row r="10" spans="1:8" ht="0.75" customHeight="1" x14ac:dyDescent="0.25">
      <c r="A10" s="411"/>
      <c r="D10" s="413"/>
      <c r="E10" s="413"/>
      <c r="F10" s="411"/>
      <c r="G10" s="412"/>
      <c r="H10" s="413"/>
    </row>
    <row r="11" spans="1:8" x14ac:dyDescent="0.25">
      <c r="A11" s="299" t="s">
        <v>142</v>
      </c>
      <c r="B11" s="132">
        <v>2024</v>
      </c>
      <c r="C11" s="132">
        <v>2023</v>
      </c>
      <c r="D11" s="423"/>
      <c r="E11" s="423"/>
      <c r="F11" s="411"/>
      <c r="G11" s="412"/>
      <c r="H11" s="413"/>
    </row>
    <row r="12" spans="1:8" ht="13.2" customHeight="1" x14ac:dyDescent="0.25">
      <c r="A12" s="411"/>
      <c r="B12" s="411"/>
      <c r="C12" s="411"/>
      <c r="D12" s="413"/>
      <c r="E12" s="413"/>
      <c r="F12" s="411"/>
      <c r="G12" s="412"/>
      <c r="H12" s="413"/>
    </row>
    <row r="13" spans="1:8" ht="13.2" customHeight="1" x14ac:dyDescent="0.25">
      <c r="A13" s="411"/>
      <c r="B13" s="411"/>
      <c r="C13" s="411"/>
      <c r="D13" s="413"/>
      <c r="E13" s="413"/>
      <c r="F13" s="411"/>
      <c r="G13" s="412"/>
      <c r="H13" s="413"/>
    </row>
    <row r="14" spans="1:8" ht="13.2" customHeight="1" x14ac:dyDescent="0.25">
      <c r="A14" s="411"/>
      <c r="B14" s="411"/>
      <c r="C14" s="411"/>
      <c r="D14" s="413"/>
      <c r="E14" s="413"/>
      <c r="F14" s="411"/>
      <c r="G14" s="412"/>
      <c r="H14" s="413"/>
    </row>
    <row r="15" spans="1:8" ht="13.2" customHeight="1" x14ac:dyDescent="0.25">
      <c r="A15" s="299" t="s">
        <v>3</v>
      </c>
      <c r="B15" s="424">
        <v>0</v>
      </c>
      <c r="C15" s="424">
        <v>0</v>
      </c>
      <c r="D15" s="423"/>
      <c r="E15" s="423"/>
      <c r="F15" s="411"/>
      <c r="G15" s="412"/>
      <c r="H15" s="413"/>
    </row>
    <row r="16" spans="1:8" ht="13.2" customHeight="1" x14ac:dyDescent="0.25">
      <c r="A16" s="411"/>
      <c r="B16" s="414"/>
      <c r="C16" s="413"/>
      <c r="D16" s="413"/>
      <c r="E16" s="413"/>
      <c r="F16" s="411"/>
      <c r="G16" s="412"/>
      <c r="H16" s="413"/>
    </row>
  </sheetData>
  <hyperlinks>
    <hyperlink ref="F1" location="ER!A1" display="ER" xr:uid="{00000000-0004-0000-27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7">
    <tabColor theme="8" tint="-0.249977111117893"/>
  </sheetPr>
  <dimension ref="A1:Z24"/>
  <sheetViews>
    <sheetView showGridLines="0" zoomScaleNormal="100" workbookViewId="0">
      <selection activeCell="F13" sqref="F13"/>
    </sheetView>
  </sheetViews>
  <sheetFormatPr baseColWidth="10" defaultColWidth="11.44140625" defaultRowHeight="13.2" x14ac:dyDescent="0.25"/>
  <cols>
    <col min="1" max="1" width="33.5546875" style="81" customWidth="1"/>
    <col min="2" max="2" width="15.33203125" style="81" bestFit="1" customWidth="1"/>
    <col min="3" max="3" width="14.88671875" style="81" bestFit="1" customWidth="1"/>
    <col min="4" max="4" width="5.44140625" style="81" customWidth="1"/>
    <col min="5" max="5" width="3.33203125" style="81" customWidth="1"/>
    <col min="6" max="26" width="11.44140625" style="81"/>
    <col min="27" max="16384" width="11.44140625" style="21"/>
  </cols>
  <sheetData>
    <row r="1" spans="1:7" ht="13.2" customHeight="1" x14ac:dyDescent="0.25">
      <c r="A1" s="349" t="s">
        <v>435</v>
      </c>
      <c r="D1" s="81">
        <v>45</v>
      </c>
      <c r="E1" s="130" t="s">
        <v>128</v>
      </c>
    </row>
    <row r="5" spans="1:7" ht="13.2" customHeight="1" x14ac:dyDescent="0.25">
      <c r="D5" s="411"/>
      <c r="E5" s="412"/>
    </row>
    <row r="6" spans="1:7" ht="13.2" customHeight="1" x14ac:dyDescent="0.25">
      <c r="D6" s="411"/>
      <c r="E6" s="412"/>
    </row>
    <row r="7" spans="1:7" ht="13.2" customHeight="1" x14ac:dyDescent="0.25">
      <c r="A7" s="1231" t="s">
        <v>274</v>
      </c>
      <c r="B7" s="1232"/>
      <c r="C7" s="619"/>
      <c r="D7" s="411"/>
      <c r="E7" s="412"/>
      <c r="F7" s="411"/>
      <c r="G7" s="412"/>
    </row>
    <row r="8" spans="1:7" ht="67.5" customHeight="1" x14ac:dyDescent="0.25">
      <c r="A8" s="1374" t="s">
        <v>780</v>
      </c>
      <c r="B8" s="1375"/>
      <c r="C8" s="1376"/>
      <c r="D8" s="411"/>
      <c r="E8" s="412"/>
      <c r="F8" s="411"/>
      <c r="G8" s="412"/>
    </row>
    <row r="9" spans="1:7" ht="13.2" customHeight="1" x14ac:dyDescent="0.25">
      <c r="A9" s="873"/>
      <c r="B9" s="1023" t="s">
        <v>778</v>
      </c>
      <c r="C9" s="1023" t="s">
        <v>778</v>
      </c>
      <c r="D9" s="411"/>
      <c r="E9" s="412"/>
      <c r="F9" s="411"/>
      <c r="G9" s="412"/>
    </row>
    <row r="10" spans="1:7" ht="13.2" customHeight="1" x14ac:dyDescent="0.25">
      <c r="A10" s="849"/>
      <c r="B10" s="691">
        <v>2024</v>
      </c>
      <c r="C10" s="850">
        <v>2023</v>
      </c>
      <c r="D10" s="411"/>
      <c r="E10" s="412"/>
      <c r="F10" s="411"/>
      <c r="G10" s="412"/>
    </row>
    <row r="11" spans="1:7" x14ac:dyDescent="0.25">
      <c r="A11" s="1214" t="s">
        <v>606</v>
      </c>
      <c r="B11" s="1201">
        <v>-145022273</v>
      </c>
      <c r="C11" s="1201">
        <v>-142275500</v>
      </c>
      <c r="D11" s="411"/>
      <c r="E11" s="412"/>
      <c r="F11" s="411"/>
      <c r="G11" s="412"/>
    </row>
    <row r="12" spans="1:7" ht="13.2" customHeight="1" x14ac:dyDescent="0.25">
      <c r="A12" s="1214" t="s">
        <v>748</v>
      </c>
      <c r="B12" s="1201">
        <v>5573131.2999999998</v>
      </c>
      <c r="C12" s="1201"/>
      <c r="D12" s="411"/>
      <c r="E12" s="412"/>
      <c r="F12" s="411"/>
      <c r="G12" s="412"/>
    </row>
    <row r="13" spans="1:7" ht="13.2" customHeight="1" x14ac:dyDescent="0.25">
      <c r="A13" s="300" t="s">
        <v>3</v>
      </c>
      <c r="B13" s="310">
        <v>-139449141.69999999</v>
      </c>
      <c r="C13" s="415">
        <v>-142275500</v>
      </c>
      <c r="D13" s="413"/>
      <c r="E13" s="413"/>
      <c r="F13" s="411"/>
      <c r="G13" s="412"/>
    </row>
    <row r="14" spans="1:7" ht="13.2" customHeight="1" x14ac:dyDescent="0.25">
      <c r="A14" s="411"/>
      <c r="B14" s="414"/>
      <c r="C14" s="413"/>
      <c r="D14" s="413"/>
      <c r="E14" s="413"/>
      <c r="F14" s="411"/>
      <c r="G14" s="412"/>
    </row>
    <row r="15" spans="1:7" ht="13.2" customHeight="1" x14ac:dyDescent="0.25">
      <c r="A15" s="81" t="s">
        <v>747</v>
      </c>
    </row>
    <row r="18" spans="5:6" ht="13.2" customHeight="1" x14ac:dyDescent="0.25">
      <c r="E18" s="411"/>
      <c r="F18" s="412"/>
    </row>
    <row r="19" spans="5:6" x14ac:dyDescent="0.25">
      <c r="E19" s="411"/>
      <c r="F19" s="412"/>
    </row>
    <row r="20" spans="5:6" x14ac:dyDescent="0.25">
      <c r="E20" s="411"/>
      <c r="F20" s="412"/>
    </row>
    <row r="21" spans="5:6" x14ac:dyDescent="0.25">
      <c r="E21" s="411"/>
      <c r="F21" s="412"/>
    </row>
    <row r="22" spans="5:6" x14ac:dyDescent="0.25">
      <c r="E22" s="411"/>
      <c r="F22" s="412"/>
    </row>
    <row r="23" spans="5:6" x14ac:dyDescent="0.25">
      <c r="E23" s="411"/>
      <c r="F23" s="412"/>
    </row>
    <row r="24" spans="5:6" x14ac:dyDescent="0.25">
      <c r="E24" s="411"/>
      <c r="F24" s="412"/>
    </row>
  </sheetData>
  <mergeCells count="1">
    <mergeCell ref="A8:C8"/>
  </mergeCells>
  <hyperlinks>
    <hyperlink ref="E1" location="ER!A1" display="ER" xr:uid="{00000000-0004-0000-28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8">
    <tabColor theme="8" tint="-0.249977111117893"/>
  </sheetPr>
  <dimension ref="A1:V16"/>
  <sheetViews>
    <sheetView workbookViewId="0">
      <selection activeCell="H15" sqref="H15"/>
    </sheetView>
  </sheetViews>
  <sheetFormatPr baseColWidth="10" defaultColWidth="11.44140625" defaultRowHeight="13.2" x14ac:dyDescent="0.25"/>
  <cols>
    <col min="1" max="1" width="27.109375" style="81" customWidth="1"/>
    <col min="2" max="2" width="18.44140625" style="81" customWidth="1"/>
    <col min="3" max="3" width="17.88671875" style="81" customWidth="1"/>
    <col min="4" max="22" width="11.44140625" style="81"/>
    <col min="23" max="16384" width="11.44140625" style="21"/>
  </cols>
  <sheetData>
    <row r="1" spans="1:22" x14ac:dyDescent="0.25">
      <c r="A1" s="349" t="s">
        <v>435</v>
      </c>
      <c r="E1" s="81">
        <v>46</v>
      </c>
      <c r="F1" s="130" t="s">
        <v>128</v>
      </c>
    </row>
    <row r="2" spans="1:22" x14ac:dyDescent="0.25">
      <c r="A2" s="349"/>
      <c r="E2" s="130"/>
    </row>
    <row r="3" spans="1:22" x14ac:dyDescent="0.25">
      <c r="A3" s="349"/>
      <c r="E3" s="130"/>
    </row>
    <row r="8" spans="1:22" s="116" customFormat="1" ht="13.8" x14ac:dyDescent="0.25">
      <c r="A8" s="195" t="s">
        <v>672</v>
      </c>
      <c r="B8" s="537"/>
      <c r="C8" s="537"/>
      <c r="D8" s="537"/>
      <c r="E8" s="538"/>
      <c r="F8" s="539"/>
      <c r="G8" s="385"/>
      <c r="H8" s="384"/>
      <c r="I8" s="347"/>
      <c r="J8" s="347"/>
      <c r="K8" s="347"/>
      <c r="L8" s="347"/>
      <c r="M8" s="347"/>
      <c r="N8" s="347"/>
      <c r="O8" s="347"/>
      <c r="P8" s="347"/>
      <c r="Q8" s="347"/>
      <c r="R8" s="347"/>
      <c r="S8" s="347"/>
      <c r="T8" s="347"/>
      <c r="U8" s="347"/>
      <c r="V8" s="347"/>
    </row>
    <row r="9" spans="1:22" x14ac:dyDescent="0.25">
      <c r="A9" s="1047" t="s">
        <v>781</v>
      </c>
      <c r="B9" s="1048"/>
      <c r="C9" s="413"/>
      <c r="D9" s="413"/>
      <c r="E9" s="425"/>
      <c r="F9" s="411"/>
      <c r="G9" s="412"/>
      <c r="H9" s="413"/>
    </row>
    <row r="10" spans="1:22" x14ac:dyDescent="0.25">
      <c r="A10" s="409"/>
      <c r="D10" s="413"/>
      <c r="E10" s="425"/>
      <c r="F10" s="411"/>
      <c r="G10" s="412"/>
      <c r="H10" s="413"/>
    </row>
    <row r="11" spans="1:22" x14ac:dyDescent="0.25">
      <c r="A11" s="290"/>
      <c r="B11" s="132">
        <v>2024</v>
      </c>
      <c r="C11" s="132">
        <v>2023</v>
      </c>
      <c r="D11" s="421"/>
      <c r="E11" s="426"/>
      <c r="F11" s="411"/>
      <c r="G11" s="412"/>
      <c r="H11" s="413"/>
    </row>
    <row r="12" spans="1:22" x14ac:dyDescent="0.25">
      <c r="A12" s="410" t="s">
        <v>405</v>
      </c>
      <c r="D12" s="413"/>
      <c r="E12" s="425"/>
      <c r="F12" s="411"/>
      <c r="G12" s="412"/>
      <c r="H12" s="413"/>
    </row>
    <row r="13" spans="1:22" x14ac:dyDescent="0.25">
      <c r="A13" s="409"/>
      <c r="B13" s="699"/>
      <c r="C13" s="699"/>
      <c r="D13" s="413"/>
      <c r="E13" s="425"/>
      <c r="F13" s="411"/>
      <c r="G13" s="412"/>
      <c r="H13" s="413"/>
    </row>
    <row r="14" spans="1:22" x14ac:dyDescent="0.25">
      <c r="A14" s="409"/>
      <c r="B14" s="414"/>
      <c r="C14" s="411"/>
      <c r="D14" s="413"/>
      <c r="E14" s="425"/>
      <c r="F14" s="411"/>
      <c r="G14" s="412"/>
      <c r="H14" s="413"/>
    </row>
    <row r="15" spans="1:22" x14ac:dyDescent="0.25">
      <c r="A15" s="427" t="s">
        <v>3</v>
      </c>
      <c r="B15" s="428">
        <v>0</v>
      </c>
      <c r="C15" s="310">
        <v>0</v>
      </c>
      <c r="D15" s="429"/>
      <c r="E15" s="430"/>
      <c r="F15" s="411"/>
      <c r="G15" s="412"/>
      <c r="H15" s="413"/>
    </row>
    <row r="16" spans="1:22" x14ac:dyDescent="0.25">
      <c r="A16" s="411"/>
      <c r="B16" s="414"/>
      <c r="C16" s="413"/>
      <c r="D16" s="413"/>
      <c r="E16" s="413"/>
      <c r="F16" s="411"/>
      <c r="G16" s="412"/>
      <c r="H16" s="413"/>
    </row>
  </sheetData>
  <hyperlinks>
    <hyperlink ref="F1" location="ER!A1" display="ER" xr:uid="{00000000-0004-0000-29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9">
    <tabColor theme="8" tint="-0.249977111117893"/>
  </sheetPr>
  <dimension ref="A1:V17"/>
  <sheetViews>
    <sheetView workbookViewId="0">
      <selection activeCell="G13" sqref="G13"/>
    </sheetView>
  </sheetViews>
  <sheetFormatPr baseColWidth="10" defaultColWidth="11.44140625" defaultRowHeight="13.2" x14ac:dyDescent="0.25"/>
  <cols>
    <col min="1" max="1" width="51.33203125" style="81" customWidth="1"/>
    <col min="2" max="2" width="18.109375" style="81" customWidth="1"/>
    <col min="3" max="3" width="17.5546875" style="81" customWidth="1"/>
    <col min="4" max="22" width="11.44140625" style="81"/>
    <col min="23" max="16384" width="11.44140625" style="21"/>
  </cols>
  <sheetData>
    <row r="1" spans="1:22" s="34" customFormat="1" x14ac:dyDescent="0.25">
      <c r="A1" s="349" t="str">
        <f>Indice!C1</f>
        <v>ELECTROBAN SAECA</v>
      </c>
      <c r="B1" s="349"/>
      <c r="C1" s="349"/>
      <c r="D1" s="349"/>
      <c r="E1" s="399" t="s">
        <v>128</v>
      </c>
      <c r="F1" s="349"/>
      <c r="G1" s="349"/>
      <c r="H1" s="349"/>
      <c r="I1" s="349"/>
      <c r="J1" s="349"/>
      <c r="K1" s="349"/>
      <c r="L1" s="349"/>
      <c r="M1" s="349"/>
      <c r="N1" s="349"/>
      <c r="O1" s="349"/>
      <c r="P1" s="349"/>
      <c r="Q1" s="349"/>
      <c r="R1" s="349"/>
      <c r="S1" s="349"/>
      <c r="T1" s="349"/>
      <c r="U1" s="349"/>
      <c r="V1" s="349"/>
    </row>
    <row r="2" spans="1:22" x14ac:dyDescent="0.25">
      <c r="C2" s="81">
        <v>47</v>
      </c>
    </row>
    <row r="6" spans="1:22" x14ac:dyDescent="0.25">
      <c r="D6" s="23"/>
      <c r="E6" s="23"/>
    </row>
    <row r="7" spans="1:22" x14ac:dyDescent="0.25">
      <c r="D7" s="23"/>
      <c r="E7" s="23"/>
    </row>
    <row r="8" spans="1:22" ht="26.25" customHeight="1" x14ac:dyDescent="0.25">
      <c r="A8" s="420" t="s">
        <v>275</v>
      </c>
      <c r="B8" s="138"/>
      <c r="C8" s="138"/>
      <c r="D8" s="149"/>
      <c r="E8" s="149"/>
      <c r="F8" s="411"/>
      <c r="G8" s="412"/>
      <c r="H8" s="413"/>
    </row>
    <row r="9" spans="1:22" ht="13.2" customHeight="1" x14ac:dyDescent="0.25">
      <c r="A9" s="1249" t="s">
        <v>779</v>
      </c>
      <c r="B9" s="1247"/>
      <c r="C9" s="413"/>
      <c r="D9" s="432"/>
      <c r="E9" s="432"/>
      <c r="F9" s="411"/>
      <c r="G9" s="412"/>
      <c r="H9" s="413"/>
    </row>
    <row r="10" spans="1:22" ht="13.2" customHeight="1" x14ac:dyDescent="0.25">
      <c r="A10" s="411"/>
      <c r="D10" s="432"/>
      <c r="E10" s="432"/>
      <c r="F10" s="411"/>
      <c r="G10" s="412"/>
      <c r="H10" s="413"/>
    </row>
    <row r="11" spans="1:22" ht="26.4" x14ac:dyDescent="0.25">
      <c r="A11" s="433" t="s">
        <v>70</v>
      </c>
      <c r="B11" s="132">
        <v>2024</v>
      </c>
      <c r="C11" s="132">
        <v>2023</v>
      </c>
      <c r="D11" s="413"/>
      <c r="E11" s="413"/>
      <c r="F11" s="411"/>
      <c r="G11" s="412"/>
      <c r="H11" s="413"/>
    </row>
    <row r="12" spans="1:22" ht="13.2" customHeight="1" x14ac:dyDescent="0.25">
      <c r="D12" s="413"/>
      <c r="E12" s="413"/>
      <c r="F12" s="411"/>
      <c r="G12" s="412"/>
      <c r="H12" s="413"/>
    </row>
    <row r="13" spans="1:22" x14ac:dyDescent="0.25">
      <c r="A13" s="411" t="s">
        <v>601</v>
      </c>
      <c r="B13" s="1104">
        <v>55731313</v>
      </c>
      <c r="D13" s="413"/>
      <c r="E13" s="413"/>
      <c r="F13" s="411"/>
      <c r="G13" s="412"/>
      <c r="H13" s="413"/>
    </row>
    <row r="14" spans="1:22" ht="13.2" customHeight="1" x14ac:dyDescent="0.25">
      <c r="A14" s="411" t="s">
        <v>59</v>
      </c>
      <c r="B14" s="411"/>
      <c r="D14" s="413"/>
      <c r="E14" s="413"/>
      <c r="F14" s="411"/>
      <c r="G14" s="412"/>
      <c r="H14" s="413"/>
    </row>
    <row r="15" spans="1:22" ht="13.2" customHeight="1" x14ac:dyDescent="0.25">
      <c r="A15" s="431" t="s">
        <v>276</v>
      </c>
      <c r="B15" s="1104">
        <v>-5573131.2999999998</v>
      </c>
      <c r="D15" s="413"/>
      <c r="E15" s="413"/>
      <c r="F15" s="411"/>
      <c r="G15" s="412"/>
      <c r="H15" s="413"/>
    </row>
    <row r="16" spans="1:22" ht="13.2" customHeight="1" x14ac:dyDescent="0.25">
      <c r="A16" s="298" t="s">
        <v>3</v>
      </c>
      <c r="B16" s="422">
        <v>50158181.700000003</v>
      </c>
      <c r="C16" s="422">
        <v>0</v>
      </c>
      <c r="D16" s="413"/>
      <c r="E16" s="413"/>
      <c r="F16" s="411"/>
      <c r="G16" s="412"/>
      <c r="H16" s="413"/>
    </row>
    <row r="17" spans="1:8" x14ac:dyDescent="0.25">
      <c r="A17" s="411"/>
      <c r="B17" s="414"/>
      <c r="C17" s="413"/>
      <c r="D17" s="413"/>
      <c r="E17" s="413"/>
      <c r="F17" s="411"/>
      <c r="G17" s="412"/>
      <c r="H17" s="413"/>
    </row>
  </sheetData>
  <hyperlinks>
    <hyperlink ref="E1" location="ER!A1" display="ER" xr:uid="{00000000-0004-0000-2A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0">
    <tabColor theme="8" tint="-0.249977111117893"/>
  </sheetPr>
  <dimension ref="A1:M17"/>
  <sheetViews>
    <sheetView workbookViewId="0">
      <selection activeCell="C3" sqref="C3"/>
    </sheetView>
  </sheetViews>
  <sheetFormatPr baseColWidth="10" defaultColWidth="11.44140625" defaultRowHeight="13.2" x14ac:dyDescent="0.25"/>
  <cols>
    <col min="1" max="1" width="51.5546875" style="81" customWidth="1"/>
    <col min="2" max="3" width="24.44140625" style="81" customWidth="1"/>
    <col min="4" max="4" width="13.6640625" style="81" customWidth="1"/>
    <col min="5" max="5" width="12.88671875" style="81" customWidth="1"/>
    <col min="6" max="6" width="11.44140625" style="81"/>
    <col min="7" max="7" width="17.33203125" style="81" customWidth="1"/>
    <col min="8" max="13" width="11.44140625" style="81"/>
    <col min="14" max="16384" width="11.44140625" style="21"/>
  </cols>
  <sheetData>
    <row r="1" spans="1:13" s="34" customFormat="1" x14ac:dyDescent="0.25">
      <c r="A1" s="349" t="str">
        <f>Indice!C1</f>
        <v>ELECTROBAN SAECA</v>
      </c>
      <c r="B1" s="349"/>
      <c r="C1" s="349"/>
      <c r="D1" s="349"/>
      <c r="E1" s="349"/>
      <c r="F1" s="349"/>
      <c r="G1" s="349"/>
      <c r="H1" s="349"/>
      <c r="I1" s="349"/>
      <c r="J1" s="349"/>
      <c r="K1" s="349"/>
      <c r="L1" s="349"/>
      <c r="M1" s="349"/>
    </row>
    <row r="2" spans="1:13" x14ac:dyDescent="0.25">
      <c r="C2" s="145"/>
    </row>
    <row r="3" spans="1:13" x14ac:dyDescent="0.25">
      <c r="C3" s="81">
        <v>48</v>
      </c>
    </row>
    <row r="7" spans="1:13" s="23" customFormat="1" ht="21" customHeight="1" x14ac:dyDescent="0.25">
      <c r="A7" s="436" t="s">
        <v>277</v>
      </c>
      <c r="B7" s="437"/>
      <c r="C7" s="438"/>
      <c r="D7" s="192"/>
      <c r="E7" s="192"/>
      <c r="F7" s="192"/>
      <c r="G7" s="192"/>
      <c r="H7" s="192"/>
    </row>
    <row r="8" spans="1:13" ht="27" customHeight="1" x14ac:dyDescent="0.25">
      <c r="A8" s="439" t="s">
        <v>776</v>
      </c>
      <c r="B8" s="434"/>
      <c r="C8" s="440"/>
      <c r="D8" s="434"/>
      <c r="E8" s="434"/>
      <c r="F8" s="434"/>
      <c r="G8" s="434"/>
      <c r="H8" s="434"/>
    </row>
    <row r="9" spans="1:13" ht="15" customHeight="1" x14ac:dyDescent="0.25">
      <c r="A9" s="731"/>
      <c r="B9" s="1028" t="s">
        <v>778</v>
      </c>
      <c r="C9" s="1028" t="s">
        <v>778</v>
      </c>
    </row>
    <row r="10" spans="1:13" ht="15" customHeight="1" x14ac:dyDescent="0.25">
      <c r="A10" s="441"/>
      <c r="B10" s="132">
        <v>2024</v>
      </c>
      <c r="C10" s="369">
        <v>2023</v>
      </c>
    </row>
    <row r="11" spans="1:13" s="81" customFormat="1" ht="15" customHeight="1" x14ac:dyDescent="0.25">
      <c r="A11" s="1024" t="s">
        <v>407</v>
      </c>
      <c r="B11" s="1025">
        <v>63406</v>
      </c>
      <c r="C11" s="1025">
        <v>63406</v>
      </c>
      <c r="D11" s="711"/>
      <c r="E11" s="435"/>
      <c r="F11" s="435"/>
      <c r="G11" s="435"/>
      <c r="H11" s="435"/>
    </row>
    <row r="12" spans="1:13" s="81" customFormat="1" ht="15" customHeight="1" x14ac:dyDescent="0.25">
      <c r="A12" s="1024" t="s">
        <v>531</v>
      </c>
      <c r="B12" s="1025"/>
      <c r="C12" s="1025"/>
      <c r="D12" s="435"/>
      <c r="E12" s="435"/>
      <c r="F12" s="435"/>
      <c r="G12" s="435"/>
      <c r="H12" s="435"/>
    </row>
    <row r="13" spans="1:13" ht="15" customHeight="1" x14ac:dyDescent="0.25">
      <c r="A13" s="1026" t="s">
        <v>406</v>
      </c>
      <c r="B13" s="1027">
        <v>1994661651</v>
      </c>
      <c r="C13" s="1025">
        <v>1520806708</v>
      </c>
    </row>
    <row r="14" spans="1:13" ht="15" customHeight="1" x14ac:dyDescent="0.25">
      <c r="A14" s="443" t="s">
        <v>408</v>
      </c>
      <c r="B14" s="444">
        <v>31458.563085512411</v>
      </c>
      <c r="C14" s="444">
        <v>23985.217613475066</v>
      </c>
      <c r="D14" s="435"/>
      <c r="E14" s="435"/>
      <c r="F14" s="435"/>
      <c r="G14" s="435"/>
      <c r="H14" s="435"/>
    </row>
    <row r="15" spans="1:13" ht="15" customHeight="1" x14ac:dyDescent="0.25"/>
    <row r="16" spans="1:13" ht="15" customHeight="1" x14ac:dyDescent="0.25">
      <c r="A16" s="435"/>
      <c r="B16" s="435"/>
      <c r="C16" s="435"/>
      <c r="D16" s="435"/>
      <c r="E16" s="435"/>
      <c r="F16" s="435"/>
      <c r="G16" s="435"/>
      <c r="H16" s="435"/>
    </row>
    <row r="17" ht="15" customHeight="1" x14ac:dyDescent="0.25"/>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1">
    <tabColor theme="8" tint="-0.249977111117893"/>
  </sheetPr>
  <dimension ref="A1:N60"/>
  <sheetViews>
    <sheetView showGridLines="0" topLeftCell="A4" zoomScaleNormal="100" workbookViewId="0">
      <selection activeCell="G18" sqref="G18"/>
    </sheetView>
  </sheetViews>
  <sheetFormatPr baseColWidth="10" defaultColWidth="11.44140625" defaultRowHeight="13.2" x14ac:dyDescent="0.25"/>
  <cols>
    <col min="1" max="1" width="24.44140625" style="81" customWidth="1"/>
    <col min="2" max="2" width="26.88671875" style="81" customWidth="1"/>
    <col min="3" max="3" width="24.44140625" style="81" customWidth="1"/>
    <col min="4" max="4" width="27.109375" style="81" customWidth="1"/>
    <col min="5" max="5" width="24.44140625" style="81" customWidth="1"/>
    <col min="6" max="6" width="15.109375" style="81" customWidth="1"/>
    <col min="7" max="7" width="11.44140625" style="81"/>
    <col min="8" max="8" width="17.33203125" style="81" customWidth="1"/>
    <col min="9" max="14" width="11.44140625" style="81"/>
    <col min="15" max="16384" width="11.44140625" style="21"/>
  </cols>
  <sheetData>
    <row r="1" spans="1:14" x14ac:dyDescent="0.25">
      <c r="A1" s="349" t="str">
        <f>Indice!C1</f>
        <v>ELECTROBAN SAECA</v>
      </c>
      <c r="E1" s="646">
        <v>49</v>
      </c>
      <c r="F1" s="130" t="s">
        <v>308</v>
      </c>
    </row>
    <row r="2" spans="1:14" x14ac:dyDescent="0.25">
      <c r="C2" s="145"/>
    </row>
    <row r="7" spans="1:14" x14ac:dyDescent="0.25">
      <c r="A7" s="1377" t="s">
        <v>307</v>
      </c>
      <c r="B7" s="1377"/>
      <c r="C7" s="1377"/>
      <c r="D7" s="1377"/>
      <c r="E7" s="1377"/>
      <c r="F7" s="71"/>
      <c r="G7" s="71"/>
      <c r="H7" s="71"/>
      <c r="I7" s="71"/>
      <c r="J7" s="21"/>
      <c r="K7" s="21"/>
      <c r="L7" s="21"/>
      <c r="M7" s="21"/>
      <c r="N7" s="21"/>
    </row>
    <row r="8" spans="1:14" x14ac:dyDescent="0.25">
      <c r="A8" s="445"/>
      <c r="B8" s="445"/>
      <c r="C8" s="445"/>
      <c r="D8" s="445"/>
      <c r="E8" s="445"/>
      <c r="F8" s="71"/>
      <c r="G8" s="71"/>
      <c r="H8" s="71"/>
      <c r="I8" s="71"/>
      <c r="J8" s="21"/>
      <c r="K8" s="21"/>
      <c r="L8" s="21"/>
      <c r="M8" s="21"/>
      <c r="N8" s="21"/>
    </row>
    <row r="9" spans="1:14" ht="29.25" customHeight="1" x14ac:dyDescent="0.25">
      <c r="A9" s="1378" t="s">
        <v>784</v>
      </c>
      <c r="B9" s="1379"/>
      <c r="C9" s="1379"/>
      <c r="D9" s="1379"/>
      <c r="E9" s="1380"/>
    </row>
    <row r="10" spans="1:14" s="79" customFormat="1" x14ac:dyDescent="0.25">
      <c r="A10" s="442"/>
      <c r="B10" s="146"/>
      <c r="C10" s="146"/>
      <c r="D10" s="146"/>
      <c r="E10" s="874"/>
      <c r="F10" s="146"/>
      <c r="G10" s="146"/>
      <c r="H10" s="146"/>
      <c r="I10" s="146"/>
      <c r="J10" s="146"/>
      <c r="K10" s="146"/>
      <c r="L10" s="146"/>
      <c r="M10" s="146"/>
      <c r="N10" s="146"/>
    </row>
    <row r="11" spans="1:14" s="79" customFormat="1" ht="9" customHeight="1" x14ac:dyDescent="0.25">
      <c r="A11" s="442"/>
      <c r="B11" s="146"/>
      <c r="C11" s="146"/>
      <c r="D11" s="146"/>
      <c r="E11" s="874"/>
      <c r="F11" s="146"/>
      <c r="G11" s="146"/>
      <c r="H11" s="146"/>
      <c r="I11" s="146"/>
      <c r="J11" s="146"/>
      <c r="K11" s="146"/>
      <c r="L11" s="146"/>
      <c r="M11" s="146"/>
      <c r="N11" s="146"/>
    </row>
    <row r="12" spans="1:14" s="79" customFormat="1" x14ac:dyDescent="0.25">
      <c r="A12" s="819" t="s">
        <v>782</v>
      </c>
      <c r="B12" s="27"/>
      <c r="C12" s="27"/>
      <c r="D12" s="27"/>
      <c r="E12" s="814"/>
      <c r="F12" s="27"/>
      <c r="G12" s="27"/>
      <c r="H12" s="146"/>
      <c r="I12" s="146"/>
      <c r="J12" s="146"/>
      <c r="K12" s="146"/>
      <c r="L12" s="146"/>
      <c r="M12" s="146"/>
      <c r="N12" s="146"/>
    </row>
    <row r="13" spans="1:14" s="79" customFormat="1" ht="29.25" customHeight="1" x14ac:dyDescent="0.25">
      <c r="A13" s="460" t="s">
        <v>146</v>
      </c>
      <c r="B13" s="460" t="s">
        <v>147</v>
      </c>
      <c r="C13" s="460" t="s">
        <v>105</v>
      </c>
      <c r="D13" s="460" t="s">
        <v>148</v>
      </c>
      <c r="E13" s="460" t="s">
        <v>149</v>
      </c>
      <c r="F13" s="146"/>
      <c r="G13" s="146"/>
      <c r="H13" s="146"/>
      <c r="I13" s="146"/>
      <c r="J13" s="146"/>
      <c r="K13" s="146"/>
      <c r="L13" s="146"/>
      <c r="M13" s="146"/>
      <c r="N13" s="146"/>
    </row>
    <row r="14" spans="1:14" s="79" customFormat="1" ht="22.5" customHeight="1" x14ac:dyDescent="0.25">
      <c r="A14" s="463" t="s">
        <v>608</v>
      </c>
      <c r="B14" s="464" t="s">
        <v>609</v>
      </c>
      <c r="C14" s="461" t="s">
        <v>610</v>
      </c>
      <c r="D14" s="676" t="s">
        <v>764</v>
      </c>
      <c r="E14" s="461" t="s">
        <v>611</v>
      </c>
      <c r="F14" s="146"/>
      <c r="G14" s="146"/>
      <c r="H14" s="146"/>
      <c r="I14" s="146"/>
      <c r="J14" s="146"/>
      <c r="K14" s="146"/>
      <c r="L14" s="146"/>
      <c r="M14" s="146"/>
      <c r="N14" s="146"/>
    </row>
    <row r="15" spans="1:14" s="79" customFormat="1" ht="22.5" customHeight="1" x14ac:dyDescent="0.25">
      <c r="A15" s="462" t="s">
        <v>612</v>
      </c>
      <c r="B15" s="550" t="s">
        <v>622</v>
      </c>
      <c r="C15" s="462" t="s">
        <v>610</v>
      </c>
      <c r="D15" s="462">
        <v>0</v>
      </c>
      <c r="E15" s="462" t="s">
        <v>611</v>
      </c>
      <c r="F15" s="146"/>
      <c r="G15" s="146"/>
      <c r="H15" s="146"/>
      <c r="I15" s="146"/>
      <c r="J15" s="146"/>
      <c r="K15" s="146"/>
      <c r="L15" s="146"/>
      <c r="M15" s="146"/>
      <c r="N15" s="146"/>
    </row>
    <row r="16" spans="1:14" s="79" customFormat="1" x14ac:dyDescent="0.25">
      <c r="A16" s="442"/>
      <c r="B16" s="146"/>
      <c r="C16" s="146"/>
      <c r="D16" s="146"/>
      <c r="E16" s="874"/>
      <c r="F16" s="146"/>
      <c r="G16" s="146"/>
      <c r="H16" s="146"/>
      <c r="I16" s="146"/>
      <c r="J16" s="146"/>
      <c r="K16" s="146"/>
      <c r="L16" s="146"/>
      <c r="M16" s="146"/>
      <c r="N16" s="146"/>
    </row>
    <row r="17" spans="1:14" s="79" customFormat="1" x14ac:dyDescent="0.25">
      <c r="A17" s="819" t="s">
        <v>783</v>
      </c>
      <c r="B17" s="146"/>
      <c r="C17" s="146"/>
      <c r="D17" s="146"/>
      <c r="E17" s="874"/>
      <c r="F17" s="146"/>
      <c r="G17" s="146"/>
      <c r="H17" s="146"/>
      <c r="I17" s="146"/>
      <c r="J17" s="146"/>
      <c r="K17" s="146"/>
      <c r="L17" s="146"/>
      <c r="M17" s="146"/>
      <c r="N17" s="146"/>
    </row>
    <row r="18" spans="1:14" s="79" customFormat="1" ht="30.15" customHeight="1" x14ac:dyDescent="0.25">
      <c r="A18" s="460" t="s">
        <v>146</v>
      </c>
      <c r="B18" s="460" t="s">
        <v>147</v>
      </c>
      <c r="C18" s="460" t="s">
        <v>105</v>
      </c>
      <c r="D18" s="460" t="s">
        <v>148</v>
      </c>
      <c r="E18" s="460" t="s">
        <v>149</v>
      </c>
      <c r="F18" s="146"/>
      <c r="G18" s="146"/>
      <c r="H18" s="146"/>
      <c r="I18" s="146"/>
      <c r="J18" s="146"/>
      <c r="K18" s="146"/>
      <c r="L18" s="146"/>
      <c r="M18" s="146"/>
      <c r="N18" s="146"/>
    </row>
    <row r="19" spans="1:14" s="79" customFormat="1" ht="22.5" customHeight="1" x14ac:dyDescent="0.25">
      <c r="A19" s="463" t="s">
        <v>608</v>
      </c>
      <c r="B19" s="464" t="s">
        <v>609</v>
      </c>
      <c r="C19" s="461" t="s">
        <v>610</v>
      </c>
      <c r="D19" s="676" t="s">
        <v>810</v>
      </c>
      <c r="E19" s="461" t="s">
        <v>611</v>
      </c>
      <c r="F19" s="146"/>
      <c r="G19" s="146"/>
      <c r="H19" s="146"/>
      <c r="I19" s="146"/>
      <c r="J19" s="146"/>
      <c r="K19" s="146"/>
      <c r="L19" s="146"/>
      <c r="M19" s="146"/>
      <c r="N19" s="146"/>
    </row>
    <row r="20" spans="1:14" s="79" customFormat="1" ht="22.5" customHeight="1" x14ac:dyDescent="0.25">
      <c r="A20" s="462" t="s">
        <v>612</v>
      </c>
      <c r="B20" s="550" t="s">
        <v>622</v>
      </c>
      <c r="C20" s="462" t="s">
        <v>610</v>
      </c>
      <c r="D20" s="462">
        <v>0</v>
      </c>
      <c r="E20" s="462" t="s">
        <v>611</v>
      </c>
      <c r="F20" s="146"/>
      <c r="G20" s="146"/>
      <c r="H20" s="146"/>
      <c r="I20" s="146"/>
      <c r="J20" s="146"/>
      <c r="K20" s="146"/>
      <c r="L20" s="146"/>
      <c r="M20" s="146"/>
      <c r="N20" s="146"/>
    </row>
    <row r="21" spans="1:14" s="79" customFormat="1" x14ac:dyDescent="0.25">
      <c r="A21" s="146"/>
      <c r="B21" s="146"/>
      <c r="C21" s="146"/>
      <c r="D21" s="146"/>
      <c r="E21" s="146"/>
      <c r="F21" s="146"/>
      <c r="G21" s="146"/>
      <c r="H21" s="146"/>
      <c r="I21" s="146"/>
      <c r="J21" s="146"/>
      <c r="K21" s="146"/>
      <c r="L21" s="146"/>
      <c r="M21" s="146"/>
      <c r="N21" s="146"/>
    </row>
    <row r="22" spans="1:14" s="79" customFormat="1" x14ac:dyDescent="0.25">
      <c r="A22" s="146"/>
      <c r="B22" s="146"/>
      <c r="C22" s="146"/>
      <c r="D22" s="146"/>
      <c r="E22" s="146"/>
      <c r="F22" s="146"/>
      <c r="G22" s="146"/>
      <c r="H22" s="146"/>
      <c r="I22" s="146"/>
      <c r="J22" s="146"/>
      <c r="K22" s="146"/>
      <c r="L22" s="146"/>
      <c r="M22" s="146"/>
      <c r="N22" s="146"/>
    </row>
    <row r="23" spans="1:14" s="79" customFormat="1" x14ac:dyDescent="0.25">
      <c r="A23" s="146"/>
      <c r="B23" s="146"/>
      <c r="C23" s="146"/>
      <c r="D23" s="960"/>
      <c r="E23" s="146"/>
      <c r="F23" s="146"/>
      <c r="G23" s="146"/>
      <c r="H23" s="146"/>
      <c r="I23" s="146"/>
      <c r="J23" s="146"/>
      <c r="K23" s="146"/>
      <c r="L23" s="146"/>
      <c r="M23" s="146"/>
      <c r="N23" s="146"/>
    </row>
    <row r="24" spans="1:14" s="79" customFormat="1" x14ac:dyDescent="0.25">
      <c r="A24" s="146"/>
      <c r="B24" s="146"/>
      <c r="C24" s="146"/>
      <c r="D24" s="146"/>
      <c r="E24" s="146"/>
      <c r="F24" s="146"/>
      <c r="G24" s="146"/>
      <c r="H24" s="146"/>
      <c r="I24" s="146"/>
      <c r="J24" s="146"/>
      <c r="K24" s="146"/>
      <c r="L24" s="146"/>
      <c r="M24" s="146"/>
      <c r="N24" s="146"/>
    </row>
    <row r="25" spans="1:14" s="79" customFormat="1" x14ac:dyDescent="0.25">
      <c r="A25" s="146"/>
      <c r="B25" s="146"/>
      <c r="C25" s="146"/>
      <c r="D25" s="146"/>
      <c r="E25" s="146"/>
      <c r="F25" s="146"/>
      <c r="G25" s="146"/>
      <c r="H25" s="146"/>
      <c r="I25" s="146"/>
      <c r="J25" s="146"/>
      <c r="K25" s="146"/>
      <c r="L25" s="146"/>
      <c r="M25" s="146"/>
      <c r="N25" s="146"/>
    </row>
    <row r="26" spans="1:14" s="79" customFormat="1" x14ac:dyDescent="0.25">
      <c r="A26" s="146"/>
      <c r="B26" s="146"/>
      <c r="C26" s="146"/>
      <c r="D26" s="146"/>
      <c r="E26" s="146"/>
      <c r="F26" s="146"/>
      <c r="G26" s="146"/>
      <c r="H26" s="146"/>
      <c r="I26" s="146"/>
      <c r="J26" s="146"/>
      <c r="K26" s="146"/>
      <c r="L26" s="146"/>
      <c r="M26" s="146"/>
      <c r="N26" s="146"/>
    </row>
    <row r="27" spans="1:14" s="79" customFormat="1" x14ac:dyDescent="0.25">
      <c r="A27" s="146"/>
      <c r="B27" s="146"/>
      <c r="C27" s="146"/>
      <c r="D27" s="146"/>
      <c r="E27" s="146"/>
      <c r="F27" s="146"/>
      <c r="G27" s="146"/>
      <c r="H27" s="146"/>
      <c r="I27" s="146"/>
      <c r="J27" s="146"/>
      <c r="K27" s="146"/>
      <c r="L27" s="146"/>
      <c r="M27" s="146"/>
      <c r="N27" s="146"/>
    </row>
    <row r="28" spans="1:14" s="79" customFormat="1" x14ac:dyDescent="0.25">
      <c r="A28" s="146"/>
      <c r="B28" s="146"/>
      <c r="C28" s="146"/>
      <c r="D28" s="146"/>
      <c r="E28" s="146"/>
      <c r="F28" s="146"/>
      <c r="G28" s="146"/>
      <c r="H28" s="146"/>
      <c r="I28" s="146"/>
      <c r="J28" s="146"/>
      <c r="K28" s="146"/>
      <c r="L28" s="146"/>
      <c r="M28" s="146"/>
      <c r="N28" s="146"/>
    </row>
    <row r="29" spans="1:14" s="79" customFormat="1" x14ac:dyDescent="0.25">
      <c r="A29" s="146"/>
      <c r="B29" s="146"/>
      <c r="C29" s="146"/>
      <c r="D29" s="146"/>
      <c r="E29" s="146"/>
      <c r="F29" s="146"/>
      <c r="G29" s="146"/>
      <c r="H29" s="146"/>
      <c r="I29" s="146"/>
      <c r="J29" s="146"/>
      <c r="K29" s="146"/>
      <c r="L29" s="146"/>
      <c r="M29" s="146"/>
      <c r="N29" s="146"/>
    </row>
    <row r="30" spans="1:14" s="79" customFormat="1" x14ac:dyDescent="0.25">
      <c r="A30" s="146"/>
      <c r="B30" s="146"/>
      <c r="C30" s="146"/>
      <c r="D30" s="146"/>
      <c r="E30" s="146"/>
      <c r="F30" s="146"/>
      <c r="G30" s="146"/>
      <c r="H30" s="146"/>
      <c r="I30" s="146"/>
      <c r="J30" s="146"/>
      <c r="K30" s="146"/>
      <c r="L30" s="146"/>
      <c r="M30" s="146"/>
      <c r="N30" s="146"/>
    </row>
    <row r="31" spans="1:14" s="79" customFormat="1" x14ac:dyDescent="0.25">
      <c r="A31" s="146"/>
      <c r="B31" s="146"/>
      <c r="C31" s="146"/>
      <c r="D31" s="146"/>
      <c r="E31" s="146"/>
      <c r="F31" s="146"/>
      <c r="G31" s="146"/>
      <c r="H31" s="146"/>
      <c r="I31" s="146"/>
      <c r="J31" s="146"/>
      <c r="K31" s="146"/>
      <c r="L31" s="146"/>
      <c r="M31" s="146"/>
      <c r="N31" s="146"/>
    </row>
    <row r="32" spans="1:14" s="79" customFormat="1" x14ac:dyDescent="0.25">
      <c r="A32" s="146"/>
      <c r="B32" s="146"/>
      <c r="C32" s="146"/>
      <c r="D32" s="146"/>
      <c r="E32" s="146"/>
      <c r="F32" s="146"/>
      <c r="G32" s="146"/>
      <c r="H32" s="146"/>
      <c r="I32" s="146"/>
      <c r="J32" s="146"/>
      <c r="K32" s="146"/>
      <c r="L32" s="146"/>
      <c r="M32" s="146"/>
      <c r="N32" s="146"/>
    </row>
    <row r="33" spans="1:14" s="79" customFormat="1" x14ac:dyDescent="0.25">
      <c r="A33" s="146"/>
      <c r="B33" s="146"/>
      <c r="C33" s="146"/>
      <c r="D33" s="146"/>
      <c r="E33" s="146"/>
      <c r="F33" s="146"/>
      <c r="G33" s="146"/>
      <c r="H33" s="146"/>
      <c r="I33" s="146"/>
      <c r="J33" s="146"/>
      <c r="K33" s="146"/>
      <c r="L33" s="146"/>
      <c r="M33" s="146"/>
      <c r="N33" s="146"/>
    </row>
    <row r="34" spans="1:14" s="79" customFormat="1" x14ac:dyDescent="0.25">
      <c r="A34" s="146"/>
      <c r="B34" s="146"/>
      <c r="C34" s="146"/>
      <c r="D34" s="146"/>
      <c r="E34" s="146"/>
      <c r="F34" s="146"/>
      <c r="G34" s="146"/>
      <c r="H34" s="146"/>
      <c r="I34" s="146"/>
      <c r="J34" s="146"/>
      <c r="K34" s="146"/>
      <c r="L34" s="146"/>
      <c r="M34" s="146"/>
      <c r="N34" s="146"/>
    </row>
    <row r="35" spans="1:14" s="79" customFormat="1" x14ac:dyDescent="0.25">
      <c r="A35" s="146"/>
      <c r="B35" s="146"/>
      <c r="C35" s="146"/>
      <c r="D35" s="146"/>
      <c r="E35" s="146"/>
      <c r="F35" s="146"/>
      <c r="G35" s="146"/>
      <c r="H35" s="146"/>
      <c r="I35" s="146"/>
      <c r="J35" s="146"/>
      <c r="K35" s="146"/>
      <c r="L35" s="146"/>
      <c r="M35" s="146"/>
      <c r="N35" s="146"/>
    </row>
    <row r="36" spans="1:14" s="79" customFormat="1" x14ac:dyDescent="0.25">
      <c r="A36" s="146"/>
      <c r="B36" s="146"/>
      <c r="C36" s="146"/>
      <c r="D36" s="146"/>
      <c r="E36" s="146"/>
      <c r="F36" s="146"/>
      <c r="G36" s="146"/>
      <c r="H36" s="146"/>
      <c r="I36" s="146"/>
      <c r="J36" s="146"/>
      <c r="K36" s="146"/>
      <c r="L36" s="146"/>
      <c r="M36" s="146"/>
      <c r="N36" s="146"/>
    </row>
    <row r="37" spans="1:14" s="79" customFormat="1" x14ac:dyDescent="0.25">
      <c r="A37" s="146"/>
      <c r="B37" s="146"/>
      <c r="C37" s="146"/>
      <c r="D37" s="146"/>
      <c r="E37" s="146"/>
      <c r="F37" s="146"/>
      <c r="G37" s="146"/>
      <c r="H37" s="146"/>
      <c r="I37" s="146"/>
      <c r="J37" s="146"/>
      <c r="K37" s="146"/>
      <c r="L37" s="146"/>
      <c r="M37" s="146"/>
      <c r="N37" s="146"/>
    </row>
    <row r="38" spans="1:14" s="79" customFormat="1" x14ac:dyDescent="0.25">
      <c r="A38" s="146"/>
      <c r="B38" s="146"/>
      <c r="C38" s="146"/>
      <c r="D38" s="146"/>
      <c r="E38" s="146"/>
      <c r="F38" s="146"/>
      <c r="G38" s="146"/>
      <c r="H38" s="146"/>
      <c r="I38" s="146"/>
      <c r="J38" s="146"/>
      <c r="K38" s="146"/>
      <c r="L38" s="146"/>
      <c r="M38" s="146"/>
      <c r="N38" s="146"/>
    </row>
    <row r="39" spans="1:14" s="79" customFormat="1" x14ac:dyDescent="0.25">
      <c r="A39" s="146"/>
      <c r="B39" s="146"/>
      <c r="C39" s="146"/>
      <c r="D39" s="146"/>
      <c r="E39" s="146"/>
      <c r="F39" s="146"/>
      <c r="G39" s="146"/>
      <c r="H39" s="146"/>
      <c r="I39" s="146"/>
      <c r="J39" s="146"/>
      <c r="K39" s="146"/>
      <c r="L39" s="146"/>
      <c r="M39" s="146"/>
      <c r="N39" s="146"/>
    </row>
    <row r="40" spans="1:14" s="79" customFormat="1" x14ac:dyDescent="0.25">
      <c r="A40" s="146"/>
      <c r="B40" s="146"/>
      <c r="C40" s="146"/>
      <c r="D40" s="146"/>
      <c r="E40" s="146"/>
      <c r="F40" s="146"/>
      <c r="G40" s="146"/>
      <c r="H40" s="146"/>
      <c r="I40" s="146"/>
      <c r="J40" s="146"/>
      <c r="K40" s="146"/>
      <c r="L40" s="146"/>
      <c r="M40" s="146"/>
      <c r="N40" s="146"/>
    </row>
    <row r="41" spans="1:14" s="79" customFormat="1" x14ac:dyDescent="0.25">
      <c r="A41" s="146"/>
      <c r="B41" s="146"/>
      <c r="C41" s="146"/>
      <c r="D41" s="146"/>
      <c r="E41" s="146"/>
      <c r="F41" s="146"/>
      <c r="G41" s="146"/>
      <c r="H41" s="146"/>
      <c r="I41" s="146"/>
      <c r="J41" s="146"/>
      <c r="K41" s="146"/>
      <c r="L41" s="146"/>
      <c r="M41" s="146"/>
      <c r="N41" s="146"/>
    </row>
    <row r="42" spans="1:14" s="79" customFormat="1" x14ac:dyDescent="0.25">
      <c r="A42" s="146"/>
      <c r="B42" s="146"/>
      <c r="C42" s="146"/>
      <c r="D42" s="146"/>
      <c r="E42" s="146"/>
      <c r="F42" s="146"/>
      <c r="G42" s="146"/>
      <c r="H42" s="146"/>
      <c r="I42" s="146"/>
      <c r="J42" s="146"/>
      <c r="K42" s="146"/>
      <c r="L42" s="146"/>
      <c r="M42" s="146"/>
      <c r="N42" s="146"/>
    </row>
    <row r="43" spans="1:14" s="79" customFormat="1" x14ac:dyDescent="0.25">
      <c r="A43" s="146"/>
      <c r="B43" s="146"/>
      <c r="C43" s="146"/>
      <c r="D43" s="146"/>
      <c r="E43" s="146"/>
      <c r="F43" s="146"/>
      <c r="G43" s="146"/>
      <c r="H43" s="146"/>
      <c r="I43" s="146"/>
      <c r="J43" s="146"/>
      <c r="K43" s="146"/>
      <c r="L43" s="146"/>
      <c r="M43" s="146"/>
      <c r="N43" s="146"/>
    </row>
    <row r="44" spans="1:14" s="79" customFormat="1" x14ac:dyDescent="0.25">
      <c r="A44" s="146"/>
      <c r="B44" s="146"/>
      <c r="C44" s="146"/>
      <c r="D44" s="146"/>
      <c r="E44" s="146"/>
      <c r="F44" s="146"/>
      <c r="G44" s="146"/>
      <c r="H44" s="146"/>
      <c r="I44" s="146"/>
      <c r="J44" s="146"/>
      <c r="K44" s="146"/>
      <c r="L44" s="146"/>
      <c r="M44" s="146"/>
      <c r="N44" s="146"/>
    </row>
    <row r="45" spans="1:14" s="79" customFormat="1" x14ac:dyDescent="0.25">
      <c r="A45" s="146"/>
      <c r="B45" s="146"/>
      <c r="C45" s="146"/>
      <c r="D45" s="146"/>
      <c r="E45" s="146"/>
      <c r="F45" s="146"/>
      <c r="G45" s="146"/>
      <c r="H45" s="146"/>
      <c r="I45" s="146"/>
      <c r="J45" s="146"/>
      <c r="K45" s="146"/>
      <c r="L45" s="146"/>
      <c r="M45" s="146"/>
      <c r="N45" s="146"/>
    </row>
    <row r="46" spans="1:14" s="79" customFormat="1" x14ac:dyDescent="0.25">
      <c r="A46" s="146"/>
      <c r="B46" s="146"/>
      <c r="C46" s="146"/>
      <c r="D46" s="146"/>
      <c r="E46" s="146"/>
      <c r="F46" s="146"/>
      <c r="G46" s="146"/>
      <c r="H46" s="146"/>
      <c r="I46" s="146"/>
      <c r="J46" s="146"/>
      <c r="K46" s="146"/>
      <c r="L46" s="146"/>
      <c r="M46" s="146"/>
      <c r="N46" s="146"/>
    </row>
    <row r="47" spans="1:14" s="79" customFormat="1" x14ac:dyDescent="0.25">
      <c r="A47" s="146"/>
      <c r="B47" s="146"/>
      <c r="C47" s="146"/>
      <c r="D47" s="146"/>
      <c r="E47" s="146"/>
      <c r="F47" s="146"/>
      <c r="G47" s="146"/>
      <c r="H47" s="146"/>
      <c r="I47" s="146"/>
      <c r="J47" s="146"/>
      <c r="K47" s="146"/>
      <c r="L47" s="146"/>
      <c r="M47" s="146"/>
      <c r="N47" s="146"/>
    </row>
    <row r="48" spans="1:14" s="79" customFormat="1" x14ac:dyDescent="0.25">
      <c r="A48" s="146"/>
      <c r="B48" s="146"/>
      <c r="C48" s="146"/>
      <c r="D48" s="146"/>
      <c r="E48" s="146"/>
      <c r="F48" s="146"/>
      <c r="G48" s="146"/>
      <c r="H48" s="146"/>
      <c r="I48" s="146"/>
      <c r="J48" s="146"/>
      <c r="K48" s="146"/>
      <c r="L48" s="146"/>
      <c r="M48" s="146"/>
      <c r="N48" s="146"/>
    </row>
    <row r="49" spans="1:14" s="79" customFormat="1" x14ac:dyDescent="0.25">
      <c r="A49" s="146"/>
      <c r="B49" s="146"/>
      <c r="C49" s="146"/>
      <c r="D49" s="146"/>
      <c r="E49" s="146"/>
      <c r="F49" s="146"/>
      <c r="G49" s="146"/>
      <c r="H49" s="146"/>
      <c r="I49" s="146"/>
      <c r="J49" s="146"/>
      <c r="K49" s="146"/>
      <c r="L49" s="146"/>
      <c r="M49" s="146"/>
      <c r="N49" s="146"/>
    </row>
    <row r="50" spans="1:14" s="79" customFormat="1" x14ac:dyDescent="0.25">
      <c r="A50" s="146"/>
      <c r="B50" s="146"/>
      <c r="C50" s="146"/>
      <c r="D50" s="146"/>
      <c r="E50" s="146"/>
      <c r="F50" s="146"/>
      <c r="G50" s="146"/>
      <c r="H50" s="146"/>
      <c r="I50" s="146"/>
      <c r="J50" s="146"/>
      <c r="K50" s="146"/>
      <c r="L50" s="146"/>
      <c r="M50" s="146"/>
      <c r="N50" s="146"/>
    </row>
    <row r="51" spans="1:14" s="79" customFormat="1" x14ac:dyDescent="0.25">
      <c r="A51" s="146"/>
      <c r="B51" s="146"/>
      <c r="C51" s="146"/>
      <c r="D51" s="146"/>
      <c r="E51" s="146"/>
      <c r="F51" s="146"/>
      <c r="G51" s="146"/>
      <c r="H51" s="146"/>
      <c r="I51" s="146"/>
      <c r="J51" s="146"/>
      <c r="K51" s="146"/>
      <c r="L51" s="146"/>
      <c r="M51" s="146"/>
      <c r="N51" s="146"/>
    </row>
    <row r="52" spans="1:14" s="79" customFormat="1" x14ac:dyDescent="0.25">
      <c r="A52" s="146"/>
      <c r="B52" s="146"/>
      <c r="C52" s="146"/>
      <c r="D52" s="146"/>
      <c r="E52" s="146"/>
      <c r="F52" s="146"/>
      <c r="G52" s="146"/>
      <c r="H52" s="146"/>
      <c r="I52" s="146"/>
      <c r="J52" s="146"/>
      <c r="K52" s="146"/>
      <c r="L52" s="146"/>
      <c r="M52" s="146"/>
      <c r="N52" s="146"/>
    </row>
    <row r="53" spans="1:14" s="79" customFormat="1" x14ac:dyDescent="0.25">
      <c r="A53" s="146"/>
      <c r="B53" s="146"/>
      <c r="C53" s="146"/>
      <c r="D53" s="146"/>
      <c r="E53" s="146"/>
      <c r="F53" s="146"/>
      <c r="G53" s="146"/>
      <c r="H53" s="146"/>
      <c r="I53" s="146"/>
      <c r="J53" s="146"/>
      <c r="K53" s="146"/>
      <c r="L53" s="146"/>
      <c r="M53" s="146"/>
      <c r="N53" s="146"/>
    </row>
    <row r="54" spans="1:14" s="79" customFormat="1" x14ac:dyDescent="0.25">
      <c r="A54" s="146"/>
      <c r="B54" s="146"/>
      <c r="C54" s="146"/>
      <c r="D54" s="146"/>
      <c r="E54" s="146"/>
      <c r="F54" s="146"/>
      <c r="G54" s="146"/>
      <c r="H54" s="146"/>
      <c r="I54" s="146"/>
      <c r="J54" s="146"/>
      <c r="K54" s="146"/>
      <c r="L54" s="146"/>
      <c r="M54" s="146"/>
      <c r="N54" s="146"/>
    </row>
    <row r="55" spans="1:14" s="79" customFormat="1" x14ac:dyDescent="0.25">
      <c r="A55" s="146"/>
      <c r="B55" s="146"/>
      <c r="C55" s="146"/>
      <c r="D55" s="146"/>
      <c r="E55" s="146"/>
      <c r="F55" s="146"/>
      <c r="G55" s="146"/>
      <c r="H55" s="146"/>
      <c r="I55" s="146"/>
      <c r="J55" s="146"/>
      <c r="K55" s="146"/>
      <c r="L55" s="146"/>
      <c r="M55" s="146"/>
      <c r="N55" s="146"/>
    </row>
    <row r="56" spans="1:14" s="79" customFormat="1" x14ac:dyDescent="0.25">
      <c r="A56" s="146"/>
      <c r="B56" s="146"/>
      <c r="C56" s="146"/>
      <c r="D56" s="146"/>
      <c r="E56" s="146"/>
      <c r="F56" s="146"/>
      <c r="G56" s="146"/>
      <c r="H56" s="146"/>
      <c r="I56" s="146"/>
      <c r="J56" s="146"/>
      <c r="K56" s="146"/>
      <c r="L56" s="146"/>
      <c r="M56" s="146"/>
      <c r="N56" s="146"/>
    </row>
    <row r="57" spans="1:14" s="79" customFormat="1" x14ac:dyDescent="0.25">
      <c r="A57" s="146"/>
      <c r="B57" s="146"/>
      <c r="C57" s="146"/>
      <c r="D57" s="146"/>
      <c r="E57" s="146"/>
      <c r="F57" s="146"/>
      <c r="G57" s="146"/>
      <c r="H57" s="146"/>
      <c r="I57" s="146"/>
      <c r="J57" s="146"/>
      <c r="K57" s="146"/>
      <c r="L57" s="146"/>
      <c r="M57" s="146"/>
      <c r="N57" s="146"/>
    </row>
    <row r="58" spans="1:14" s="79" customFormat="1" x14ac:dyDescent="0.25">
      <c r="A58" s="146"/>
      <c r="B58" s="146"/>
      <c r="C58" s="146"/>
      <c r="D58" s="146"/>
      <c r="E58" s="146"/>
      <c r="F58" s="146"/>
      <c r="G58" s="146"/>
      <c r="H58" s="146"/>
      <c r="I58" s="146"/>
      <c r="J58" s="146"/>
      <c r="K58" s="146"/>
      <c r="L58" s="146"/>
      <c r="M58" s="146"/>
      <c r="N58" s="146"/>
    </row>
    <row r="59" spans="1:14" s="79" customFormat="1" x14ac:dyDescent="0.25">
      <c r="A59" s="146"/>
      <c r="B59" s="146"/>
      <c r="C59" s="146"/>
      <c r="D59" s="146"/>
      <c r="E59" s="146"/>
      <c r="F59" s="146"/>
      <c r="G59" s="146"/>
      <c r="H59" s="146"/>
      <c r="I59" s="146"/>
      <c r="J59" s="146"/>
      <c r="K59" s="146"/>
      <c r="L59" s="146"/>
      <c r="M59" s="146"/>
      <c r="N59" s="146"/>
    </row>
    <row r="60" spans="1:14" s="79" customFormat="1" x14ac:dyDescent="0.25">
      <c r="A60" s="146"/>
      <c r="B60" s="146"/>
      <c r="C60" s="146"/>
      <c r="D60" s="146"/>
      <c r="E60" s="146"/>
      <c r="F60" s="146"/>
      <c r="G60" s="146"/>
      <c r="H60" s="146"/>
      <c r="I60" s="146"/>
      <c r="J60" s="146"/>
      <c r="K60" s="146"/>
      <c r="L60" s="146"/>
      <c r="M60" s="146"/>
      <c r="N60" s="146"/>
    </row>
  </sheetData>
  <mergeCells count="2">
    <mergeCell ref="A7:E7"/>
    <mergeCell ref="A9:E9"/>
  </mergeCells>
  <hyperlinks>
    <hyperlink ref="F1" location="Indice!A1" display="Indice" xr:uid="{00000000-0004-0000-2C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8" tint="-0.249977111117893"/>
  </sheetPr>
  <dimension ref="A1:N21"/>
  <sheetViews>
    <sheetView workbookViewId="0"/>
  </sheetViews>
  <sheetFormatPr baseColWidth="10" defaultColWidth="11.44140625" defaultRowHeight="13.2" x14ac:dyDescent="0.25"/>
  <cols>
    <col min="1" max="1" width="15.5546875" style="81" customWidth="1"/>
    <col min="2" max="5" width="24.44140625" style="81" customWidth="1"/>
    <col min="6" max="6" width="12.88671875" style="81" customWidth="1"/>
    <col min="7" max="7" width="11.44140625" style="81"/>
    <col min="8" max="8" width="17.33203125" style="81" customWidth="1"/>
    <col min="9" max="9" width="2.5546875" style="81" customWidth="1"/>
    <col min="10" max="14" width="11.44140625" style="81"/>
    <col min="15" max="16384" width="11.44140625" style="21"/>
  </cols>
  <sheetData>
    <row r="1" spans="1:14" x14ac:dyDescent="0.25">
      <c r="A1" s="349" t="str">
        <f>Indice!C1</f>
        <v>ELECTROBAN SAECA</v>
      </c>
      <c r="H1" s="81">
        <v>50</v>
      </c>
      <c r="J1" s="130" t="s">
        <v>308</v>
      </c>
    </row>
    <row r="2" spans="1:14" x14ac:dyDescent="0.25">
      <c r="C2" s="145"/>
    </row>
    <row r="3" spans="1:14" ht="21.75" customHeight="1" x14ac:dyDescent="0.25">
      <c r="C3" s="145"/>
    </row>
    <row r="4" spans="1:14" x14ac:dyDescent="0.25">
      <c r="C4" s="145"/>
    </row>
    <row r="7" spans="1:14" ht="13.2" customHeight="1" x14ac:dyDescent="0.25">
      <c r="A7" s="299" t="s">
        <v>309</v>
      </c>
      <c r="B7" s="299"/>
      <c r="C7" s="299"/>
      <c r="D7" s="299"/>
      <c r="E7" s="299"/>
      <c r="F7" s="299"/>
      <c r="G7" s="299"/>
      <c r="H7" s="299"/>
      <c r="I7" s="71"/>
    </row>
    <row r="8" spans="1:14" s="79" customFormat="1" ht="15" customHeight="1" x14ac:dyDescent="0.25">
      <c r="A8" s="1382" t="s">
        <v>785</v>
      </c>
      <c r="B8" s="1382"/>
      <c r="C8" s="1382"/>
      <c r="D8" s="1382"/>
      <c r="E8" s="1382"/>
      <c r="F8" s="1382"/>
      <c r="G8" s="1382"/>
      <c r="H8" s="1382"/>
      <c r="I8" s="1382"/>
      <c r="J8" s="146"/>
      <c r="K8" s="146"/>
      <c r="L8" s="146"/>
      <c r="M8" s="146"/>
      <c r="N8" s="146"/>
    </row>
    <row r="9" spans="1:14" s="79" customFormat="1" ht="12.75" hidden="1" customHeight="1" x14ac:dyDescent="0.25">
      <c r="A9" s="1384"/>
      <c r="B9" s="1384"/>
      <c r="C9" s="1384"/>
      <c r="D9" s="1384"/>
      <c r="E9" s="1384"/>
      <c r="F9" s="1384"/>
      <c r="G9" s="1384"/>
      <c r="H9" s="1384"/>
      <c r="I9" s="1250"/>
      <c r="J9" s="146"/>
      <c r="K9" s="146"/>
      <c r="L9" s="146"/>
      <c r="M9" s="146"/>
      <c r="N9" s="146"/>
    </row>
    <row r="10" spans="1:14" s="79" customFormat="1" ht="13.95" customHeight="1" x14ac:dyDescent="0.25">
      <c r="A10" s="1251"/>
      <c r="B10" s="1251"/>
      <c r="C10" s="1251"/>
      <c r="D10" s="1251"/>
      <c r="E10" s="1251"/>
      <c r="F10" s="1251"/>
      <c r="G10" s="1251"/>
      <c r="H10" s="1251"/>
      <c r="I10" s="1250"/>
      <c r="J10" s="146"/>
      <c r="K10" s="146"/>
      <c r="L10" s="146"/>
      <c r="M10" s="146"/>
      <c r="N10" s="146"/>
    </row>
    <row r="11" spans="1:14" s="79" customFormat="1" ht="12.75" customHeight="1" x14ac:dyDescent="0.25">
      <c r="A11" s="1383" t="s">
        <v>803</v>
      </c>
      <c r="B11" s="1383"/>
      <c r="C11" s="1383"/>
      <c r="D11" s="1383"/>
      <c r="E11" s="1383"/>
      <c r="F11" s="1383"/>
      <c r="G11" s="1383"/>
      <c r="H11" s="1383"/>
      <c r="I11" s="146"/>
      <c r="J11" s="146"/>
      <c r="K11" s="146"/>
      <c r="L11" s="146"/>
      <c r="M11" s="146"/>
      <c r="N11" s="146"/>
    </row>
    <row r="12" spans="1:14" s="79" customFormat="1" x14ac:dyDescent="0.25">
      <c r="A12" s="1383"/>
      <c r="B12" s="1383"/>
      <c r="C12" s="1383"/>
      <c r="D12" s="1383"/>
      <c r="E12" s="1383"/>
      <c r="F12" s="1383"/>
      <c r="G12" s="1383"/>
      <c r="H12" s="1383"/>
      <c r="I12" s="394"/>
      <c r="J12" s="146"/>
      <c r="K12" s="146"/>
      <c r="L12" s="146"/>
      <c r="M12" s="146"/>
      <c r="N12" s="146"/>
    </row>
    <row r="13" spans="1:14" s="79" customFormat="1" ht="13.2" customHeight="1" x14ac:dyDescent="0.25">
      <c r="A13" s="146"/>
      <c r="B13" s="146"/>
      <c r="C13" s="146"/>
      <c r="D13" s="146"/>
      <c r="E13" s="146"/>
      <c r="F13" s="146"/>
      <c r="G13" s="146"/>
      <c r="H13" s="146"/>
      <c r="I13" s="146"/>
      <c r="J13" s="146"/>
      <c r="K13" s="146"/>
      <c r="L13" s="146"/>
      <c r="M13" s="146"/>
      <c r="N13" s="146"/>
    </row>
    <row r="14" spans="1:14" s="79" customFormat="1" ht="13.2" customHeight="1" x14ac:dyDescent="0.25">
      <c r="A14" s="146"/>
      <c r="B14" s="146"/>
      <c r="C14" s="146"/>
      <c r="D14" s="146"/>
      <c r="E14" s="146"/>
      <c r="F14" s="146"/>
      <c r="G14" s="146"/>
      <c r="H14" s="146"/>
      <c r="I14" s="146"/>
      <c r="J14" s="146"/>
      <c r="K14" s="146"/>
      <c r="L14" s="146"/>
      <c r="M14" s="146"/>
      <c r="N14" s="146"/>
    </row>
    <row r="15" spans="1:14" s="79" customFormat="1" ht="21.15" customHeight="1" x14ac:dyDescent="0.25">
      <c r="A15" s="1381" t="s">
        <v>327</v>
      </c>
      <c r="B15" s="1381"/>
      <c r="C15" s="1381"/>
      <c r="D15" s="1381"/>
      <c r="E15" s="1381"/>
      <c r="F15" s="1381"/>
      <c r="G15" s="1381"/>
      <c r="H15" s="1381"/>
      <c r="I15" s="446"/>
      <c r="J15" s="146"/>
      <c r="K15" s="146"/>
      <c r="L15" s="146"/>
      <c r="M15" s="146"/>
      <c r="N15" s="146"/>
    </row>
    <row r="21" spans="4:4" x14ac:dyDescent="0.25">
      <c r="D21" s="1192"/>
    </row>
  </sheetData>
  <mergeCells count="4">
    <mergeCell ref="A15:H15"/>
    <mergeCell ref="A8:I8"/>
    <mergeCell ref="A11:H12"/>
    <mergeCell ref="A9:H9"/>
  </mergeCells>
  <hyperlinks>
    <hyperlink ref="J1" location="Indice!A1" display="Indice" xr:uid="{00000000-0004-0000-2E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8" tint="-0.249977111117893"/>
  </sheetPr>
  <dimension ref="A1:AY31"/>
  <sheetViews>
    <sheetView topLeftCell="A7" zoomScaleNormal="100" workbookViewId="0">
      <selection activeCell="D29" sqref="D29"/>
    </sheetView>
  </sheetViews>
  <sheetFormatPr baseColWidth="10" defaultColWidth="11.44140625" defaultRowHeight="13.2" x14ac:dyDescent="0.25"/>
  <cols>
    <col min="1" max="1" width="62.5546875" style="81" customWidth="1"/>
    <col min="2" max="2" width="13.33203125" style="81" customWidth="1"/>
    <col min="3" max="3" width="15.33203125" style="81" customWidth="1"/>
    <col min="4" max="5" width="11.44140625" style="81"/>
    <col min="6" max="6" width="8.88671875" style="81" customWidth="1"/>
    <col min="7" max="7" width="2.109375" style="81" customWidth="1"/>
    <col min="8" max="51" width="11.44140625" style="81"/>
    <col min="52" max="16384" width="11.44140625" style="21"/>
  </cols>
  <sheetData>
    <row r="1" spans="1:11" x14ac:dyDescent="0.25">
      <c r="A1" s="349" t="str">
        <f>Indice!C1</f>
        <v>ELECTROBAN SAECA</v>
      </c>
      <c r="F1" s="81">
        <v>51</v>
      </c>
      <c r="H1" s="130" t="s">
        <v>434</v>
      </c>
    </row>
    <row r="7" spans="1:11" x14ac:dyDescent="0.25">
      <c r="A7" s="1388" t="s">
        <v>315</v>
      </c>
      <c r="B7" s="1389"/>
      <c r="C7" s="1389"/>
      <c r="D7" s="1389"/>
      <c r="E7" s="1389"/>
      <c r="F7" s="1389"/>
      <c r="G7" s="1390"/>
    </row>
    <row r="8" spans="1:11" x14ac:dyDescent="0.25">
      <c r="A8" s="454"/>
      <c r="G8" s="186"/>
    </row>
    <row r="9" spans="1:11" ht="21.75" customHeight="1" x14ac:dyDescent="0.25">
      <c r="A9" s="1301" t="s">
        <v>786</v>
      </c>
      <c r="B9" s="1302"/>
      <c r="C9" s="1302"/>
      <c r="D9" s="1302"/>
      <c r="E9" s="1302"/>
      <c r="F9" s="1302"/>
      <c r="G9" s="1303"/>
      <c r="H9" s="452"/>
      <c r="I9" s="452"/>
      <c r="J9" s="452"/>
      <c r="K9" s="452"/>
    </row>
    <row r="10" spans="1:11" ht="17.25" customHeight="1" x14ac:dyDescent="0.25">
      <c r="A10" s="1391" t="s">
        <v>662</v>
      </c>
      <c r="B10" s="1392"/>
      <c r="C10" s="1392"/>
      <c r="D10" s="1392"/>
      <c r="E10" s="1392"/>
      <c r="F10" s="1392"/>
      <c r="G10" s="1393"/>
      <c r="H10" s="452"/>
      <c r="I10" s="452"/>
      <c r="J10" s="452"/>
      <c r="K10" s="452"/>
    </row>
    <row r="11" spans="1:11" ht="5.25" customHeight="1" x14ac:dyDescent="0.25">
      <c r="A11" s="105"/>
      <c r="B11" s="455"/>
      <c r="C11" s="455"/>
      <c r="D11" s="455"/>
      <c r="E11" s="455"/>
      <c r="F11" s="455"/>
      <c r="G11" s="456"/>
    </row>
    <row r="12" spans="1:11" s="81" customFormat="1" ht="24" customHeight="1" x14ac:dyDescent="0.25">
      <c r="A12" s="1394" t="s">
        <v>673</v>
      </c>
      <c r="B12" s="1395"/>
      <c r="C12" s="1395"/>
      <c r="D12" s="1395"/>
      <c r="E12" s="1395"/>
      <c r="F12" s="1395"/>
      <c r="G12" s="1396"/>
      <c r="H12" s="453"/>
      <c r="I12" s="453"/>
      <c r="J12" s="453"/>
      <c r="K12" s="453"/>
    </row>
    <row r="13" spans="1:11" x14ac:dyDescent="0.25">
      <c r="A13" s="185"/>
      <c r="G13" s="186"/>
    </row>
    <row r="14" spans="1:11" ht="15" customHeight="1" x14ac:dyDescent="0.25">
      <c r="A14" s="457"/>
      <c r="B14" s="955">
        <v>45382</v>
      </c>
      <c r="C14" s="955">
        <v>45291</v>
      </c>
      <c r="G14" s="186"/>
    </row>
    <row r="15" spans="1:11" hidden="1" x14ac:dyDescent="0.25">
      <c r="A15" s="458" t="s">
        <v>316</v>
      </c>
      <c r="B15" s="684"/>
      <c r="C15" s="685"/>
      <c r="G15" s="186"/>
    </row>
    <row r="16" spans="1:11" hidden="1" x14ac:dyDescent="0.25">
      <c r="A16" s="458" t="s">
        <v>317</v>
      </c>
      <c r="B16" s="684"/>
      <c r="C16" s="685"/>
      <c r="G16" s="186"/>
    </row>
    <row r="17" spans="1:7" x14ac:dyDescent="0.25">
      <c r="A17" s="458" t="s">
        <v>110</v>
      </c>
      <c r="B17" s="686">
        <v>0</v>
      </c>
      <c r="C17" s="1215">
        <v>0</v>
      </c>
      <c r="G17" s="186"/>
    </row>
    <row r="18" spans="1:7" x14ac:dyDescent="0.25">
      <c r="A18" s="458" t="s">
        <v>318</v>
      </c>
      <c r="B18" s="686">
        <v>2068600000</v>
      </c>
      <c r="C18" s="1215">
        <v>5242281550</v>
      </c>
      <c r="G18" s="186"/>
    </row>
    <row r="19" spans="1:7" x14ac:dyDescent="0.25">
      <c r="A19" s="458" t="s">
        <v>319</v>
      </c>
      <c r="B19" s="686">
        <v>0</v>
      </c>
      <c r="C19" s="1216">
        <v>0</v>
      </c>
      <c r="G19" s="186"/>
    </row>
    <row r="20" spans="1:7" ht="12.75" hidden="1" customHeight="1" x14ac:dyDescent="0.25">
      <c r="A20" s="458" t="s">
        <v>109</v>
      </c>
      <c r="B20" s="686"/>
      <c r="C20" s="1216"/>
      <c r="G20" s="186"/>
    </row>
    <row r="21" spans="1:7" ht="12.75" hidden="1" customHeight="1" x14ac:dyDescent="0.25">
      <c r="A21" s="458" t="s">
        <v>320</v>
      </c>
      <c r="B21" s="686"/>
      <c r="C21" s="1216"/>
      <c r="G21" s="186"/>
    </row>
    <row r="22" spans="1:7" x14ac:dyDescent="0.25">
      <c r="A22" s="458" t="s">
        <v>321</v>
      </c>
      <c r="B22" s="686">
        <v>0</v>
      </c>
      <c r="C22" s="1216">
        <v>0</v>
      </c>
      <c r="G22" s="186"/>
    </row>
    <row r="23" spans="1:7" hidden="1" x14ac:dyDescent="0.25">
      <c r="A23" s="458" t="s">
        <v>322</v>
      </c>
      <c r="B23" s="686"/>
      <c r="C23" s="1216"/>
      <c r="G23" s="186"/>
    </row>
    <row r="24" spans="1:7" x14ac:dyDescent="0.25">
      <c r="A24" s="458" t="s">
        <v>323</v>
      </c>
      <c r="B24" s="686">
        <v>2068600000</v>
      </c>
      <c r="C24" s="1216">
        <v>5242281550</v>
      </c>
      <c r="G24" s="186"/>
    </row>
    <row r="25" spans="1:7" x14ac:dyDescent="0.25">
      <c r="A25" s="458" t="s">
        <v>324</v>
      </c>
      <c r="B25" s="686">
        <v>2068600000</v>
      </c>
      <c r="C25" s="1216">
        <v>5242281550</v>
      </c>
      <c r="D25" s="21"/>
      <c r="G25" s="186"/>
    </row>
    <row r="26" spans="1:7" x14ac:dyDescent="0.25">
      <c r="A26" s="458" t="s">
        <v>325</v>
      </c>
      <c r="B26" s="686">
        <v>2068600000</v>
      </c>
      <c r="C26" s="1216">
        <v>5242281550</v>
      </c>
      <c r="G26" s="186"/>
    </row>
    <row r="27" spans="1:7" x14ac:dyDescent="0.25">
      <c r="A27" s="458" t="s">
        <v>668</v>
      </c>
      <c r="B27" s="686">
        <v>206860000</v>
      </c>
      <c r="C27" s="1216">
        <v>524228155</v>
      </c>
      <c r="G27" s="186"/>
    </row>
    <row r="28" spans="1:7" x14ac:dyDescent="0.25">
      <c r="A28" s="459" t="s">
        <v>3</v>
      </c>
      <c r="B28" s="700">
        <v>206860000</v>
      </c>
      <c r="C28" s="700">
        <v>524228155</v>
      </c>
      <c r="G28" s="186"/>
    </row>
    <row r="29" spans="1:7" ht="4.5" customHeight="1" x14ac:dyDescent="0.25">
      <c r="A29" s="185"/>
      <c r="B29" s="256"/>
      <c r="G29" s="186"/>
    </row>
    <row r="30" spans="1:7" ht="72" customHeight="1" x14ac:dyDescent="0.25">
      <c r="A30" s="1385"/>
      <c r="B30" s="1386"/>
      <c r="C30" s="1386"/>
      <c r="D30" s="1386"/>
      <c r="E30" s="1386"/>
      <c r="F30" s="1386"/>
      <c r="G30" s="1387"/>
    </row>
    <row r="31" spans="1:7" ht="59.25" customHeight="1" x14ac:dyDescent="0.25"/>
  </sheetData>
  <mergeCells count="5">
    <mergeCell ref="A30:G30"/>
    <mergeCell ref="A7:G7"/>
    <mergeCell ref="A9:G9"/>
    <mergeCell ref="A10:G10"/>
    <mergeCell ref="A12:G12"/>
  </mergeCells>
  <hyperlinks>
    <hyperlink ref="H1" location="Indice!A1" display="Índice" xr:uid="{00000000-0004-0000-2F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8" tint="-0.249977111117893"/>
  </sheetPr>
  <dimension ref="A1:N16"/>
  <sheetViews>
    <sheetView showGridLines="0" topLeftCell="A4" zoomScaleNormal="100" workbookViewId="0">
      <selection activeCell="M20" sqref="M20"/>
    </sheetView>
  </sheetViews>
  <sheetFormatPr baseColWidth="10" defaultRowHeight="14.4" x14ac:dyDescent="0.3"/>
  <cols>
    <col min="1" max="1" width="21.33203125" style="2" customWidth="1"/>
    <col min="2" max="2" width="15.6640625" style="2" customWidth="1"/>
    <col min="3" max="3" width="12.5546875" style="2" customWidth="1"/>
    <col min="4" max="4" width="0.88671875" style="2" customWidth="1"/>
    <col min="5" max="5" width="16.6640625" style="2" customWidth="1"/>
    <col min="6" max="6" width="9.6640625" style="2" customWidth="1"/>
    <col min="7" max="7" width="12.33203125" style="2" bestFit="1" customWidth="1"/>
    <col min="8" max="8" width="13.5546875" style="2" customWidth="1"/>
    <col min="9" max="9" width="6.5546875" style="2" customWidth="1"/>
    <col min="10" max="10" width="6.6640625" style="2" customWidth="1"/>
    <col min="11" max="14" width="11.44140625" style="2"/>
  </cols>
  <sheetData>
    <row r="1" spans="1:14" x14ac:dyDescent="0.3">
      <c r="J1" s="8" t="s">
        <v>308</v>
      </c>
    </row>
    <row r="2" spans="1:14" x14ac:dyDescent="0.3">
      <c r="C2" s="4"/>
      <c r="I2" s="2">
        <v>52</v>
      </c>
    </row>
    <row r="7" spans="1:14" x14ac:dyDescent="0.3">
      <c r="A7" s="172" t="s">
        <v>326</v>
      </c>
      <c r="B7" s="447"/>
      <c r="C7" s="447"/>
      <c r="D7" s="447"/>
      <c r="E7" s="447"/>
      <c r="F7" s="447"/>
      <c r="G7" s="447"/>
      <c r="H7" s="447"/>
      <c r="I7" s="448"/>
    </row>
    <row r="8" spans="1:14" s="14" customFormat="1" ht="7.5" customHeight="1" x14ac:dyDescent="0.25">
      <c r="A8" s="1398"/>
      <c r="B8" s="1399"/>
      <c r="C8" s="1399"/>
      <c r="D8" s="1399"/>
      <c r="E8" s="1399"/>
      <c r="F8" s="1399"/>
      <c r="G8" s="1399"/>
      <c r="H8" s="1399"/>
      <c r="I8" s="1400"/>
      <c r="J8" s="13"/>
      <c r="K8" s="13"/>
      <c r="L8" s="13"/>
      <c r="M8" s="13"/>
      <c r="N8" s="13"/>
    </row>
    <row r="9" spans="1:14" ht="7.5" customHeight="1" x14ac:dyDescent="0.3">
      <c r="A9" s="1398"/>
      <c r="B9" s="1399"/>
      <c r="C9" s="1399"/>
      <c r="D9" s="1399"/>
      <c r="E9" s="1399"/>
      <c r="F9" s="1399"/>
      <c r="G9" s="1399"/>
      <c r="H9" s="1399"/>
      <c r="I9" s="1400"/>
    </row>
    <row r="10" spans="1:14" ht="7.5" customHeight="1" x14ac:dyDescent="0.3">
      <c r="A10" s="1398"/>
      <c r="B10" s="1399"/>
      <c r="C10" s="1399"/>
      <c r="D10" s="1399"/>
      <c r="E10" s="1399"/>
      <c r="F10" s="1399"/>
      <c r="G10" s="1399"/>
      <c r="H10" s="1399"/>
      <c r="I10" s="1400"/>
    </row>
    <row r="11" spans="1:14" ht="18" customHeight="1" x14ac:dyDescent="0.3">
      <c r="A11" s="1397" t="s">
        <v>811</v>
      </c>
      <c r="B11" s="1397"/>
      <c r="C11" s="1397"/>
      <c r="D11" s="1397"/>
      <c r="E11" s="1397"/>
      <c r="F11" s="1397"/>
      <c r="G11" s="1397"/>
      <c r="H11" s="1397"/>
      <c r="I11" s="1397"/>
    </row>
    <row r="12" spans="1:14" ht="8.25" customHeight="1" x14ac:dyDescent="0.3">
      <c r="A12" s="1044"/>
      <c r="B12" s="1045"/>
      <c r="C12" s="1045"/>
      <c r="D12" s="1045"/>
      <c r="E12" s="1045"/>
      <c r="F12" s="1045"/>
      <c r="G12" s="1045"/>
      <c r="H12" s="1045"/>
      <c r="I12" s="1046"/>
    </row>
    <row r="13" spans="1:14" ht="8.25" customHeight="1" x14ac:dyDescent="0.3">
      <c r="A13" s="1044"/>
      <c r="B13" s="1045"/>
      <c r="C13" s="1045"/>
      <c r="D13" s="1045"/>
      <c r="E13" s="1045"/>
      <c r="F13" s="1045"/>
      <c r="G13" s="1045"/>
      <c r="H13" s="1045"/>
      <c r="I13" s="1046"/>
    </row>
    <row r="14" spans="1:14" ht="8.25" customHeight="1" x14ac:dyDescent="0.3">
      <c r="A14" s="1044"/>
      <c r="B14" s="1045"/>
      <c r="C14" s="1045"/>
      <c r="D14" s="1045"/>
      <c r="E14" s="1045"/>
      <c r="F14" s="1045"/>
      <c r="G14" s="1045"/>
      <c r="H14" s="1045"/>
      <c r="I14" s="1046"/>
    </row>
    <row r="15" spans="1:14" ht="8.25" customHeight="1" x14ac:dyDescent="0.3">
      <c r="A15" s="1044"/>
      <c r="B15" s="1045"/>
      <c r="C15" s="1045"/>
      <c r="D15" s="1045"/>
      <c r="E15" s="1045"/>
      <c r="F15" s="1045"/>
      <c r="G15" s="1045"/>
      <c r="H15" s="1045"/>
      <c r="I15" s="1046"/>
    </row>
    <row r="16" spans="1:14" ht="17.25" customHeight="1" x14ac:dyDescent="0.3">
      <c r="A16" s="449"/>
      <c r="B16" s="450"/>
      <c r="C16" s="450"/>
      <c r="D16" s="450"/>
      <c r="E16" s="450"/>
      <c r="F16" s="450"/>
      <c r="G16" s="450"/>
      <c r="H16" s="450"/>
      <c r="I16" s="451"/>
    </row>
  </sheetData>
  <mergeCells count="4">
    <mergeCell ref="A11:I11"/>
    <mergeCell ref="A8:I8"/>
    <mergeCell ref="A9:I9"/>
    <mergeCell ref="A10:I10"/>
  </mergeCells>
  <hyperlinks>
    <hyperlink ref="J1" location="Indice!A1" display="Indice" xr:uid="{00000000-0004-0000-30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8" tint="-0.249977111117893"/>
  </sheetPr>
  <dimension ref="A1:H42"/>
  <sheetViews>
    <sheetView showGridLines="0" topLeftCell="A10" workbookViewId="0">
      <selection activeCell="F18" sqref="F18"/>
    </sheetView>
  </sheetViews>
  <sheetFormatPr baseColWidth="10" defaultColWidth="11.44140625" defaultRowHeight="13.2" x14ac:dyDescent="0.25"/>
  <cols>
    <col min="1" max="1" width="45.33203125" style="21" customWidth="1"/>
    <col min="2" max="3" width="14.109375" style="21" bestFit="1" customWidth="1"/>
    <col min="4" max="4" width="16.109375" style="21" customWidth="1"/>
    <col min="5" max="16384" width="11.44140625" style="21"/>
  </cols>
  <sheetData>
    <row r="1" spans="1:8" x14ac:dyDescent="0.25">
      <c r="A1" s="34" t="str">
        <f>Indice!C1</f>
        <v>ELECTROBAN SAECA</v>
      </c>
      <c r="D1" s="21">
        <v>53</v>
      </c>
      <c r="E1" s="544" t="s">
        <v>308</v>
      </c>
      <c r="H1" s="72"/>
    </row>
    <row r="8" spans="1:8" x14ac:dyDescent="0.25">
      <c r="A8" s="541" t="s">
        <v>431</v>
      </c>
      <c r="B8" s="541"/>
      <c r="C8" s="541"/>
      <c r="D8" s="541"/>
      <c r="E8" s="542"/>
      <c r="F8" s="542"/>
      <c r="G8" s="542"/>
    </row>
    <row r="9" spans="1:8" ht="5.25" customHeight="1" x14ac:dyDescent="0.25">
      <c r="A9" s="543"/>
      <c r="B9" s="543"/>
      <c r="C9" s="543"/>
      <c r="D9" s="543"/>
      <c r="E9" s="543"/>
      <c r="F9" s="543"/>
      <c r="G9" s="543"/>
    </row>
    <row r="10" spans="1:8" x14ac:dyDescent="0.25">
      <c r="A10" s="543"/>
      <c r="B10" s="543"/>
      <c r="C10" s="543"/>
      <c r="D10" s="543"/>
      <c r="E10" s="543"/>
      <c r="F10" s="543"/>
      <c r="G10" s="543"/>
    </row>
    <row r="11" spans="1:8" x14ac:dyDescent="0.25">
      <c r="A11" s="673" t="s">
        <v>787</v>
      </c>
      <c r="B11" s="673"/>
      <c r="C11" s="673"/>
      <c r="D11" s="673"/>
      <c r="E11" s="673"/>
      <c r="F11" s="673"/>
      <c r="G11" s="673"/>
    </row>
    <row r="12" spans="1:8" x14ac:dyDescent="0.25">
      <c r="A12" s="663" t="s">
        <v>663</v>
      </c>
      <c r="B12" s="663"/>
      <c r="C12" s="663"/>
      <c r="D12" s="663"/>
      <c r="E12" s="663"/>
      <c r="F12" s="663"/>
      <c r="G12" s="663"/>
    </row>
    <row r="13" spans="1:8" x14ac:dyDescent="0.25">
      <c r="A13" s="543"/>
      <c r="B13" s="543"/>
      <c r="C13" s="543"/>
      <c r="D13" s="543"/>
      <c r="E13" s="543"/>
      <c r="F13" s="543"/>
      <c r="G13" s="543"/>
    </row>
    <row r="14" spans="1:8" x14ac:dyDescent="0.25">
      <c r="A14" s="586"/>
      <c r="B14" s="587">
        <v>45382</v>
      </c>
      <c r="C14" s="587">
        <v>45291</v>
      </c>
      <c r="D14" s="543"/>
      <c r="E14" s="543"/>
      <c r="F14" s="543"/>
      <c r="G14" s="543"/>
    </row>
    <row r="15" spans="1:8" x14ac:dyDescent="0.25">
      <c r="A15" s="588" t="s">
        <v>420</v>
      </c>
      <c r="B15" s="586"/>
      <c r="C15" s="1206"/>
      <c r="D15" s="543"/>
      <c r="E15" s="543"/>
      <c r="F15" s="543"/>
      <c r="G15" s="543"/>
    </row>
    <row r="16" spans="1:8" x14ac:dyDescent="0.25">
      <c r="A16" s="586" t="s">
        <v>674</v>
      </c>
      <c r="B16" s="598">
        <v>1697440677</v>
      </c>
      <c r="C16" s="1207">
        <v>1697440677</v>
      </c>
      <c r="D16" s="543"/>
      <c r="E16" s="543"/>
      <c r="F16" s="543"/>
      <c r="G16" s="543"/>
    </row>
    <row r="17" spans="1:7" x14ac:dyDescent="0.25">
      <c r="A17" s="586" t="s">
        <v>421</v>
      </c>
      <c r="B17" s="598">
        <v>11151842674</v>
      </c>
      <c r="C17" s="1207">
        <v>11734735969</v>
      </c>
      <c r="D17" s="543"/>
      <c r="E17" s="543"/>
      <c r="F17" s="543"/>
      <c r="G17" s="543"/>
    </row>
    <row r="18" spans="1:7" x14ac:dyDescent="0.25">
      <c r="A18" s="586" t="s">
        <v>39</v>
      </c>
      <c r="B18" s="589">
        <v>0</v>
      </c>
      <c r="C18" s="1208">
        <v>0</v>
      </c>
      <c r="D18" s="543"/>
      <c r="E18" s="543"/>
      <c r="F18" s="543"/>
      <c r="G18" s="543"/>
    </row>
    <row r="19" spans="1:7" x14ac:dyDescent="0.25">
      <c r="A19" s="591" t="s">
        <v>422</v>
      </c>
      <c r="B19" s="592">
        <v>12849283351</v>
      </c>
      <c r="C19" s="592">
        <v>13432176646</v>
      </c>
      <c r="D19" s="687"/>
      <c r="E19" s="543"/>
      <c r="F19" s="543"/>
      <c r="G19" s="543"/>
    </row>
    <row r="20" spans="1:7" hidden="1" x14ac:dyDescent="0.25">
      <c r="A20" s="588" t="s">
        <v>423</v>
      </c>
      <c r="B20" s="590">
        <v>0</v>
      </c>
      <c r="C20" s="590">
        <v>0</v>
      </c>
      <c r="D20" s="543"/>
      <c r="E20" s="543"/>
      <c r="F20" s="543"/>
      <c r="G20" s="543"/>
    </row>
    <row r="21" spans="1:7" hidden="1" x14ac:dyDescent="0.25">
      <c r="A21" s="586" t="s">
        <v>98</v>
      </c>
      <c r="B21" s="590">
        <v>0</v>
      </c>
      <c r="C21" s="590">
        <v>0</v>
      </c>
      <c r="D21" s="543"/>
      <c r="E21" s="543"/>
      <c r="F21" s="543"/>
      <c r="G21" s="543"/>
    </row>
    <row r="22" spans="1:7" hidden="1" x14ac:dyDescent="0.25">
      <c r="A22" s="586" t="s">
        <v>99</v>
      </c>
      <c r="B22" s="590">
        <v>0</v>
      </c>
      <c r="C22" s="590">
        <v>0</v>
      </c>
      <c r="D22" s="543"/>
      <c r="E22" s="543"/>
      <c r="F22" s="543"/>
      <c r="G22" s="543"/>
    </row>
    <row r="23" spans="1:7" hidden="1" x14ac:dyDescent="0.25">
      <c r="A23" s="586" t="s">
        <v>65</v>
      </c>
      <c r="B23" s="590">
        <v>0</v>
      </c>
      <c r="C23" s="590">
        <v>0</v>
      </c>
      <c r="D23" s="543"/>
      <c r="E23" s="543"/>
      <c r="F23" s="543"/>
      <c r="G23" s="543"/>
    </row>
    <row r="24" spans="1:7" hidden="1" x14ac:dyDescent="0.25">
      <c r="A24" s="586" t="s">
        <v>424</v>
      </c>
      <c r="B24" s="590">
        <v>0</v>
      </c>
      <c r="C24" s="590">
        <v>0</v>
      </c>
      <c r="D24" s="543"/>
      <c r="E24" s="543"/>
      <c r="F24" s="543"/>
      <c r="G24" s="543"/>
    </row>
    <row r="25" spans="1:7" hidden="1" x14ac:dyDescent="0.25">
      <c r="A25" s="586" t="s">
        <v>618</v>
      </c>
      <c r="B25" s="590">
        <v>0</v>
      </c>
      <c r="C25" s="589">
        <v>0</v>
      </c>
      <c r="D25" s="543"/>
      <c r="E25" s="543"/>
      <c r="F25" s="543"/>
      <c r="G25" s="543"/>
    </row>
    <row r="26" spans="1:7" x14ac:dyDescent="0.25">
      <c r="A26" s="591" t="s">
        <v>425</v>
      </c>
      <c r="B26" s="592">
        <v>0</v>
      </c>
      <c r="C26" s="592">
        <v>0</v>
      </c>
      <c r="D26" s="543"/>
      <c r="E26" s="543"/>
      <c r="F26" s="543"/>
      <c r="G26" s="543"/>
    </row>
    <row r="27" spans="1:7" hidden="1" x14ac:dyDescent="0.25">
      <c r="A27" s="543"/>
      <c r="B27" s="543"/>
      <c r="C27" s="543"/>
      <c r="D27" s="543"/>
      <c r="E27" s="543"/>
      <c r="F27" s="543"/>
      <c r="G27" s="543"/>
    </row>
    <row r="28" spans="1:7" hidden="1" x14ac:dyDescent="0.25">
      <c r="A28" s="674"/>
      <c r="B28" s="674"/>
      <c r="C28" s="674"/>
      <c r="D28" s="674"/>
      <c r="E28" s="674"/>
      <c r="F28" s="674"/>
      <c r="G28" s="545"/>
    </row>
    <row r="29" spans="1:7" x14ac:dyDescent="0.25">
      <c r="A29" s="545"/>
      <c r="B29" s="545"/>
      <c r="C29" s="545"/>
      <c r="D29" s="545"/>
      <c r="E29" s="545"/>
      <c r="F29" s="545"/>
      <c r="G29" s="545"/>
    </row>
    <row r="30" spans="1:7" x14ac:dyDescent="0.25">
      <c r="A30" s="593"/>
      <c r="B30" s="587">
        <v>45382</v>
      </c>
      <c r="C30" s="587">
        <v>45291</v>
      </c>
      <c r="D30" s="545"/>
      <c r="E30" s="545"/>
      <c r="F30" s="545"/>
      <c r="G30" s="545"/>
    </row>
    <row r="31" spans="1:7" x14ac:dyDescent="0.25">
      <c r="A31" s="591" t="s">
        <v>616</v>
      </c>
      <c r="B31" s="594"/>
      <c r="C31" s="595"/>
      <c r="D31" s="545"/>
      <c r="E31" s="545"/>
      <c r="F31" s="545"/>
      <c r="G31" s="545"/>
    </row>
    <row r="32" spans="1:7" x14ac:dyDescent="0.25">
      <c r="A32" s="596" t="s">
        <v>617</v>
      </c>
      <c r="B32" s="1036">
        <v>137384117.27272719</v>
      </c>
      <c r="C32" s="1036">
        <v>747025541.85454535</v>
      </c>
      <c r="D32" s="545"/>
      <c r="E32" s="545"/>
      <c r="F32" s="545"/>
      <c r="G32" s="545"/>
    </row>
    <row r="33" spans="1:7" x14ac:dyDescent="0.25">
      <c r="A33" s="591" t="s">
        <v>135</v>
      </c>
      <c r="B33" s="597"/>
      <c r="C33" s="597"/>
      <c r="D33" s="545"/>
      <c r="E33" s="545"/>
      <c r="F33" s="545"/>
      <c r="G33" s="545"/>
    </row>
    <row r="34" spans="1:7" hidden="1" x14ac:dyDescent="0.25">
      <c r="A34" s="596" t="s">
        <v>426</v>
      </c>
      <c r="B34" s="596">
        <v>0</v>
      </c>
      <c r="C34" s="596">
        <v>0</v>
      </c>
      <c r="D34" s="545"/>
      <c r="E34" s="545"/>
      <c r="F34" s="545"/>
      <c r="G34" s="545"/>
    </row>
    <row r="35" spans="1:7" x14ac:dyDescent="0.25">
      <c r="A35" s="591" t="s">
        <v>145</v>
      </c>
      <c r="B35" s="597"/>
      <c r="C35" s="597"/>
      <c r="D35" s="545"/>
      <c r="E35" s="545"/>
      <c r="F35" s="545"/>
      <c r="G35" s="545"/>
    </row>
    <row r="36" spans="1:7" hidden="1" x14ac:dyDescent="0.25">
      <c r="A36" s="596" t="s">
        <v>427</v>
      </c>
      <c r="B36" s="596">
        <v>0</v>
      </c>
      <c r="C36" s="598">
        <v>0</v>
      </c>
      <c r="D36" s="545"/>
      <c r="E36" s="545"/>
      <c r="F36" s="545"/>
      <c r="G36" s="545"/>
    </row>
    <row r="37" spans="1:7" x14ac:dyDescent="0.25">
      <c r="A37" s="596" t="s">
        <v>640</v>
      </c>
      <c r="B37" s="1036">
        <v>764219055</v>
      </c>
      <c r="C37" s="1036">
        <v>2139521196.8181815</v>
      </c>
      <c r="D37" s="545"/>
      <c r="E37" s="545"/>
      <c r="F37" s="545"/>
      <c r="G37" s="545"/>
    </row>
    <row r="38" spans="1:7" x14ac:dyDescent="0.25">
      <c r="A38" s="596" t="s">
        <v>428</v>
      </c>
      <c r="B38" s="596">
        <v>0</v>
      </c>
      <c r="C38" s="1209">
        <v>0</v>
      </c>
      <c r="D38" s="545"/>
      <c r="E38" s="545"/>
      <c r="F38" s="545"/>
      <c r="G38" s="545"/>
    </row>
    <row r="39" spans="1:7" x14ac:dyDescent="0.25">
      <c r="A39" s="593" t="s">
        <v>429</v>
      </c>
      <c r="B39" s="596">
        <v>0</v>
      </c>
      <c r="C39" s="1209">
        <v>0</v>
      </c>
      <c r="D39" s="545"/>
      <c r="E39" s="545"/>
      <c r="F39" s="545"/>
      <c r="G39" s="545"/>
    </row>
    <row r="40" spans="1:7" x14ac:dyDescent="0.25">
      <c r="A40" s="596" t="s">
        <v>430</v>
      </c>
      <c r="B40" s="596">
        <v>0</v>
      </c>
      <c r="C40" s="1209">
        <v>0</v>
      </c>
      <c r="D40" s="545"/>
      <c r="E40" s="545"/>
      <c r="F40" s="545"/>
      <c r="G40" s="545"/>
    </row>
    <row r="41" spans="1:7" x14ac:dyDescent="0.25">
      <c r="A41" s="545"/>
      <c r="B41" s="545"/>
      <c r="C41" s="545"/>
      <c r="D41" s="545"/>
      <c r="E41" s="545"/>
      <c r="F41" s="545"/>
      <c r="G41" s="545"/>
    </row>
    <row r="42" spans="1:7" x14ac:dyDescent="0.25">
      <c r="A42" s="545"/>
      <c r="B42" s="545"/>
      <c r="C42" s="545"/>
      <c r="D42" s="545"/>
      <c r="E42" s="545"/>
      <c r="F42" s="545"/>
      <c r="G42" s="545"/>
    </row>
  </sheetData>
  <hyperlinks>
    <hyperlink ref="E1" location="Indice!A1" display="Indice" xr:uid="{00000000-0004-0000-31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lF5xQsEjS3A2rjqFaurlROn+65E/THZHSIX00CFmiW4=</DigestValue>
    </Reference>
    <Reference Type="http://www.w3.org/2000/09/xmldsig#Object" URI="#idOfficeObject">
      <DigestMethod Algorithm="http://www.w3.org/2001/04/xmlenc#sha256"/>
      <DigestValue>wHzHP619Tv2N3J+LobRda2Twlxd8/eMpaBKfFbU/PCE=</DigestValue>
    </Reference>
    <Reference Type="http://uri.etsi.org/01903#SignedProperties" URI="#idSignedProperties">
      <Transforms>
        <Transform Algorithm="http://www.w3.org/TR/2001/REC-xml-c14n-20010315"/>
      </Transforms>
      <DigestMethod Algorithm="http://www.w3.org/2001/04/xmlenc#sha256"/>
      <DigestValue>dDCHt83L7jjCDSHEarDdpgWZjiA0kYwzdJ/QCQ5qa7A=</DigestValue>
    </Reference>
    <Reference Type="http://www.w3.org/2000/09/xmldsig#Object" URI="#idValidSigLnImg">
      <DigestMethod Algorithm="http://www.w3.org/2001/04/xmlenc#sha256"/>
      <DigestValue>URM0dn70qPQnjrLbFcGhwN7NceiJzHTpKZ3MucUDQsQ=</DigestValue>
    </Reference>
    <Reference Type="http://www.w3.org/2000/09/xmldsig#Object" URI="#idInvalidSigLnImg">
      <DigestMethod Algorithm="http://www.w3.org/2001/04/xmlenc#sha256"/>
      <DigestValue>jKfsdw8v13zul3XVZmhjUDv9jwl8ahlfCGO5nrfhb90=</DigestValue>
    </Reference>
  </SignedInfo>
  <SignatureValue>RBEGdIkmEKs4M/01H2qmjGr4X/DeuRmWeIk3xWU6DpDhtfbf41WisLkbUpJVwmmvz4ToJ0Zg0glm
OYKsjKRDrZNhU8JOQ7eWWdjeoPTH3ehuiXd+ncyTglSD+VP8Uq2nIrTHY59P6dr84W1Z50K/rtWq
PF1HmKE5irdyd2Kt/Qr+1tFxBomLlWz4HS+1O2FSJKo+SwiV06jxfZZctgaqd6F/xZOpc/zCefkh
CeJywxzAU1vzVL8F/INXCPjEr8FfYSWj4oE7sSgt7RRJtOcBWcZUdoL7L+4shoz2BfslgGRZ8T97
Db/MW+Yv4hF/ewOrVnxQ6JdDUAgfc9O9o+BfSA==</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dTiPk/ZqQiUfEOxZ35bKtbMHUOoCbvnApPtSjHlcetE=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tnB+GGkZe+SR1DYZG+6L9rZjpCNQXFmcmM+wS/opNuU=</DigestValue>
      </Reference>
      <Reference URI="/xl/drawings/drawing11.xml?ContentType=application/vnd.openxmlformats-officedocument.drawing+xml">
        <DigestMethod Algorithm="http://www.w3.org/2001/04/xmlenc#sha256"/>
        <DigestValue>Lj/vjeDUjDvbahP0Zhn9CKIawmkhyC+F4U3vxDXpCjs=</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+1vAdEerdIeKh0TFgzFCp7Koo9uLny2KrHOrMi1Ly3k=</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9uCNg1YxMhzbp/eERbdj/DQyuGCtQfF86L7KKX4i+XI=</DigestValue>
      </Reference>
      <Reference URI="/xl/drawings/drawing18.xml?ContentType=application/vnd.openxmlformats-officedocument.drawing+xml">
        <DigestMethod Algorithm="http://www.w3.org/2001/04/xmlenc#sha256"/>
        <DigestValue>H7kVY8/eqr4oaP/5a5YtnczMFh5kw5RcHsQP1af5c1U=</DigestValue>
      </Reference>
      <Reference URI="/xl/drawings/drawing19.xml?ContentType=application/vnd.openxmlformats-officedocument.drawing+xml">
        <DigestMethod Algorithm="http://www.w3.org/2001/04/xmlenc#sha256"/>
        <DigestValue>pXRnZYKZYoNf1hBFo/EEYW3DuHpgvSvItER1nhIfCTI=</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6hY4ev5ilrtjEQUSRAk/dkaiev0kvTcV/TIg/3GSoos=</DigestValue>
      </Reference>
      <Reference URI="/xl/drawings/drawing21.xml?ContentType=application/vnd.openxmlformats-officedocument.drawing+xml">
        <DigestMethod Algorithm="http://www.w3.org/2001/04/xmlenc#sha256"/>
        <DigestValue>aZKDVXHpHmp55sHvnILxZLmbNtM9oEI3enr5ReQrOWI=</DigestValue>
      </Reference>
      <Reference URI="/xl/drawings/drawing22.xml?ContentType=application/vnd.openxmlformats-officedocument.drawing+xml">
        <DigestMethod Algorithm="http://www.w3.org/2001/04/xmlenc#sha256"/>
        <DigestValue>Ic3qOaiJN3HWW9n6p0NYCtt5Y3L3PQLGXIrl6MBH4Hg=</DigestValue>
      </Reference>
      <Reference URI="/xl/drawings/drawing23.xml?ContentType=application/vnd.openxmlformats-officedocument.drawing+xml">
        <DigestMethod Algorithm="http://www.w3.org/2001/04/xmlenc#sha256"/>
        <DigestValue>CB6hWyxZNCb9zpjsTvI2E3+NoIaQ8DrYvBiic5pV9hs=</DigestValue>
      </Reference>
      <Reference URI="/xl/drawings/drawing24.xml?ContentType=application/vnd.openxmlformats-officedocument.drawing+xml">
        <DigestMethod Algorithm="http://www.w3.org/2001/04/xmlenc#sha256"/>
        <DigestValue>Wrmsgzqxegjq7To4tekpRG7xZAdq4SCGA5hAvl/hIGc=</DigestValue>
      </Reference>
      <Reference URI="/xl/drawings/drawing25.xml?ContentType=application/vnd.openxmlformats-officedocument.drawing+xml">
        <DigestMethod Algorithm="http://www.w3.org/2001/04/xmlenc#sha256"/>
        <DigestValue>8tOMaMGOCJX/91/09sqTZ1A6HL47hoYD5w/6tKsP6I4=</DigestValue>
      </Reference>
      <Reference URI="/xl/drawings/drawing26.xml?ContentType=application/vnd.openxmlformats-officedocument.drawing+xml">
        <DigestMethod Algorithm="http://www.w3.org/2001/04/xmlenc#sha256"/>
        <DigestValue>cD0CrF4sEWMkEgSv/v2gsMwnpCcKEJDni/qET5vafLU=</DigestValue>
      </Reference>
      <Reference URI="/xl/drawings/drawing27.xml?ContentType=application/vnd.openxmlformats-officedocument.drawing+xml">
        <DigestMethod Algorithm="http://www.w3.org/2001/04/xmlenc#sha256"/>
        <DigestValue>5khjF5nikjZn2DokrCeIpDfxssJgfwesa11jRdaqp/M=</DigestValue>
      </Reference>
      <Reference URI="/xl/drawings/drawing28.xml?ContentType=application/vnd.openxmlformats-officedocument.drawing+xml">
        <DigestMethod Algorithm="http://www.w3.org/2001/04/xmlenc#sha256"/>
        <DigestValue>wKfMgJVp3GCg8pU1bCFav0ePh1saRJRLb8OHrnXyk4U=</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Y3D4hJJvdhqn8CT2ifVXBzzFVxYfFfG3ElNWfCq1sVc=</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MjE3nt8S0Z/hw7SUGQ+Ethu+/FMW7i4ZvVepaNNLRmU=</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ChsLyKRU7rvo+qZplIYCrTnCcSCcxXvgWySokKHTPuI=</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doeHPDmiBhgzFcoG5euOxr8NvLZIQ3um/+OEQ3C0Szk=</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R+MHHD/bQHsMVRWDJ1vc42LZzlvSHuYzgsSVsy8C8mI=</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zeW0uctR2chakqJi80mOPMSL/eiDk2vNtI6e2zUKe5E=</DigestValue>
      </Reference>
      <Reference URI="/xl/drawings/drawing6.xml?ContentType=application/vnd.openxmlformats-officedocument.drawing+xml">
        <DigestMethod Algorithm="http://www.w3.org/2001/04/xmlenc#sha256"/>
        <DigestValue>UMN3GDvYVYLjJGP7d5RpgUX2hcAl9KwbFCe5fk9M8KU=</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x/Xvau12Ej7l21WqE20Sf2DD1qjBY0R80+bXrhv6idQ=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xMeC9n+R9ZMgqwtvbaV3hskXyFMrl1Ytv6RcEvdeOaM=</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PNWeHRW6/jgq24n+K3dJimPdkR9TP6eJIY+NaHLD+8o=</DigestValue>
      </Reference>
      <Reference URI="/xl/media/image3.emf?ContentType=image/x-emf">
        <DigestMethod Algorithm="http://www.w3.org/2001/04/xmlenc#sha256"/>
        <DigestValue>tViaq/6/6iV6MMJJWppDF40jhO/2cxLLXs/DlKKDBoU=</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PdTM0XK8mcj8b6IKO3s5qV/zBLGl8C52Uk0QCLYu+LA=</DigestValue>
      </Reference>
      <Reference URI="/xl/media/image7.png?ContentType=image/png">
        <DigestMethod Algorithm="http://www.w3.org/2001/04/xmlenc#sha256"/>
        <DigestValue>Jq8Jaqvaruw5hvXcSO4VaCyfuenokP6pC7bt6QZjrdg=</DigestValue>
      </Reference>
      <Reference URI="/xl/media/image8.png?ContentType=image/png">
        <DigestMethod Algorithm="http://www.w3.org/2001/04/xmlenc#sha256"/>
        <DigestValue>PqKWoZBckPbSwHbm1puJ474gs1N6i9SCtVc6YrjYtCw=</DigestValue>
      </Reference>
      <Reference URI="/xl/media/image9.png?ContentType=image/png">
        <DigestMethod Algorithm="http://www.w3.org/2001/04/xmlenc#sha256"/>
        <DigestValue>j9435r2CWbZ5QaasUzeEVi8cG7mvB65CIn/EA2H+J5M=</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W3jyxZUVs8qacqcGyJM1JchFxJhzHlnJX4NwFrVyr3A=</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tFbebngQmd5SjnB9vWjgfbqZVmgxnF4bzO+b6j+Plcg=</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2LG7si7K7mz4Hr5hGrybSajrCSOshFbZv6WLv76b7z4=</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+H6hg11KffUdJ9mnebzh3Mylb5llfdpXDFnn179iGoc=</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f+K34Hr7bvtw5PoUh2O8CeqC5xgWvU9UWab7J42weo8=</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+H6hg11KffUdJ9mnebzh3Mylb5llfdpXDFnn179iGoc=</DigestValue>
      </Reference>
      <Reference URI="/xl/printerSettings/printerSettings6.bin?ContentType=application/vnd.openxmlformats-officedocument.spreadsheetml.printerSettings">
        <DigestMethod Algorithm="http://www.w3.org/2001/04/xmlenc#sha256"/>
        <DigestValue>3fUzlOc7Fm+2TCZVoMCjaxhaWUwbYYQ9gdnl+Nk/V5A=</DigestValue>
      </Reference>
      <Reference URI="/xl/printerSettings/printerSettings7.bin?ContentType=application/vnd.openxmlformats-officedocument.spreadsheetml.printerSettings">
        <DigestMethod Algorithm="http://www.w3.org/2001/04/xmlenc#sha256"/>
        <DigestValue>nSxcQk8FOOvSYS5qzHzGy1XuQCA5SBM2o14c3Lj79+k=</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a+XiubnjPyg1jjFyZKiqJi73u15++dgXpFkioF9mp24=</DigestValue>
      </Reference>
      <Reference URI="/xl/sharedStrings.xml?ContentType=application/vnd.openxmlformats-officedocument.spreadsheetml.sharedStrings+xml">
        <DigestMethod Algorithm="http://www.w3.org/2001/04/xmlenc#sha256"/>
        <DigestValue>ra58oK/CCh/a5/awzh1MSsifhZ0V7/nHUns5QhYabZ0=</DigestValue>
      </Reference>
      <Reference URI="/xl/styles.xml?ContentType=application/vnd.openxmlformats-officedocument.spreadsheetml.styles+xml">
        <DigestMethod Algorithm="http://www.w3.org/2001/04/xmlenc#sha256"/>
        <DigestValue>OrvCevBng3Kys/3MrZnTVgjzw+xkB5wHbDC92Q7OBzg=</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+pePUU/2V2LTrd+UcIY8BJ9IG6kKt1yusVH0bxi1uA0=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/O/KQ24YYEE1XF9AFDAePAwK03VAvVYz3209eETJdlk=</DigestValue>
      </Reference>
      <Reference URI="/xl/worksheets/sheet10.xml?ContentType=application/vnd.openxmlformats-officedocument.spreadsheetml.worksheet+xml">
        <DigestMethod Algorithm="http://www.w3.org/2001/04/xmlenc#sha256"/>
        <DigestValue>Dfl7vh/zNWtCINvtckaQ+vEtePu80ruDyZB5vRSoXn8=</DigestValue>
      </Reference>
      <Reference URI="/xl/worksheets/sheet11.xml?ContentType=application/vnd.openxmlformats-officedocument.spreadsheetml.worksheet+xml">
        <DigestMethod Algorithm="http://www.w3.org/2001/04/xmlenc#sha256"/>
        <DigestValue>mKih0aSomH86WDu/3UMswB7hhvJlAR7xmb9fiE7h8HQ=</DigestValue>
      </Reference>
      <Reference URI="/xl/worksheets/sheet12.xml?ContentType=application/vnd.openxmlformats-officedocument.spreadsheetml.worksheet+xml">
        <DigestMethod Algorithm="http://www.w3.org/2001/04/xmlenc#sha256"/>
        <DigestValue>Fk24q98p+MHymoFBfgW2hymmiAFfFsn/kVmJFGElh+8=</DigestValue>
      </Reference>
      <Reference URI="/xl/worksheets/sheet13.xml?ContentType=application/vnd.openxmlformats-officedocument.spreadsheetml.worksheet+xml">
        <DigestMethod Algorithm="http://www.w3.org/2001/04/xmlenc#sha256"/>
        <DigestValue>Cw37n4V0iQ8Q5JjBiHBw4WEySjiQtr0sLBNDWAI/G9A=</DigestValue>
      </Reference>
      <Reference URI="/xl/worksheets/sheet14.xml?ContentType=application/vnd.openxmlformats-officedocument.spreadsheetml.worksheet+xml">
        <DigestMethod Algorithm="http://www.w3.org/2001/04/xmlenc#sha256"/>
        <DigestValue>yO/zLgqvGnYNVKEF+HnTcUU284DYViXfc+4tH8GnACU=</DigestValue>
      </Reference>
      <Reference URI="/xl/worksheets/sheet15.xml?ContentType=application/vnd.openxmlformats-officedocument.spreadsheetml.worksheet+xml">
        <DigestMethod Algorithm="http://www.w3.org/2001/04/xmlenc#sha256"/>
        <DigestValue>eobC6YwDOgeIZkEZO7fSOWWL2Vv9BZYXYXfVkWTn3Lk=</DigestValue>
      </Reference>
      <Reference URI="/xl/worksheets/sheet16.xml?ContentType=application/vnd.openxmlformats-officedocument.spreadsheetml.worksheet+xml">
        <DigestMethod Algorithm="http://www.w3.org/2001/04/xmlenc#sha256"/>
        <DigestValue>EwjoTVELjYwId8cvb2441cKhT8w26xsZBqVCtwycU0w=</DigestValue>
      </Reference>
      <Reference URI="/xl/worksheets/sheet17.xml?ContentType=application/vnd.openxmlformats-officedocument.spreadsheetml.worksheet+xml">
        <DigestMethod Algorithm="http://www.w3.org/2001/04/xmlenc#sha256"/>
        <DigestValue>zz4/lq6tkqAqUmMVg4hwlwKwMofH7aDzzZ38AbHuiH0=</DigestValue>
      </Reference>
      <Reference URI="/xl/worksheets/sheet18.xml?ContentType=application/vnd.openxmlformats-officedocument.spreadsheetml.worksheet+xml">
        <DigestMethod Algorithm="http://www.w3.org/2001/04/xmlenc#sha256"/>
        <DigestValue>BH7UCGYaUSHR5w8FKVQdtgyf2mq0oXIa6iMrDhY8zew=</DigestValue>
      </Reference>
      <Reference URI="/xl/worksheets/sheet19.xml?ContentType=application/vnd.openxmlformats-officedocument.spreadsheetml.worksheet+xml">
        <DigestMethod Algorithm="http://www.w3.org/2001/04/xmlenc#sha256"/>
        <DigestValue>G0lGouIBADL0lwYvUtfpw2bvZUFKxzuuE/6uB3APTeQ=</DigestValue>
      </Reference>
      <Reference URI="/xl/worksheets/sheet2.xml?ContentType=application/vnd.openxmlformats-officedocument.spreadsheetml.worksheet+xml">
        <DigestMethod Algorithm="http://www.w3.org/2001/04/xmlenc#sha256"/>
        <DigestValue>wMNFwu5EQMnnPNfjEFj8lH67l1WbUpn543mNEBqvJUY=</DigestValue>
      </Reference>
      <Reference URI="/xl/worksheets/sheet20.xml?ContentType=application/vnd.openxmlformats-officedocument.spreadsheetml.worksheet+xml">
        <DigestMethod Algorithm="http://www.w3.org/2001/04/xmlenc#sha256"/>
        <DigestValue>FNwA6oFITIfKtckV3zAhC9n+cHVEhCGMM3omdWpEZy8=</DigestValue>
      </Reference>
      <Reference URI="/xl/worksheets/sheet21.xml?ContentType=application/vnd.openxmlformats-officedocument.spreadsheetml.worksheet+xml">
        <DigestMethod Algorithm="http://www.w3.org/2001/04/xmlenc#sha256"/>
        <DigestValue>qn3hqqWBi/oSlpjwESKyJGz0CYO4T4DDHNIqjUpH6e8=</DigestValue>
      </Reference>
      <Reference URI="/xl/worksheets/sheet22.xml?ContentType=application/vnd.openxmlformats-officedocument.spreadsheetml.worksheet+xml">
        <DigestMethod Algorithm="http://www.w3.org/2001/04/xmlenc#sha256"/>
        <DigestValue>02k9N1UR2yfKh4fCxxbEuiUGA/JJ4QaLYOedbo6XVeg=</DigestValue>
      </Reference>
      <Reference URI="/xl/worksheets/sheet23.xml?ContentType=application/vnd.openxmlformats-officedocument.spreadsheetml.worksheet+xml">
        <DigestMethod Algorithm="http://www.w3.org/2001/04/xmlenc#sha256"/>
        <DigestValue>nCulAAFIr1Eb6tFZQJV7+K6DtyNQ5KN/N27o63As+G4=</DigestValue>
      </Reference>
      <Reference URI="/xl/worksheets/sheet24.xml?ContentType=application/vnd.openxmlformats-officedocument.spreadsheetml.worksheet+xml">
        <DigestMethod Algorithm="http://www.w3.org/2001/04/xmlenc#sha256"/>
        <DigestValue>2Qxqv9VP57JrVOlDrA9GBFlRhtQ64kuAI3ZhK9JUp10=</DigestValue>
      </Reference>
      <Reference URI="/xl/worksheets/sheet25.xml?ContentType=application/vnd.openxmlformats-officedocument.spreadsheetml.worksheet+xml">
        <DigestMethod Algorithm="http://www.w3.org/2001/04/xmlenc#sha256"/>
        <DigestValue>zFl7svaqiIUlZ9RZJ1hAGc4pHb3CaZWEk+9jHMPcKdo=</DigestValue>
      </Reference>
      <Reference URI="/xl/worksheets/sheet26.xml?ContentType=application/vnd.openxmlformats-officedocument.spreadsheetml.worksheet+xml">
        <DigestMethod Algorithm="http://www.w3.org/2001/04/xmlenc#sha256"/>
        <DigestValue>BiVzMxXEbwZIrjUGgVWpjrgz00gUKlWPelnLoCyM0+o=</DigestValue>
      </Reference>
      <Reference URI="/xl/worksheets/sheet27.xml?ContentType=application/vnd.openxmlformats-officedocument.spreadsheetml.worksheet+xml">
        <DigestMethod Algorithm="http://www.w3.org/2001/04/xmlenc#sha256"/>
        <DigestValue>shXErIeJUmohroHaEnD7OLeq5jLJ+upL6X6K95SZGUA=</DigestValue>
      </Reference>
      <Reference URI="/xl/worksheets/sheet28.xml?ContentType=application/vnd.openxmlformats-officedocument.spreadsheetml.worksheet+xml">
        <DigestMethod Algorithm="http://www.w3.org/2001/04/xmlenc#sha256"/>
        <DigestValue>KGYOydTOJ+6scPpnt5iafRbUpb5QWzkQu0u+wPWFX7w=</DigestValue>
      </Reference>
      <Reference URI="/xl/worksheets/sheet29.xml?ContentType=application/vnd.openxmlformats-officedocument.spreadsheetml.worksheet+xml">
        <DigestMethod Algorithm="http://www.w3.org/2001/04/xmlenc#sha256"/>
        <DigestValue>cZFI29N1rRpfYQPG/1BGwq55ZD7zFkyOTcN/YhuAuVU=</DigestValue>
      </Reference>
      <Reference URI="/xl/worksheets/sheet3.xml?ContentType=application/vnd.openxmlformats-officedocument.spreadsheetml.worksheet+xml">
        <DigestMethod Algorithm="http://www.w3.org/2001/04/xmlenc#sha256"/>
        <DigestValue>7Nh0eVh5x94DifYDUn9Ori6hm60lU19JrtLPcCO7V88=</DigestValue>
      </Reference>
      <Reference URI="/xl/worksheets/sheet30.xml?ContentType=application/vnd.openxmlformats-officedocument.spreadsheetml.worksheet+xml">
        <DigestMethod Algorithm="http://www.w3.org/2001/04/xmlenc#sha256"/>
        <DigestValue>0JaHgks8O8CXkoz3P/LD4QBzH56Lkk4kxRhLYYVTu4Q=</DigestValue>
      </Reference>
      <Reference URI="/xl/worksheets/sheet31.xml?ContentType=application/vnd.openxmlformats-officedocument.spreadsheetml.worksheet+xml">
        <DigestMethod Algorithm="http://www.w3.org/2001/04/xmlenc#sha256"/>
        <DigestValue>QsvQ1fkOlrVFTLEFqzbH8Vr0z7qBW0JIVIP8EzmDu2A=</DigestValue>
      </Reference>
      <Reference URI="/xl/worksheets/sheet32.xml?ContentType=application/vnd.openxmlformats-officedocument.spreadsheetml.worksheet+xml">
        <DigestMethod Algorithm="http://www.w3.org/2001/04/xmlenc#sha256"/>
        <DigestValue>kAq2QyWkqBbcduD/Pnzb6AjmaK6h107oV3pEcMesNk8=</DigestValue>
      </Reference>
      <Reference URI="/xl/worksheets/sheet33.xml?ContentType=application/vnd.openxmlformats-officedocument.spreadsheetml.worksheet+xml">
        <DigestMethod Algorithm="http://www.w3.org/2001/04/xmlenc#sha256"/>
        <DigestValue>YFnYj3I8mGMzt68zXz3S2oT3AD8aVPDZ6nNy0FL6UaE=</DigestValue>
      </Reference>
      <Reference URI="/xl/worksheets/sheet34.xml?ContentType=application/vnd.openxmlformats-officedocument.spreadsheetml.worksheet+xml">
        <DigestMethod Algorithm="http://www.w3.org/2001/04/xmlenc#sha256"/>
        <DigestValue>P3KjYOBmG5aBKvIOj6Dl8bZWavbS7RBnzyL98XWzB2M=</DigestValue>
      </Reference>
      <Reference URI="/xl/worksheets/sheet35.xml?ContentType=application/vnd.openxmlformats-officedocument.spreadsheetml.worksheet+xml">
        <DigestMethod Algorithm="http://www.w3.org/2001/04/xmlenc#sha256"/>
        <DigestValue>DqmG7cVH9FmB5FWOqgAbvNhU3I5vC3TJI4qOWLA6+Ss=</DigestValue>
      </Reference>
      <Reference URI="/xl/worksheets/sheet36.xml?ContentType=application/vnd.openxmlformats-officedocument.spreadsheetml.worksheet+xml">
        <DigestMethod Algorithm="http://www.w3.org/2001/04/xmlenc#sha256"/>
        <DigestValue>LWPeZyLvU3HfBWXnIlAHm4uQz+h47V0bvZJA1XZcoeU=</DigestValue>
      </Reference>
      <Reference URI="/xl/worksheets/sheet37.xml?ContentType=application/vnd.openxmlformats-officedocument.spreadsheetml.worksheet+xml">
        <DigestMethod Algorithm="http://www.w3.org/2001/04/xmlenc#sha256"/>
        <DigestValue>RgHap034kThuednZBb5Bu6GmyyrUkxqtzp54SYskGC4=</DigestValue>
      </Reference>
      <Reference URI="/xl/worksheets/sheet38.xml?ContentType=application/vnd.openxmlformats-officedocument.spreadsheetml.worksheet+xml">
        <DigestMethod Algorithm="http://www.w3.org/2001/04/xmlenc#sha256"/>
        <DigestValue>uRur+meyMCSzPwc7WfNj46tdOpN6rNxF380mkoKflBU=</DigestValue>
      </Reference>
      <Reference URI="/xl/worksheets/sheet39.xml?ContentType=application/vnd.openxmlformats-officedocument.spreadsheetml.worksheet+xml">
        <DigestMethod Algorithm="http://www.w3.org/2001/04/xmlenc#sha256"/>
        <DigestValue>fG14HY0db7XJFMIplAxsA0pRhwiF1XHBnNfWIy1goCw=</DigestValue>
      </Reference>
      <Reference URI="/xl/worksheets/sheet4.xml?ContentType=application/vnd.openxmlformats-officedocument.spreadsheetml.worksheet+xml">
        <DigestMethod Algorithm="http://www.w3.org/2001/04/xmlenc#sha256"/>
        <DigestValue>Xhh4na9JiqiHGGru88Zms575dK+OJSUBV9SCq6tY/RU=</DigestValue>
      </Reference>
      <Reference URI="/xl/worksheets/sheet40.xml?ContentType=application/vnd.openxmlformats-officedocument.spreadsheetml.worksheet+xml">
        <DigestMethod Algorithm="http://www.w3.org/2001/04/xmlenc#sha256"/>
        <DigestValue>8QDmrgaqJjCB71Zk45SEZRZujMjMT6fN/ZybG5lWiMo=</DigestValue>
      </Reference>
      <Reference URI="/xl/worksheets/sheet41.xml?ContentType=application/vnd.openxmlformats-officedocument.spreadsheetml.worksheet+xml">
        <DigestMethod Algorithm="http://www.w3.org/2001/04/xmlenc#sha256"/>
        <DigestValue>t/c81fCAbyTR2AKJDVxzPVGckpVfyBaeqLMYO/mxwdU=</DigestValue>
      </Reference>
      <Reference URI="/xl/worksheets/sheet42.xml?ContentType=application/vnd.openxmlformats-officedocument.spreadsheetml.worksheet+xml">
        <DigestMethod Algorithm="http://www.w3.org/2001/04/xmlenc#sha256"/>
        <DigestValue>u7wqPriHanp+9aYn0aGp710cLj1bSzYyeFzYBLcPBqE=</DigestValue>
      </Reference>
      <Reference URI="/xl/worksheets/sheet43.xml?ContentType=application/vnd.openxmlformats-officedocument.spreadsheetml.worksheet+xml">
        <DigestMethod Algorithm="http://www.w3.org/2001/04/xmlenc#sha256"/>
        <DigestValue>pHDvr9/Buf2P3beuwSQFQYmr77P1P3s2R9OZo5qGwDo=</DigestValue>
      </Reference>
      <Reference URI="/xl/worksheets/sheet44.xml?ContentType=application/vnd.openxmlformats-officedocument.spreadsheetml.worksheet+xml">
        <DigestMethod Algorithm="http://www.w3.org/2001/04/xmlenc#sha256"/>
        <DigestValue>EsWfNIxW4fXgRo+y+5+zoP7tFfS5s673j9xybQIueAw=</DigestValue>
      </Reference>
      <Reference URI="/xl/worksheets/sheet45.xml?ContentType=application/vnd.openxmlformats-officedocument.spreadsheetml.worksheet+xml">
        <DigestMethod Algorithm="http://www.w3.org/2001/04/xmlenc#sha256"/>
        <DigestValue>YiJzc4ZO93vLURilk4RcfbT/XvTrbByJSCtccYFAoMk=</DigestValue>
      </Reference>
      <Reference URI="/xl/worksheets/sheet46.xml?ContentType=application/vnd.openxmlformats-officedocument.spreadsheetml.worksheet+xml">
        <DigestMethod Algorithm="http://www.w3.org/2001/04/xmlenc#sha256"/>
        <DigestValue>zTyJn5/yYFEQGBd53HVyW7Qq+v0E2wSV/uOBwMuph9U=</DigestValue>
      </Reference>
      <Reference URI="/xl/worksheets/sheet47.xml?ContentType=application/vnd.openxmlformats-officedocument.spreadsheetml.worksheet+xml">
        <DigestMethod Algorithm="http://www.w3.org/2001/04/xmlenc#sha256"/>
        <DigestValue>9EdT2mnaPFprxJG+pwoEvAsYTSwxrCMZsv0lDajpRyM=</DigestValue>
      </Reference>
      <Reference URI="/xl/worksheets/sheet5.xml?ContentType=application/vnd.openxmlformats-officedocument.spreadsheetml.worksheet+xml">
        <DigestMethod Algorithm="http://www.w3.org/2001/04/xmlenc#sha256"/>
        <DigestValue>8k1uQiMWiLr4IRgLYDc9RqzEOeMexYrkSfRAO9kiIV4=</DigestValue>
      </Reference>
      <Reference URI="/xl/worksheets/sheet6.xml?ContentType=application/vnd.openxmlformats-officedocument.spreadsheetml.worksheet+xml">
        <DigestMethod Algorithm="http://www.w3.org/2001/04/xmlenc#sha256"/>
        <DigestValue>Z8JjqJrQ0p99Ul4oCKKz496vLvQaZhZdbJQfbrJQKtk=</DigestValue>
      </Reference>
      <Reference URI="/xl/worksheets/sheet7.xml?ContentType=application/vnd.openxmlformats-officedocument.spreadsheetml.worksheet+xml">
        <DigestMethod Algorithm="http://www.w3.org/2001/04/xmlenc#sha256"/>
        <DigestValue>ZndtQSy5XiVRYJHalFIQFOF2GQCnYnGG83+50K1gb2E=</DigestValue>
      </Reference>
      <Reference URI="/xl/worksheets/sheet8.xml?ContentType=application/vnd.openxmlformats-officedocument.spreadsheetml.worksheet+xml">
        <DigestMethod Algorithm="http://www.w3.org/2001/04/xmlenc#sha256"/>
        <DigestValue>3N52Mrhu0lSIdthv+RmA9ya/U1pbOyLrb7/krV5yg8c=</DigestValue>
      </Reference>
      <Reference URI="/xl/worksheets/sheet9.xml?ContentType=application/vnd.openxmlformats-officedocument.spreadsheetml.worksheet+xml">
        <DigestMethod Algorithm="http://www.w3.org/2001/04/xmlenc#sha256"/>
        <DigestValue>IexFkT940p7LbynLi/3Qfu4ROAMtZC/nkxLJNiJGRo0=</DigestValue>
      </Reference>
    </Manifest>
    <SignatureProperties>
      <SignatureProperty Id="idSignatureTime" Target="#idPackageSignature">
        <mdssi:SignatureTime xmlns:mdssi="http://schemas.openxmlformats.org/package/2006/digital-signature">
          <mdssi:Format>YYYY-MM-DDThh:mm:ssTZD</mdssi:Format>
          <mdssi:Value>2024-05-14T21:34:21Z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16.0.17531/26</OfficeVersion>
          <ApplicationVersion>16.0.17531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2024-05-14T21:34:21Z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m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MxvAyBgzHXQhoUD8I4+UbjA4wAAAPB1AAAAAPAA8HUAAAAAGMlvA5jLbwMgzG8DMK9od6Dv11n+////eMlvA1DlZHcBAAAAAADwdQAAAAAAAAAAAADwdZ6dPlGenT5R8ADwdaDJbwGQyW8Dm95kdwAA8HXwh/F1np0+UQAAPlHAyW8DFWNjdwAA8HWJAAAAPIrxdaXGZHcg6oUDAAAAAKzKbwNQAAAAUxAAAJ6dPlHs58kt+MlvAx0c93YAAMx17MlvAwAAAAD0yW8DAAAAAAigmVAAAMx1AAAAABMAFADwjj5RIGDMdQzKbwME+NZ1AAAAAAAAAAD41M11ZHYACAAAAAAlAAAADAAAAAEAAAAYAAAADAAAAAAAAAASAAAADAAAAAEAAAAeAAAAGAAAAMMAAAAEAAAA9wAAABEAAAAlAAAADAAAAAEAAABUAAAAhAAAAMQAAAAEAAAA9QAAABAAAAABAAAA0XbJQVUVykHEAAAABAAAAAkAAABMAAAAAAAAAAAAAAAAAAAA//////////9gAAAAMQA0AC8ANQAvADIAMAAyADQAJvcGAAAABgAAAAQAAAAGAAAABAAAAAYAAAAGAAAABgAAAAYAAABLAAAAQAAAADAAAAAFAAAAIAAAAAEAAAABAAAAEAAAAAAAAAAAAAAAJAEAAIAAAAAAAAAAAAAAACQBAACAAAAAUgAAAHABAAACAAAAEAAAAAcAAAAAAAAAAAAAALwCAAAAAAAAAQICIlMAeQBzAHQAZQBtAAAAAAAAAAAAAAAAAAAAAAAAAAAAAAAAAAAAAAAAAAAAAAAAAAAAAAAAAAAAAAAAAAAAAAAAAAAArGNpdwkAAACg5IUDAAAAANCGhQPQhoUDxo4+UQAAAADUjj5RAAAAAAAAAAAAAAAAAAAAAAAAAAC4h4UDAAAAAAAAAAAAAAAAAAAAAAAAAAAAAAAAAAAAAAAAAAAAAAAAAAAAAAAAAAAAAAAAAAAAAAAAAAAAAAAAKENuAwAAyC1kZnN3HERuAzjSZXfQhoUDCKCZUAAAAABI02V3//8AAAAAAAAr1GV3K9Rld0xEbgNQRG4Dxo4+UQAAAAAAAAAABwAAAAAAAAChJPZ2CQAAAAcAAACERG4DhERuAwACAAD8////AQAAAAAAAAAAAAAAAAAAAAAAAAD41M11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C4wON4+PkiGbDvLBkAAAAAAAAAAAAAfQMCAAAAAAAAAAUAAAAAAH0DzAF9AwAAAAAgAAAARAx9AwAAAAAAAIUDQAx9AzroqcCsQm4DHl5ld3grdAQeXmV3AAAAAAAAAAAgAAAAFAAAAOjGoQTIQm4DXNpMUQAAhQMAAAAAAAAAAHgrdAQ49W8J3EJuAxAD6XggAAAAAQAAAA8AAABQR24DUSPqeKAPAACC7anAAwAAAPAi6nj51vJ4wNRSeQAAUnkGAAAAAAAAAKEk9nYAAAAABgAAACxEbgMsRG4DAAIAAPz///8BAAAAAAAAAAAAAAAAAAAAAAAAAPjUzXVkdgAIAAAAACUAAAAMAAAAAwAAABgAAAAMAAAAAAAAABIAAAAMAAAAAQAAABYAAAAMAAAACAAAAFQAAABUAAAACgAAACcAAAAeAAAASgAAAAEAAADRdslBVRXKQQoAAABLAAAAAQAAAEwAAAAEAAAACQAAACcAAAAgAAAASwAAAFAAAABYAPB1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BuAwtyC3n/////6ERuAzDv73g67qnALQAAALhJbgMI6+94OBh6BAAAAAAAAAAAAAAAQAAAAAAAAABCAeipwACeOxkBAAAASEVuA9A+KBkAAAAAREVuAwAAAAAgAAAAAAAAAPjxQAAIAAAABwAAABgnowmsay0ZAQAAACj7AAAAAAAAKPtAGYxgegmwGIwAFERuAzBb6nj0t1J5AgAAAAAAAACw+IsEDV3qeAAAAAAAAAAAFQAAACQAAABBAHIAAABhAAkAAAAAAAAAoST2dmRGbgMJAAAADEVuAwxFbgMAAgAA/P///wEAAAAAAAAAAAAAAAAAAAAAAAAA+NTNdWR2AAgAAAAAJQAAAAwAAAAEAAAAGAAAAAwAAAAAAAAAEgAAAAwAAAABAAAAHgAAABgAAAApAAAAMwAAAPEAAABIAAAAJQAAAAwAAAAEAAAAVAAAAPQAAAAqAAAAMwAAAO8AAABHAAAAAQAAANF2yUFVFcpBKgAAADMAAAAcAAAATAAAAAAAAAAAAAAAAAAAAP//////////hAAAAFIAbwBkAHIAaQBnAG8AIABEAGEAdgBpAGQAIABSAG8AZAByAGkAZwB1AGUAegAgAEMALgAuAC4ACgAAAAkAAAAJAAAABgAAAAQAAAAJAAAACQAAAAQAAAALAAAACAAAAAgAAAAEAAAACQAAAAQAAAAKAAAACQAAAAkAAAAGAAAABAAAAAkAAAAJAAAACAAAAAcAAAAEAAAACg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AW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xUwAAAAcKDQcKDQcJDQ4WMShFrjFU1TJV1gECBAIDBAECBQoRKyZBowsTMQAxAAAAfqbJd6PIeqDCQFZ4JTd0Lk/HMVPSGy5uFiE4GypVJ0KnHjN9AAABZQAAAACcz+7S6ffb7fnC0t1haH0hMm8aLXIuT8ggOIwoRKslP58cK08AAAEAAAAAAMHg9P///////////+bm5k9SXjw/SzBRzTFU0y1NwSAyVzFGXwEBAmYACA8mnM/u69/SvI9jt4tgjIR9FBosDBEjMVTUMlXWMVPRKUSeDxk4AAAAbGkAAADT6ff///////+Tk5MjK0krSbkvUcsuT8YVJFoTIFIrSbgtTcEQHEcAAAAAAJzP7vT6/bTa8kRleixHhy1Nwi5PxiQtTnBwcJKSki81SRwtZAgOIwBcAAAAweD02+35gsLqZ5q6Jz1jNEJyOUZ4qamp+/v7////wdPeVnCJAQECAAEAAACv1/Ho8/ubzu6CwuqMudS3u769vb3////////////L5fZymsABAgMAegAAAK/X8fz9/uLx+snk9uTy+vz9/v///////////////8vl9nKawAECA1ihAAAAotHvtdryxOL1xOL1tdry0+r32+350+r3tdryxOL1pdPvc5rAAQIDACAAAABpj7ZnjrZqj7Zqj7ZnjrZtkbdukrdtkbdnjrZqj7ZojrZ3rdUCAwRYIg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DMbwMgYMx10IaFA/COPlG4wOMAAADwdQAAAADwAPB1AAAAABjJbwOYy28DIMxvAzCvaHeg79dZ/v///3jJbwNQ5WR3AQAAAAAA8HUAAAAAAAAAAAAA8HWenT5Rnp0+UfAA8HWgyW8BkMlvA5veZHcAAPB18IfxdZ6dPlEAAD5RwMlvAxVjY3cAAPB1iQAAADyK8XWlxmR3IOqFAwAAAACsym8DUAAAAFMQAACenT5R7OfJLfjJbwMdHPd2AADMdezJbwMAAAAA9MlvAwAAAAAIoJlQAADMdQAAAAATABQA8I4+USBgzHUMym8DBPjWdQAAAAAAAAAA+NTNdW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AAAKxjaXcJAAAAoOSFAwAAAADQhoUD0IaFA8aOPlEAAAAA1I4+UQAAAAAAAAAAAAAAAAAAAAAAAAAAuIeFAwAAAAAAAAAAAAAAAAAAAAAAAAAAAAAAAAAAAAAAAAAAAAAAAAAAAAAAAAAAAAAAAAAAAAAAAAAAAAAAAChDbgMAAMgtZGZzdxxEbgM40mV30IaFAwigmVAAAAAASNNld///AAAAAAAAK9RldyvUZXdMRG4DUERuA8aOPlEAAAAAAAAAAAcAAAAAAAAAoST2dgkAAAAHAAAAhERuA4REbgMAAgAA/P///wEAAAAAAAAAAAAAAAAAAAAAAAAA+NTNd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uMDjePj5Ihmw7ywZAAAAAAAAAAAAAH0DAgAAAAAAAAAFAAAAAAB9A8wBfQMAAAAAIAAAAEQMfQMAAAAAAACFA0AMfQM66KnArEJuAx5eZXd4K3QEHl5ldwAAAAAAAAAAIAAAABQAAADoxqEEyEJuA1zaTFEAAIUDAAAAAAAAAAB4K3QEOPVvCdxCbgMQA+l4IAAAAAEAAAAPAAAAUEduA1Ej6nigDwAAgu2pwAMAAADwIup4+dbyeMDUUnkAAFJ5BgAAAAAAAAChJPZ2AAAAAAYAAAAsRG4DLERuAwACAAD8////AQAAAAAAAAAAAAAAAAAAAAAAAAD41M11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bgMLcgt5/////+hEbgMw7+94Ou6pwC0AAAC4SW4DCOvveDgYegQAAAAAAAAAAAAAAEAAAAAAAAAAQgHoqcAAnjsZAQAAAEhFbgPQPigZAAAAAERFbgMAAAAAIAAAAAAAAAD48UAACAAAAAcAAAAYJ6MJrGstGQEAAAAo+wAAAAAAACj7QBmMYHoJsBiMABREbgMwW+p49LdSeQIAAAAAAAAAsPiLBA1d6ngAAAAAAAAAABUAAAAkAAAAQQByAAAAYQAJAAAAAAAAAKEk9nZkRm4DCQAAAAxFbgMMRW4DAAIAAPz///8BAAAAAAAAAAAAAAAAAAAAAAAAAPjUzXV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T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BC39737-5D3F-42C7-BAA1-DED79026AC07}"/>
</file>

<file path=customXml/itemProps2.xml><?xml version="1.0" encoding="utf-8"?>
<ds:datastoreItem xmlns:ds="http://schemas.openxmlformats.org/officeDocument/2006/customXml" ds:itemID="{2E0494D6-A362-41E9-84E6-158005CE7F8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33</vt:i4>
      </vt:variant>
    </vt:vector>
  </HeadingPairs>
  <TitlesOfParts>
    <vt:vector size="80"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A</vt:lpstr>
      <vt:lpstr>' Nota 21'!Área_de_impresión</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Andrea Beatriz Benitez Arrua</cp:lastModifiedBy>
  <cp:lastPrinted>2024-05-14T20:50:04Z</cp:lastPrinted>
  <dcterms:created xsi:type="dcterms:W3CDTF">2019-05-02T15:06:12Z</dcterms:created>
  <dcterms:modified xsi:type="dcterms:W3CDTF">2024-05-14T21:28:07Z</dcterms:modified>
</cp:coreProperties>
</file>